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7.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8.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9.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0.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2.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3.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4.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5.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6.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7.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8.xml" ContentType="application/vnd.openxmlformats-officedocument.drawingml.chart+xml"/>
  <Override PartName="/xl/drawings/drawing38.xml" ContentType="application/vnd.openxmlformats-officedocument.drawing+xml"/>
  <Override PartName="/xl/charts/chart19.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20.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21.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charts/chart22.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3.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4.xml" ContentType="application/vnd.openxmlformats-officedocument.drawingml.chart+xml"/>
  <Override PartName="/xl/drawings/drawing49.xml" ContentType="application/vnd.openxmlformats-officedocument.drawingml.chartshapes+xml"/>
  <Override PartName="/xl/drawings/drawing50.xml" ContentType="application/vnd.openxmlformats-officedocument.drawing+xml"/>
  <Override PartName="/xl/charts/chart25.xml" ContentType="application/vnd.openxmlformats-officedocument.drawingml.chart+xml"/>
  <Override PartName="/xl/drawings/drawing51.xml" ContentType="application/vnd.openxmlformats-officedocument.drawingml.chartshapes+xml"/>
  <Override PartName="/xl/drawings/drawing52.xml" ContentType="application/vnd.openxmlformats-officedocument.drawing+xml"/>
  <Override PartName="/xl/charts/chart26.xml" ContentType="application/vnd.openxmlformats-officedocument.drawingml.chart+xml"/>
  <Override PartName="/xl/drawings/drawing53.xml" ContentType="application/vnd.openxmlformats-officedocument.drawingml.chartshapes+xml"/>
  <Override PartName="/xl/drawings/drawing54.xml" ContentType="application/vnd.openxmlformats-officedocument.drawing+xml"/>
  <Override PartName="/xl/charts/chart27.xml" ContentType="application/vnd.openxmlformats-officedocument.drawingml.chart+xml"/>
  <Override PartName="/xl/drawings/drawing55.xml" ContentType="application/vnd.openxmlformats-officedocument.drawingml.chartshapes+xml"/>
  <Override PartName="/xl/drawings/drawing56.xml" ContentType="application/vnd.openxmlformats-officedocument.drawing+xml"/>
  <Override PartName="/xl/charts/chart28.xml" ContentType="application/vnd.openxmlformats-officedocument.drawingml.chart+xml"/>
  <Override PartName="/xl/drawings/drawing57.xml" ContentType="application/vnd.openxmlformats-officedocument.drawingml.chartshapes+xml"/>
  <Override PartName="/xl/drawings/drawing58.xml" ContentType="application/vnd.openxmlformats-officedocument.drawing+xml"/>
  <Override PartName="/xl/charts/chart29.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0.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1.xml" ContentType="application/vnd.openxmlformats-officedocument.drawingml.chart+xml"/>
  <Override PartName="/xl/drawings/drawing63.xml" ContentType="application/vnd.openxmlformats-officedocument.drawingml.chartshapes+xml"/>
  <Override PartName="/xl/drawings/drawing64.xml" ContentType="application/vnd.openxmlformats-officedocument.drawing+xml"/>
  <Override PartName="/xl/charts/chart32.xml" ContentType="application/vnd.openxmlformats-officedocument.drawingml.chart+xml"/>
  <Override PartName="/xl/drawings/drawing65.xml" ContentType="application/vnd.openxmlformats-officedocument.drawingml.chartshapes+xml"/>
  <Override PartName="/xl/drawings/drawing66.xml" ContentType="application/vnd.openxmlformats-officedocument.drawing+xml"/>
  <Override PartName="/xl/charts/chart33.xml" ContentType="application/vnd.openxmlformats-officedocument.drawingml.chart+xml"/>
  <Override PartName="/xl/drawings/drawing67.xml" ContentType="application/vnd.openxmlformats-officedocument.drawingml.chartshapes+xml"/>
  <Override PartName="/xl/drawings/drawing68.xml" ContentType="application/vnd.openxmlformats-officedocument.drawing+xml"/>
  <Override PartName="/xl/charts/chart34.xml" ContentType="application/vnd.openxmlformats-officedocument.drawingml.chart+xml"/>
  <Override PartName="/xl/drawings/drawing69.xml" ContentType="application/vnd.openxmlformats-officedocument.drawingml.chartshapes+xml"/>
  <Override PartName="/xl/drawings/drawing70.xml" ContentType="application/vnd.openxmlformats-officedocument.drawing+xml"/>
  <Override PartName="/xl/charts/chart35.xml" ContentType="application/vnd.openxmlformats-officedocument.drawingml.chart+xml"/>
  <Override PartName="/xl/drawings/drawing71.xml" ContentType="application/vnd.openxmlformats-officedocument.drawingml.chartshapes+xml"/>
  <Override PartName="/xl/drawings/drawing72.xml" ContentType="application/vnd.openxmlformats-officedocument.drawing+xml"/>
  <Override PartName="/xl/charts/chart36.xml" ContentType="application/vnd.openxmlformats-officedocument.drawingml.chart+xml"/>
  <Override PartName="/xl/drawings/drawing73.xml" ContentType="application/vnd.openxmlformats-officedocument.drawingml.chartshapes+xml"/>
  <Override PartName="/xl/drawings/drawing74.xml" ContentType="application/vnd.openxmlformats-officedocument.drawing+xml"/>
  <Override PartName="/xl/charts/chart37.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38.xml" ContentType="application/vnd.openxmlformats-officedocument.drawingml.chart+xml"/>
  <Override PartName="/xl/drawings/drawing77.xml" ContentType="application/vnd.openxmlformats-officedocument.drawingml.chartshapes+xml"/>
  <Override PartName="/xl/drawings/drawing78.xml" ContentType="application/vnd.openxmlformats-officedocument.drawing+xml"/>
  <Override PartName="/xl/charts/chart39.xml" ContentType="application/vnd.openxmlformats-officedocument.drawingml.chart+xml"/>
  <Override PartName="/xl/drawings/drawing79.xml" ContentType="application/vnd.openxmlformats-officedocument.drawingml.chartshapes+xml"/>
  <Override PartName="/xl/drawings/drawing80.xml" ContentType="application/vnd.openxmlformats-officedocument.drawing+xml"/>
  <Override PartName="/xl/charts/chart40.xml" ContentType="application/vnd.openxmlformats-officedocument.drawingml.chart+xml"/>
  <Override PartName="/xl/drawings/drawing81.xml" ContentType="application/vnd.openxmlformats-officedocument.drawingml.chartshapes+xml"/>
  <Override PartName="/xl/drawings/drawing82.xml" ContentType="application/vnd.openxmlformats-officedocument.drawing+xml"/>
  <Override PartName="/xl/charts/chart41.xml" ContentType="application/vnd.openxmlformats-officedocument.drawingml.chart+xml"/>
  <Override PartName="/xl/drawings/drawing83.xml" ContentType="application/vnd.openxmlformats-officedocument.drawingml.chartshapes+xml"/>
  <Override PartName="/xl/drawings/drawing84.xml" ContentType="application/vnd.openxmlformats-officedocument.drawing+xml"/>
  <Override PartName="/xl/charts/chart42.xml" ContentType="application/vnd.openxmlformats-officedocument.drawingml.chart+xml"/>
  <Override PartName="/xl/drawings/drawing85.xml" ContentType="application/vnd.openxmlformats-officedocument.drawingml.chartshapes+xml"/>
  <Override PartName="/xl/drawings/drawing86.xml" ContentType="application/vnd.openxmlformats-officedocument.drawing+xml"/>
  <Override PartName="/xl/charts/chart43.xml" ContentType="application/vnd.openxmlformats-officedocument.drawingml.chart+xml"/>
  <Override PartName="/xl/drawings/drawing87.xml" ContentType="application/vnd.openxmlformats-officedocument.drawingml.chartshapes+xml"/>
  <Override PartName="/xl/drawings/drawing88.xml" ContentType="application/vnd.openxmlformats-officedocument.drawing+xml"/>
  <Override PartName="/xl/charts/chart44.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45.xml" ContentType="application/vnd.openxmlformats-officedocument.drawingml.chart+xml"/>
  <Override PartName="/xl/drawings/drawing91.xml" ContentType="application/vnd.openxmlformats-officedocument.drawingml.chartshapes+xml"/>
  <Override PartName="/xl/drawings/drawing92.xml" ContentType="application/vnd.openxmlformats-officedocument.drawing+xml"/>
  <Override PartName="/xl/charts/chart46.xml" ContentType="application/vnd.openxmlformats-officedocument.drawingml.chart+xml"/>
  <Override PartName="/xl/drawings/drawing93.xml" ContentType="application/vnd.openxmlformats-officedocument.drawingml.chartshapes+xml"/>
  <Override PartName="/xl/drawings/drawing94.xml" ContentType="application/vnd.openxmlformats-officedocument.drawing+xml"/>
  <Override PartName="/xl/charts/chart47.xml" ContentType="application/vnd.openxmlformats-officedocument.drawingml.chart+xml"/>
  <Override PartName="/xl/drawings/drawing95.xml" ContentType="application/vnd.openxmlformats-officedocument.drawingml.chartshapes+xml"/>
  <Override PartName="/xl/drawings/drawing96.xml" ContentType="application/vnd.openxmlformats-officedocument.drawing+xml"/>
  <Override PartName="/xl/charts/chart48.xml" ContentType="application/vnd.openxmlformats-officedocument.drawingml.chart+xml"/>
  <Override PartName="/xl/drawings/drawing97.xml" ContentType="application/vnd.openxmlformats-officedocument.drawingml.chartshapes+xml"/>
  <Override PartName="/xl/drawings/drawing98.xml" ContentType="application/vnd.openxmlformats-officedocument.drawing+xml"/>
  <Override PartName="/xl/charts/chart49.xml" ContentType="application/vnd.openxmlformats-officedocument.drawingml.chart+xml"/>
  <Override PartName="/xl/drawings/drawing99.xml" ContentType="application/vnd.openxmlformats-officedocument.drawingml.chartshapes+xml"/>
  <Override PartName="/xl/drawings/drawing100.xml" ContentType="application/vnd.openxmlformats-officedocument.drawing+xml"/>
  <Override PartName="/xl/charts/chart50.xml" ContentType="application/vnd.openxmlformats-officedocument.drawingml.chart+xml"/>
  <Override PartName="/xl/drawings/drawing101.xml" ContentType="application/vnd.openxmlformats-officedocument.drawingml.chartshapes+xml"/>
  <Override PartName="/xl/drawings/drawing102.xml" ContentType="application/vnd.openxmlformats-officedocument.drawing+xml"/>
  <Override PartName="/xl/charts/chart51.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2.xml" ContentType="application/vnd.openxmlformats-officedocument.drawingml.chart+xml"/>
  <Override PartName="/xl/drawings/drawing105.xml" ContentType="application/vnd.openxmlformats-officedocument.drawingml.chartshapes+xml"/>
  <Override PartName="/xl/drawings/drawing106.xml" ContentType="application/vnd.openxmlformats-officedocument.drawing+xml"/>
  <Override PartName="/xl/charts/chart53.xml" ContentType="application/vnd.openxmlformats-officedocument.drawingml.chart+xml"/>
  <Override PartName="/xl/drawings/drawing107.xml" ContentType="application/vnd.openxmlformats-officedocument.drawingml.chartshapes+xml"/>
  <Override PartName="/xl/drawings/drawing108.xml" ContentType="application/vnd.openxmlformats-officedocument.drawing+xml"/>
  <Override PartName="/xl/charts/chart54.xml" ContentType="application/vnd.openxmlformats-officedocument.drawingml.chart+xml"/>
  <Override PartName="/xl/drawings/drawing109.xml" ContentType="application/vnd.openxmlformats-officedocument.drawingml.chartshapes+xml"/>
  <Override PartName="/xl/drawings/drawing110.xml" ContentType="application/vnd.openxmlformats-officedocument.drawing+xml"/>
  <Override PartName="/xl/charts/chart55.xml" ContentType="application/vnd.openxmlformats-officedocument.drawingml.chart+xml"/>
  <Override PartName="/xl/drawings/drawing111.xml" ContentType="application/vnd.openxmlformats-officedocument.drawingml.chartshapes+xml"/>
  <Override PartName="/xl/drawings/drawing112.xml" ContentType="application/vnd.openxmlformats-officedocument.drawing+xml"/>
  <Override PartName="/xl/charts/chart56.xml" ContentType="application/vnd.openxmlformats-officedocument.drawingml.chart+xml"/>
  <Override PartName="/xl/drawings/drawing113.xml" ContentType="application/vnd.openxmlformats-officedocument.drawingml.chartshapes+xml"/>
  <Override PartName="/xl/drawings/drawing114.xml" ContentType="application/vnd.openxmlformats-officedocument.drawing+xml"/>
  <Override PartName="/xl/charts/chart57.xml" ContentType="application/vnd.openxmlformats-officedocument.drawingml.chart+xml"/>
  <Override PartName="/xl/drawings/drawing115.xml" ContentType="application/vnd.openxmlformats-officedocument.drawingml.chartshapes+xml"/>
  <Override PartName="/xl/drawings/drawing116.xml" ContentType="application/vnd.openxmlformats-officedocument.drawing+xml"/>
  <Override PartName="/xl/charts/chart58.xml" ContentType="application/vnd.openxmlformats-officedocument.drawingml.chart+xml"/>
  <Override PartName="/xl/drawings/drawing117.xml" ContentType="application/vnd.openxmlformats-officedocument.drawingml.chartshapes+xml"/>
  <Override PartName="/xl/drawings/drawing118.xml" ContentType="application/vnd.openxmlformats-officedocument.drawing+xml"/>
  <Override PartName="/xl/charts/chart59.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0.xml" ContentType="application/vnd.openxmlformats-officedocument.drawingml.chart+xml"/>
  <Override PartName="/xl/drawings/drawing121.xml" ContentType="application/vnd.openxmlformats-officedocument.drawingml.chartshapes+xml"/>
  <Override PartName="/xl/drawings/drawing122.xml" ContentType="application/vnd.openxmlformats-officedocument.drawing+xml"/>
  <Override PartName="/xl/charts/chart61.xml" ContentType="application/vnd.openxmlformats-officedocument.drawingml.chart+xml"/>
  <Override PartName="/xl/drawings/drawing123.xml" ContentType="application/vnd.openxmlformats-officedocument.drawingml.chartshapes+xml"/>
  <Override PartName="/xl/drawings/drawing124.xml" ContentType="application/vnd.openxmlformats-officedocument.drawing+xml"/>
  <Override PartName="/xl/charts/chart62.xml" ContentType="application/vnd.openxmlformats-officedocument.drawingml.chart+xml"/>
  <Override PartName="/xl/drawings/drawing125.xml" ContentType="application/vnd.openxmlformats-officedocument.drawingml.chartshapes+xml"/>
  <Override PartName="/xl/drawings/drawing126.xml" ContentType="application/vnd.openxmlformats-officedocument.drawing+xml"/>
  <Override PartName="/xl/charts/chart63.xml" ContentType="application/vnd.openxmlformats-officedocument.drawingml.chart+xml"/>
  <Override PartName="/xl/drawings/drawing127.xml" ContentType="application/vnd.openxmlformats-officedocument.drawingml.chartshapes+xml"/>
  <Override PartName="/xl/drawings/drawing128.xml" ContentType="application/vnd.openxmlformats-officedocument.drawing+xml"/>
  <Override PartName="/xl/charts/chart64.xml" ContentType="application/vnd.openxmlformats-officedocument.drawingml.chart+xml"/>
  <Override PartName="/xl/drawings/drawing129.xml" ContentType="application/vnd.openxmlformats-officedocument.drawingml.chartshapes+xml"/>
  <Override PartName="/xl/drawings/drawing130.xml" ContentType="application/vnd.openxmlformats-officedocument.drawing+xml"/>
  <Override PartName="/xl/charts/chart65.xml" ContentType="application/vnd.openxmlformats-officedocument.drawingml.chart+xml"/>
  <Override PartName="/xl/drawings/drawing131.xml" ContentType="application/vnd.openxmlformats-officedocument.drawingml.chartshapes+xml"/>
  <Override PartName="/xl/drawings/drawing132.xml" ContentType="application/vnd.openxmlformats-officedocument.drawing+xml"/>
  <Override PartName="/xl/charts/chart66.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67.xml" ContentType="application/vnd.openxmlformats-officedocument.drawingml.chart+xml"/>
  <Override PartName="/xl/drawings/drawing135.xml" ContentType="application/vnd.openxmlformats-officedocument.drawingml.chartshapes+xml"/>
  <Override PartName="/xl/drawings/drawing136.xml" ContentType="application/vnd.openxmlformats-officedocument.drawing+xml"/>
  <Override PartName="/xl/charts/chart68.xml" ContentType="application/vnd.openxmlformats-officedocument.drawingml.chart+xml"/>
  <Override PartName="/xl/drawings/drawing137.xml" ContentType="application/vnd.openxmlformats-officedocument.drawingml.chartshapes+xml"/>
  <Override PartName="/xl/drawings/drawing138.xml" ContentType="application/vnd.openxmlformats-officedocument.drawing+xml"/>
  <Override PartName="/xl/charts/chart69.xml" ContentType="application/vnd.openxmlformats-officedocument.drawingml.chart+xml"/>
  <Override PartName="/xl/drawings/drawing139.xml" ContentType="application/vnd.openxmlformats-officedocument.drawingml.chartshapes+xml"/>
  <Override PartName="/xl/drawings/drawing140.xml" ContentType="application/vnd.openxmlformats-officedocument.drawing+xml"/>
  <Override PartName="/xl/charts/chart70.xml" ContentType="application/vnd.openxmlformats-officedocument.drawingml.chart+xml"/>
  <Override PartName="/xl/drawings/drawing141.xml" ContentType="application/vnd.openxmlformats-officedocument.drawingml.chartshapes+xml"/>
  <Override PartName="/xl/drawings/drawing142.xml" ContentType="application/vnd.openxmlformats-officedocument.drawing+xml"/>
  <Override PartName="/xl/charts/chart71.xml" ContentType="application/vnd.openxmlformats-officedocument.drawingml.chart+xml"/>
  <Override PartName="/xl/drawings/drawing143.xml" ContentType="application/vnd.openxmlformats-officedocument.drawingml.chartshapes+xml"/>
  <Override PartName="/xl/drawings/drawing144.xml" ContentType="application/vnd.openxmlformats-officedocument.drawing+xml"/>
  <Override PartName="/xl/charts/chart72.xml" ContentType="application/vnd.openxmlformats-officedocument.drawingml.chart+xml"/>
  <Override PartName="/xl/drawings/drawing145.xml" ContentType="application/vnd.openxmlformats-officedocument.drawingml.chartshapes+xml"/>
  <Override PartName="/xl/drawings/drawing146.xml" ContentType="application/vnd.openxmlformats-officedocument.drawing+xml"/>
  <Override PartName="/xl/charts/chart73.xml" ContentType="application/vnd.openxmlformats-officedocument.drawingml.chart+xml"/>
  <Override PartName="/xl/drawings/drawing147.xml" ContentType="application/vnd.openxmlformats-officedocument.drawingml.chartshapes+xml"/>
  <Override PartName="/xl/drawings/drawing148.xml" ContentType="application/vnd.openxmlformats-officedocument.drawing+xml"/>
  <Override PartName="/xl/charts/chart74.xml" ContentType="application/vnd.openxmlformats-officedocument.drawingml.chart+xml"/>
  <Override PartName="/xl/drawings/drawing149.xml" ContentType="application/vnd.openxmlformats-officedocument.drawingml.chartshapes+xml"/>
  <Override PartName="/xl/drawings/drawing150.xml" ContentType="application/vnd.openxmlformats-officedocument.drawing+xml"/>
  <Override PartName="/xl/charts/chart75.xml" ContentType="application/vnd.openxmlformats-officedocument.drawingml.chart+xml"/>
  <Override PartName="/xl/drawings/drawing151.xml" ContentType="application/vnd.openxmlformats-officedocument.drawingml.chartshapes+xml"/>
  <Override PartName="/xl/drawings/drawing152.xml" ContentType="application/vnd.openxmlformats-officedocument.drawing+xml"/>
  <Override PartName="/xl/charts/chart76.xml" ContentType="application/vnd.openxmlformats-officedocument.drawingml.chart+xml"/>
  <Override PartName="/xl/drawings/drawing153.xml" ContentType="application/vnd.openxmlformats-officedocument.drawingml.chartshapes+xml"/>
  <Override PartName="/xl/drawings/drawing154.xml" ContentType="application/vnd.openxmlformats-officedocument.drawing+xml"/>
  <Override PartName="/xl/charts/chart77.xml" ContentType="application/vnd.openxmlformats-officedocument.drawingml.chart+xml"/>
  <Override PartName="/xl/drawings/drawing155.xml" ContentType="application/vnd.openxmlformats-officedocument.drawingml.chartshapes+xml"/>
  <Override PartName="/xl/drawings/drawing156.xml" ContentType="application/vnd.openxmlformats-officedocument.drawing+xml"/>
  <Override PartName="/xl/charts/chart78.xml" ContentType="application/vnd.openxmlformats-officedocument.drawingml.chart+xml"/>
  <Override PartName="/xl/drawings/drawing157.xml" ContentType="application/vnd.openxmlformats-officedocument.drawingml.chartshapes+xml"/>
  <Override PartName="/xl/drawings/drawing158.xml" ContentType="application/vnd.openxmlformats-officedocument.drawing+xml"/>
  <Override PartName="/xl/charts/chart79.xml" ContentType="application/vnd.openxmlformats-officedocument.drawingml.chart+xml"/>
  <Override PartName="/xl/drawings/drawing159.xml" ContentType="application/vnd.openxmlformats-officedocument.drawingml.chartshapes+xml"/>
  <Override PartName="/xl/drawings/drawing160.xml" ContentType="application/vnd.openxmlformats-officedocument.drawing+xml"/>
  <Override PartName="/xl/charts/chart80.xml" ContentType="application/vnd.openxmlformats-officedocument.drawingml.chart+xml"/>
  <Override PartName="/xl/drawings/drawing161.xml" ContentType="application/vnd.openxmlformats-officedocument.drawingml.chartshapes+xml"/>
  <Override PartName="/xl/drawings/drawing162.xml" ContentType="application/vnd.openxmlformats-officedocument.drawing+xml"/>
  <Override PartName="/xl/charts/chart81.xml" ContentType="application/vnd.openxmlformats-officedocument.drawingml.chart+xml"/>
  <Override PartName="/xl/drawings/drawing163.xml" ContentType="application/vnd.openxmlformats-officedocument.drawingml.chartshapes+xml"/>
  <Override PartName="/xl/drawings/drawing164.xml" ContentType="application/vnd.openxmlformats-officedocument.drawing+xml"/>
  <Override PartName="/xl/charts/chart82.xml" ContentType="application/vnd.openxmlformats-officedocument.drawingml.chart+xml"/>
  <Override PartName="/xl/drawings/drawing165.xml" ContentType="application/vnd.openxmlformats-officedocument.drawingml.chartshapes+xml"/>
  <Override PartName="/xl/drawings/drawing166.xml" ContentType="application/vnd.openxmlformats-officedocument.drawing+xml"/>
  <Override PartName="/xl/charts/chart83.xml" ContentType="application/vnd.openxmlformats-officedocument.drawingml.chart+xml"/>
  <Override PartName="/xl/drawings/drawing167.xml" ContentType="application/vnd.openxmlformats-officedocument.drawingml.chartshapes+xml"/>
  <Override PartName="/xl/drawings/drawing168.xml" ContentType="application/vnd.openxmlformats-officedocument.drawing+xml"/>
  <Override PartName="/xl/charts/chart84.xml" ContentType="application/vnd.openxmlformats-officedocument.drawingml.chart+xml"/>
  <Override PartName="/xl/drawings/drawing169.xml" ContentType="application/vnd.openxmlformats-officedocument.drawingml.chartshapes+xml"/>
  <Override PartName="/xl/drawings/drawing170.xml" ContentType="application/vnd.openxmlformats-officedocument.drawing+xml"/>
  <Override PartName="/xl/charts/chart85.xml" ContentType="application/vnd.openxmlformats-officedocument.drawingml.chart+xml"/>
  <Override PartName="/xl/drawings/drawing171.xml" ContentType="application/vnd.openxmlformats-officedocument.drawingml.chartshapes+xml"/>
  <Override PartName="/xl/drawings/drawing172.xml" ContentType="application/vnd.openxmlformats-officedocument.drawing+xml"/>
  <Override PartName="/xl/charts/chart86.xml" ContentType="application/vnd.openxmlformats-officedocument.drawingml.chart+xml"/>
  <Override PartName="/xl/drawings/drawing173.xml" ContentType="application/vnd.openxmlformats-officedocument.drawingml.chartshapes+xml"/>
  <Override PartName="/xl/drawings/drawing174.xml" ContentType="application/vnd.openxmlformats-officedocument.drawing+xml"/>
  <Override PartName="/xl/charts/chart87.xml" ContentType="application/vnd.openxmlformats-officedocument.drawingml.chart+xml"/>
  <Override PartName="/xl/drawings/drawing175.xml" ContentType="application/vnd.openxmlformats-officedocument.drawingml.chartshapes+xml"/>
  <Override PartName="/xl/drawings/drawing176.xml" ContentType="application/vnd.openxmlformats-officedocument.drawing+xml"/>
  <Override PartName="/xl/charts/chart88.xml" ContentType="application/vnd.openxmlformats-officedocument.drawingml.chart+xml"/>
  <Override PartName="/xl/drawings/drawing177.xml" ContentType="application/vnd.openxmlformats-officedocument.drawingml.chartshapes+xml"/>
  <Override PartName="/xl/drawings/drawing178.xml" ContentType="application/vnd.openxmlformats-officedocument.drawing+xml"/>
  <Override PartName="/xl/charts/chart89.xml" ContentType="application/vnd.openxmlformats-officedocument.drawingml.chart+xml"/>
  <Override PartName="/xl/drawings/drawing179.xml" ContentType="application/vnd.openxmlformats-officedocument.drawingml.chartshapes+xml"/>
  <Override PartName="/xl/drawings/drawing180.xml" ContentType="application/vnd.openxmlformats-officedocument.drawing+xml"/>
  <Override PartName="/xl/charts/chart90.xml" ContentType="application/vnd.openxmlformats-officedocument.drawingml.chart+xml"/>
  <Override PartName="/xl/drawings/drawing181.xml" ContentType="application/vnd.openxmlformats-officedocument.drawingml.chartshapes+xml"/>
  <Override PartName="/xl/drawings/drawing182.xml" ContentType="application/vnd.openxmlformats-officedocument.drawing+xml"/>
  <Override PartName="/xl/charts/chart91.xml" ContentType="application/vnd.openxmlformats-officedocument.drawingml.chart+xml"/>
  <Override PartName="/xl/drawings/drawing183.xml" ContentType="application/vnd.openxmlformats-officedocument.drawingml.chartshapes+xml"/>
  <Override PartName="/xl/drawings/drawing184.xml" ContentType="application/vnd.openxmlformats-officedocument.drawing+xml"/>
  <Override PartName="/xl/charts/chart92.xml" ContentType="application/vnd.openxmlformats-officedocument.drawingml.chart+xml"/>
  <Override PartName="/xl/drawings/drawing185.xml" ContentType="application/vnd.openxmlformats-officedocument.drawingml.chartshapes+xml"/>
  <Override PartName="/xl/drawings/drawing186.xml" ContentType="application/vnd.openxmlformats-officedocument.drawing+xml"/>
  <Override PartName="/xl/charts/chart93.xml" ContentType="application/vnd.openxmlformats-officedocument.drawingml.chart+xml"/>
  <Override PartName="/xl/drawings/drawing187.xml" ContentType="application/vnd.openxmlformats-officedocument.drawingml.chartshapes+xml"/>
  <Override PartName="/xl/drawings/drawing188.xml" ContentType="application/vnd.openxmlformats-officedocument.drawing+xml"/>
  <Override PartName="/xl/charts/chart94.xml" ContentType="application/vnd.openxmlformats-officedocument.drawingml.chart+xml"/>
  <Override PartName="/xl/drawings/drawing189.xml" ContentType="application/vnd.openxmlformats-officedocument.drawing+xml"/>
  <Override PartName="/xl/charts/chart95.xml" ContentType="application/vnd.openxmlformats-officedocument.drawingml.chart+xml"/>
  <Override PartName="/xl/drawings/drawing190.xml" ContentType="application/vnd.openxmlformats-officedocument.drawingml.chartshapes+xml"/>
  <Override PartName="/xl/drawings/drawing191.xml" ContentType="application/vnd.openxmlformats-officedocument.drawing+xml"/>
  <Override PartName="/xl/charts/chart96.xml" ContentType="application/vnd.openxmlformats-officedocument.drawingml.chart+xml"/>
  <Override PartName="/xl/drawings/drawing192.xml" ContentType="application/vnd.openxmlformats-officedocument.drawingml.chartshapes+xml"/>
  <Override PartName="/xl/drawings/drawing193.xml" ContentType="application/vnd.openxmlformats-officedocument.drawing+xml"/>
  <Override PartName="/xl/charts/chart97.xml" ContentType="application/vnd.openxmlformats-officedocument.drawingml.chart+xml"/>
  <Override PartName="/xl/drawings/drawing194.xml" ContentType="application/vnd.openxmlformats-officedocument.drawingml.chartshapes+xml"/>
  <Override PartName="/xl/drawings/drawing195.xml" ContentType="application/vnd.openxmlformats-officedocument.drawing+xml"/>
  <Override PartName="/xl/charts/chart98.xml" ContentType="application/vnd.openxmlformats-officedocument.drawingml.chart+xml"/>
  <Override PartName="/xl/drawings/drawing196.xml" ContentType="application/vnd.openxmlformats-officedocument.drawingml.chartshapes+xml"/>
  <Override PartName="/xl/drawings/drawing197.xml" ContentType="application/vnd.openxmlformats-officedocument.drawing+xml"/>
  <Override PartName="/xl/charts/chart99.xml" ContentType="application/vnd.openxmlformats-officedocument.drawingml.chart+xml"/>
  <Override PartName="/xl/drawings/drawing198.xml" ContentType="application/vnd.openxmlformats-officedocument.drawingml.chartshapes+xml"/>
  <Override PartName="/xl/drawings/drawing199.xml" ContentType="application/vnd.openxmlformats-officedocument.drawing+xml"/>
  <Override PartName="/xl/charts/chart100.xml" ContentType="application/vnd.openxmlformats-officedocument.drawingml.chart+xml"/>
  <Override PartName="/xl/drawings/drawing200.xml" ContentType="application/vnd.openxmlformats-officedocument.drawingml.chartshapes+xml"/>
  <Override PartName="/xl/drawings/drawing201.xml" ContentType="application/vnd.openxmlformats-officedocument.drawing+xml"/>
  <Override PartName="/xl/charts/chart101.xml" ContentType="application/vnd.openxmlformats-officedocument.drawingml.chart+xml"/>
  <Override PartName="/xl/drawings/drawing202.xml" ContentType="application/vnd.openxmlformats-officedocument.drawingml.chartshapes+xml"/>
  <Override PartName="/xl/drawings/drawing203.xml" ContentType="application/vnd.openxmlformats-officedocument.drawing+xml"/>
  <Override PartName="/xl/charts/chart102.xml" ContentType="application/vnd.openxmlformats-officedocument.drawingml.chart+xml"/>
  <Override PartName="/xl/drawings/drawing204.xml" ContentType="application/vnd.openxmlformats-officedocument.drawingml.chartshapes+xml"/>
  <Override PartName="/xl/drawings/drawing205.xml" ContentType="application/vnd.openxmlformats-officedocument.drawing+xml"/>
  <Override PartName="/xl/charts/chart103.xml" ContentType="application/vnd.openxmlformats-officedocument.drawingml.chart+xml"/>
  <Override PartName="/xl/drawings/drawing206.xml" ContentType="application/vnd.openxmlformats-officedocument.drawingml.chartshapes+xml"/>
  <Override PartName="/xl/drawings/drawing207.xml" ContentType="application/vnd.openxmlformats-officedocument.drawing+xml"/>
  <Override PartName="/xl/charts/chart104.xml" ContentType="application/vnd.openxmlformats-officedocument.drawingml.chart+xml"/>
  <Override PartName="/xl/drawings/drawing208.xml" ContentType="application/vnd.openxmlformats-officedocument.drawingml.chartshapes+xml"/>
  <Override PartName="/xl/drawings/drawing20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01"/>
  <workbookPr codeName="ThisWorkbook"/>
  <mc:AlternateContent xmlns:mc="http://schemas.openxmlformats.org/markup-compatibility/2006">
    <mc:Choice Requires="x15">
      <x15ac:absPath xmlns:x15ac="http://schemas.microsoft.com/office/spreadsheetml/2010/11/ac" url="C:\Users\asus\Desktop\"/>
    </mc:Choice>
  </mc:AlternateContent>
  <xr:revisionPtr revIDLastSave="0" documentId="13_ncr:1_{0CC1AF80-8F0D-482E-9728-36D46618ECFF}" xr6:coauthVersionLast="47" xr6:coauthVersionMax="47" xr10:uidLastSave="{00000000-0000-0000-0000-000000000000}"/>
  <workbookProtection workbookAlgorithmName="SHA-512" workbookHashValue="B1Jo80gi0W1EOo2N54X7o5tJdwkw4A5IX67eQ0OkOqeKbbQYXqIdXmcUwuyleWq2fV1ifwuNsjiSOVigia/5aw==" workbookSaltValue="ZnjCN3DnGl8900sRceMdGw==" workbookSpinCount="100000" lockStructure="1"/>
  <bookViews>
    <workbookView xWindow="-108" yWindow="-108" windowWidth="23256" windowHeight="12456" tabRatio="871" firstSheet="2" activeTab="4" xr2:uid="{00000000-000D-0000-FFFF-FFFF00000000}"/>
  </bookViews>
  <sheets>
    <sheet name="INDICADORES" sheetId="1" r:id="rId1"/>
    <sheet name="PRODUCCION MES" sheetId="2" r:id="rId2"/>
    <sheet name="PROD CONSULTA MEDICA" sheetId="3" r:id="rId3"/>
    <sheet name="UVR" sheetId="4" r:id="rId4"/>
    <sheet name="OP MED GRAL prim " sheetId="5" r:id="rId5"/>
    <sheet name="OP MEDICINA GRAL" sheetId="6" r:id="rId6"/>
    <sheet name="OP ORTOPEDIA" sheetId="7" r:id="rId7"/>
    <sheet name="OP ORTOPEDIA prim" sheetId="8" r:id="rId8"/>
    <sheet name="OP UROLOGÍA" sheetId="9" r:id="rId9"/>
    <sheet name="OP UROLOGIA prim" sheetId="10" r:id="rId10"/>
    <sheet name="OP MED INT" sheetId="11" r:id="rId11"/>
    <sheet name="OP MED INT prim" sheetId="12" r:id="rId12"/>
    <sheet name="OP ODONT" sheetId="13" r:id="rId13"/>
    <sheet name="OP ODONT prim" sheetId="14" r:id="rId14"/>
    <sheet name="OP PEDIAT" sheetId="15" r:id="rId15"/>
    <sheet name="OP PEDIAT prim" sheetId="16" r:id="rId16"/>
    <sheet name="OP CX" sheetId="17" r:id="rId17"/>
    <sheet name="OP CX prim" sheetId="18" r:id="rId18"/>
    <sheet name="CANCEL CX" sheetId="19" r:id="rId19"/>
    <sheet name="OP URG" sheetId="20" r:id="rId20"/>
    <sheet name="OPORT Triage II" sheetId="50" r:id="rId21"/>
    <sheet name="REINGRESO URG" sheetId="21" r:id="rId22"/>
    <sheet name="REMISION DE URG" sheetId="22" r:id="rId23"/>
    <sheet name="OP RX" sheetId="23" r:id="rId24"/>
    <sheet name="OP PROC QX" sheetId="24" r:id="rId25"/>
    <sheet name="REINGR" sheetId="25" r:id="rId26"/>
    <sheet name="MORTAL" sheetId="26" r:id="rId27"/>
    <sheet name="INFECC" sheetId="27" r:id="rId28"/>
    <sheet name="EV ADVER" sheetId="28" r:id="rId29"/>
    <sheet name="CAIDAS HOSPIT" sheetId="29" r:id="rId30"/>
    <sheet name="CAIDAS URG" sheetId="30" r:id="rId31"/>
    <sheet name="CAIDAS CEXT" sheetId="31" r:id="rId32"/>
    <sheet name="CAIDAS LAB" sheetId="32" r:id="rId33"/>
    <sheet name="CAIDAS RX" sheetId="33" r:id="rId34"/>
    <sheet name="CAIDAS EVADV" sheetId="34" r:id="rId35"/>
    <sheet name="CAIDAS INCID" sheetId="35" r:id="rId36"/>
    <sheet name="EV AD MED H" sheetId="36" r:id="rId37"/>
    <sheet name="EV AD MED URG" sheetId="37" r:id="rId38"/>
    <sheet name="ULCERAS PTE HOS" sheetId="38" r:id="rId39"/>
    <sheet name="REMISIONES AMB Y HOSP" sheetId="39" r:id="rId40"/>
    <sheet name="REMIS PARTOS" sheetId="40" r:id="rId41"/>
    <sheet name="SATISF USU" sheetId="41" r:id="rId42"/>
    <sheet name="SATISF PRIMER CONT" sheetId="111" r:id="rId43"/>
    <sheet name="SATISF ADMTIVO" sheetId="112" r:id="rId44"/>
    <sheet name="SATISF ASIST" sheetId="113" r:id="rId45"/>
    <sheet name="SATISF INFRAEST" sheetId="114" r:id="rId46"/>
    <sheet name="OP GINEC PRIM" sheetId="43" r:id="rId47"/>
    <sheet name="OP GINEC" sheetId="42" r:id="rId48"/>
    <sheet name="OP OBSTETR" sheetId="44" r:id="rId49"/>
    <sheet name="OP OBST PRIM" sheetId="45" r:id="rId50"/>
    <sheet name="OP RX SIMPLE" sheetId="46" r:id="rId51"/>
    <sheet name="OP RX ESP TAC" sheetId="47" r:id="rId52"/>
    <sheet name="TOMA MUEST" sheetId="48" r:id="rId53"/>
    <sheet name="INFEC INTR" sheetId="49" r:id="rId54"/>
    <sheet name="MORTAL MAT" sheetId="51" r:id="rId55"/>
    <sheet name="MORTAL MENOR 5" sheetId="52" r:id="rId56"/>
    <sheet name="MORTAL INFANT" sheetId="53" r:id="rId57"/>
    <sheet name="ANALISIS MORT" sheetId="54" r:id="rId58"/>
    <sheet name="GUIA GESTANTES" sheetId="55" r:id="rId59"/>
    <sheet name="GUIA CAUSA EGRESO" sheetId="56" r:id="rId60"/>
    <sheet name="APENDICECT" sheetId="57" r:id="rId61"/>
    <sheet name="NEUMON BRONCOASP" sheetId="58" r:id="rId62"/>
    <sheet name="MANEJO IAM" sheetId="59" r:id="rId63"/>
    <sheet name="PROD UVR" sheetId="60" r:id="rId64"/>
    <sheet name="PROD TOTAL RX" sheetId="61" r:id="rId65"/>
    <sheet name="PROD TAC" sheetId="62" r:id="rId66"/>
    <sheet name="PROD ECOGRAFIA" sheetId="63" r:id="rId67"/>
    <sheet name="PROD ECOG GINECOBST" sheetId="109" r:id="rId68"/>
    <sheet name="PROD MAMOGRAFIA" sheetId="64" r:id="rId69"/>
    <sheet name="PROD LAB" sheetId="65" r:id="rId70"/>
    <sheet name="PROD PART" sheetId="66" r:id="rId71"/>
    <sheet name="TASA PART CESAR" sheetId="67" r:id="rId72"/>
    <sheet name="PROD SLAS QX" sheetId="68" r:id="rId73"/>
    <sheet name="PROD AMBUL" sheetId="69" r:id="rId74"/>
    <sheet name="INCUMPLIM CIT MED" sheetId="70" r:id="rId75"/>
    <sheet name="PROD HOSP EGRESOS" sheetId="71" r:id="rId76"/>
    <sheet name="PROD HOSPIT DCO" sheetId="72" r:id="rId77"/>
    <sheet name="PROD UCI EGRESOS" sheetId="73" r:id="rId78"/>
    <sheet name="PROD UCI DCO" sheetId="74" r:id="rId79"/>
    <sheet name="% OCUP UCI" sheetId="75" r:id="rId80"/>
    <sheet name="DIAS ESTANCIA UCI" sheetId="76" r:id="rId81"/>
    <sheet name="GIRO CAMA UCI" sheetId="77" r:id="rId82"/>
    <sheet name="PROD URG" sheetId="83" r:id="rId83"/>
    <sheet name="PROD VACUN" sheetId="84" r:id="rId84"/>
    <sheet name="PROD TERAPIAS" sheetId="85" r:id="rId85"/>
    <sheet name="PROD TAB" sheetId="86" r:id="rId86"/>
    <sheet name="PROD TAM" sheetId="87" r:id="rId87"/>
    <sheet name="OBSERV URG" sheetId="88" r:id="rId88"/>
    <sheet name="PROD FARMACIA" sheetId="89" r:id="rId89"/>
    <sheet name="HOSPITALIZACIÓN DOMICILIARIA" sheetId="110" r:id="rId90"/>
    <sheet name="DIAS ESTANCIA" sheetId="90" r:id="rId91"/>
    <sheet name="GIRO CAMA" sheetId="91" r:id="rId92"/>
    <sheet name="% OCUP" sheetId="92" r:id="rId93"/>
    <sheet name="PASIVOS" sheetId="93" r:id="rId94"/>
    <sheet name="ENDEUD" sheetId="94" r:id="rId95"/>
    <sheet name="FACTUR" sheetId="96" r:id="rId96"/>
    <sheet name="INGRESO UVR" sheetId="97" r:id="rId97"/>
    <sheet name="GASTOS Y COSTOS" sheetId="95" r:id="rId98"/>
    <sheet name="GASTO UVR" sheetId="98" r:id="rId99"/>
    <sheet name="EFICIENCIA" sheetId="99" r:id="rId100"/>
    <sheet name="Valor PERSONAL" sheetId="100" r:id="rId101"/>
    <sheet name="DEUDA PERSONAL" sheetId="101" r:id="rId102"/>
    <sheet name="RECAUDO" sheetId="102" r:id="rId103"/>
    <sheet name="RADIC FACT" sheetId="103" r:id="rId104"/>
    <sheet name="REC VIG ANT" sheetId="104" r:id="rId105"/>
    <sheet name="CARTERA TOTAL" sheetId="105" r:id="rId106"/>
    <sheet name="EQUILIB. PPTAL RECAUDOS" sheetId="106" r:id="rId107"/>
    <sheet name="COMPRAS INSUMOS" sheetId="107" r:id="rId108"/>
    <sheet name="PROCESOS JUR" sheetId="108" r:id="rId109"/>
  </sheets>
  <externalReferences>
    <externalReference r:id="rId110"/>
  </externalReferences>
  <definedNames>
    <definedName name="_xlnm._FilterDatabase" localSheetId="0" hidden="1">INDICADORES!$A$2:$BF$110</definedName>
    <definedName name="KF">INDICADORES!$E$159</definedName>
    <definedName name="MARZO10">[1]Hoja4!$A:$B</definedName>
    <definedName name="Z_0001DF65_3B0F_497C_ACF5_D49EC607FD88_.wvu.Cols" localSheetId="105" hidden="1">'CARTERA TOTAL'!$AE:$AL</definedName>
    <definedName name="Z_0001DF65_3B0F_497C_ACF5_D49EC607FD88_.wvu.Cols" localSheetId="106" hidden="1">'EQUILIB. PPTAL RECAUDOS'!$AE:$XFD</definedName>
    <definedName name="Z_0001DF65_3B0F_497C_ACF5_D49EC607FD88_.wvu.Cols" localSheetId="5" hidden="1">'OP MEDICINA GRAL'!$AG:$XFD</definedName>
    <definedName name="Z_0001DF65_3B0F_497C_ACF5_D49EC607FD88_.wvu.Cols" localSheetId="6" hidden="1">'OP ORTOPEDIA'!$AG:$XFD</definedName>
    <definedName name="Z_0001DF65_3B0F_497C_ACF5_D49EC607FD88_.wvu.Cols" localSheetId="8" hidden="1">'OP UROLOGÍA'!$AF:$XFD</definedName>
    <definedName name="Z_0001DF65_3B0F_497C_ACF5_D49EC607FD88_.wvu.Cols" localSheetId="108" hidden="1">'PROCESOS JUR'!$F:$XFD</definedName>
    <definedName name="Z_0001DF65_3B0F_497C_ACF5_D49EC607FD88_.wvu.Cols" localSheetId="1" hidden="1">'PRODUCCION MES'!#REF!,'PRODUCCION MES'!$S:$XFD</definedName>
    <definedName name="Z_0001DF65_3B0F_497C_ACF5_D49EC607FD88_.wvu.Cols" localSheetId="104" hidden="1">'REC VIG ANT'!$AE:$AL</definedName>
    <definedName name="Z_0001DF65_3B0F_497C_ACF5_D49EC607FD88_.wvu.FilterData" localSheetId="0" hidden="1">INDICADORES!$A$2:$BF$110</definedName>
    <definedName name="Z_0001DF65_3B0F_497C_ACF5_D49EC607FD88_.wvu.Rows" localSheetId="105" hidden="1">'CARTERA TOTAL'!$84:$1048576,'CARTERA TOTAL'!$53:$83</definedName>
    <definedName name="Z_0001DF65_3B0F_497C_ACF5_D49EC607FD88_.wvu.Rows" localSheetId="106" hidden="1">'EQUILIB. PPTAL RECAUDOS'!$53:$1048576</definedName>
    <definedName name="Z_0001DF65_3B0F_497C_ACF5_D49EC607FD88_.wvu.Rows" localSheetId="5" hidden="1">'OP MEDICINA GRAL'!$84:$1048576,'OP MEDICINA GRAL'!$54:$83</definedName>
    <definedName name="Z_0001DF65_3B0F_497C_ACF5_D49EC607FD88_.wvu.Rows" localSheetId="6" hidden="1">'OP ORTOPEDIA'!$84:$1048576,'OP ORTOPEDIA'!$54:$83</definedName>
    <definedName name="Z_0001DF65_3B0F_497C_ACF5_D49EC607FD88_.wvu.Rows" localSheetId="8" hidden="1">'OP UROLOGÍA'!$84:$1048576,'OP UROLOGÍA'!$54:$83</definedName>
    <definedName name="Z_0001DF65_3B0F_497C_ACF5_D49EC607FD88_.wvu.Rows" localSheetId="1" hidden="1">'PRODUCCION MES'!$52:$1048576</definedName>
    <definedName name="Z_0001DF65_3B0F_497C_ACF5_D49EC607FD88_.wvu.Rows" localSheetId="104" hidden="1">'REC VIG ANT'!$84:$1048576,'REC VIG ANT'!$53:$83</definedName>
    <definedName name="Z_01A85145_F11B_4D07_813B_8A8758CDD710_.wvu.Cols" localSheetId="105" hidden="1">'CARTERA TOTAL'!$AE:$AL</definedName>
    <definedName name="Z_01A85145_F11B_4D07_813B_8A8758CDD710_.wvu.Cols" localSheetId="106" hidden="1">'EQUILIB. PPTAL RECAUDOS'!$AE:$XFD</definedName>
    <definedName name="Z_01A85145_F11B_4D07_813B_8A8758CDD710_.wvu.Cols" localSheetId="5" hidden="1">'OP MEDICINA GRAL'!$AG:$XFD</definedName>
    <definedName name="Z_01A85145_F11B_4D07_813B_8A8758CDD710_.wvu.Cols" localSheetId="6" hidden="1">'OP ORTOPEDIA'!$AG:$XFD</definedName>
    <definedName name="Z_01A85145_F11B_4D07_813B_8A8758CDD710_.wvu.Cols" localSheetId="8" hidden="1">'OP UROLOGÍA'!$AF:$XFD</definedName>
    <definedName name="Z_01A85145_F11B_4D07_813B_8A8758CDD710_.wvu.Cols" localSheetId="108" hidden="1">'PROCESOS JUR'!$F:$XFD</definedName>
    <definedName name="Z_01A85145_F11B_4D07_813B_8A8758CDD710_.wvu.Cols" localSheetId="1" hidden="1">'PRODUCCION MES'!#REF!,'PRODUCCION MES'!$S:$XFD</definedName>
    <definedName name="Z_01A85145_F11B_4D07_813B_8A8758CDD710_.wvu.Cols" localSheetId="104" hidden="1">'REC VIG ANT'!$AE:$AL</definedName>
    <definedName name="Z_01A85145_F11B_4D07_813B_8A8758CDD710_.wvu.FilterData" localSheetId="0" hidden="1">INDICADORES!$A$2:$BF$110</definedName>
    <definedName name="Z_01A85145_F11B_4D07_813B_8A8758CDD710_.wvu.Rows" localSheetId="105" hidden="1">'CARTERA TOTAL'!$84:$1048576,'CARTERA TOTAL'!$53:$83</definedName>
    <definedName name="Z_01A85145_F11B_4D07_813B_8A8758CDD710_.wvu.Rows" localSheetId="106" hidden="1">'EQUILIB. PPTAL RECAUDOS'!$53:$1048576</definedName>
    <definedName name="Z_01A85145_F11B_4D07_813B_8A8758CDD710_.wvu.Rows" localSheetId="5" hidden="1">'OP MEDICINA GRAL'!$84:$1048576,'OP MEDICINA GRAL'!$54:$83</definedName>
    <definedName name="Z_01A85145_F11B_4D07_813B_8A8758CDD710_.wvu.Rows" localSheetId="6" hidden="1">'OP ORTOPEDIA'!$84:$1048576,'OP ORTOPEDIA'!$54:$83</definedName>
    <definedName name="Z_01A85145_F11B_4D07_813B_8A8758CDD710_.wvu.Rows" localSheetId="8" hidden="1">'OP UROLOGÍA'!$84:$1048576,'OP UROLOGÍA'!$54:$83</definedName>
    <definedName name="Z_01A85145_F11B_4D07_813B_8A8758CDD710_.wvu.Rows" localSheetId="1" hidden="1">'PRODUCCION MES'!$52:$1048576</definedName>
    <definedName name="Z_01A85145_F11B_4D07_813B_8A8758CDD710_.wvu.Rows" localSheetId="104" hidden="1">'REC VIG ANT'!$84:$1048576,'REC VIG ANT'!$53:$83</definedName>
    <definedName name="Z_1132D6BB_BD35_469F_BF41_A86B335BD97B_.wvu.Cols" localSheetId="105" hidden="1">'CARTERA TOTAL'!$AE:$AL</definedName>
    <definedName name="Z_1132D6BB_BD35_469F_BF41_A86B335BD97B_.wvu.Cols" localSheetId="106" hidden="1">'EQUILIB. PPTAL RECAUDOS'!$AE:$XFD</definedName>
    <definedName name="Z_1132D6BB_BD35_469F_BF41_A86B335BD97B_.wvu.Cols" localSheetId="5" hidden="1">'OP MEDICINA GRAL'!$AG:$XFD</definedName>
    <definedName name="Z_1132D6BB_BD35_469F_BF41_A86B335BD97B_.wvu.Cols" localSheetId="6" hidden="1">'OP ORTOPEDIA'!$AG:$XFD</definedName>
    <definedName name="Z_1132D6BB_BD35_469F_BF41_A86B335BD97B_.wvu.Cols" localSheetId="8" hidden="1">'OP UROLOGÍA'!$AF:$XFD</definedName>
    <definedName name="Z_1132D6BB_BD35_469F_BF41_A86B335BD97B_.wvu.Cols" localSheetId="108" hidden="1">'PROCESOS JUR'!$F:$XFD</definedName>
    <definedName name="Z_1132D6BB_BD35_469F_BF41_A86B335BD97B_.wvu.Cols" localSheetId="1" hidden="1">'PRODUCCION MES'!#REF!,'PRODUCCION MES'!$S:$XFD</definedName>
    <definedName name="Z_1132D6BB_BD35_469F_BF41_A86B335BD97B_.wvu.Cols" localSheetId="104" hidden="1">'REC VIG ANT'!$AE:$AL</definedName>
    <definedName name="Z_1132D6BB_BD35_469F_BF41_A86B335BD97B_.wvu.FilterData" localSheetId="0" hidden="1">INDICADORES!$A$2:$BF$110</definedName>
    <definedName name="Z_1132D6BB_BD35_469F_BF41_A86B335BD97B_.wvu.Rows" localSheetId="105" hidden="1">'CARTERA TOTAL'!$84:$1048576,'CARTERA TOTAL'!$53:$83</definedName>
    <definedName name="Z_1132D6BB_BD35_469F_BF41_A86B335BD97B_.wvu.Rows" localSheetId="106" hidden="1">'EQUILIB. PPTAL RECAUDOS'!$53:$1048576</definedName>
    <definedName name="Z_1132D6BB_BD35_469F_BF41_A86B335BD97B_.wvu.Rows" localSheetId="5" hidden="1">'OP MEDICINA GRAL'!$84:$1048576,'OP MEDICINA GRAL'!$54:$83</definedName>
    <definedName name="Z_1132D6BB_BD35_469F_BF41_A86B335BD97B_.wvu.Rows" localSheetId="6" hidden="1">'OP ORTOPEDIA'!$84:$1048576,'OP ORTOPEDIA'!$54:$83</definedName>
    <definedName name="Z_1132D6BB_BD35_469F_BF41_A86B335BD97B_.wvu.Rows" localSheetId="8" hidden="1">'OP UROLOGÍA'!$84:$1048576,'OP UROLOGÍA'!$54:$83</definedName>
    <definedName name="Z_1132D6BB_BD35_469F_BF41_A86B335BD97B_.wvu.Rows" localSheetId="1" hidden="1">'PRODUCCION MES'!$52:$1048576</definedName>
    <definedName name="Z_1132D6BB_BD35_469F_BF41_A86B335BD97B_.wvu.Rows" localSheetId="104" hidden="1">'REC VIG ANT'!$84:$1048576,'REC VIG ANT'!$53:$83</definedName>
    <definedName name="Z_11E60353_53A2_40FD_8DD1_6654D3943E00_.wvu.Cols" localSheetId="105" hidden="1">'CARTERA TOTAL'!$AE:$AL</definedName>
    <definedName name="Z_11E60353_53A2_40FD_8DD1_6654D3943E00_.wvu.Cols" localSheetId="106" hidden="1">'EQUILIB. PPTAL RECAUDOS'!$AE:$XFD</definedName>
    <definedName name="Z_11E60353_53A2_40FD_8DD1_6654D3943E00_.wvu.Cols" localSheetId="5" hidden="1">'OP MEDICINA GRAL'!$AG:$XFD</definedName>
    <definedName name="Z_11E60353_53A2_40FD_8DD1_6654D3943E00_.wvu.Cols" localSheetId="6" hidden="1">'OP ORTOPEDIA'!$AG:$XFD</definedName>
    <definedName name="Z_11E60353_53A2_40FD_8DD1_6654D3943E00_.wvu.Cols" localSheetId="8" hidden="1">'OP UROLOGÍA'!$AF:$XFD</definedName>
    <definedName name="Z_11E60353_53A2_40FD_8DD1_6654D3943E00_.wvu.Cols" localSheetId="108" hidden="1">'PROCESOS JUR'!$F:$XFD</definedName>
    <definedName name="Z_11E60353_53A2_40FD_8DD1_6654D3943E00_.wvu.Cols" localSheetId="1" hidden="1">'PRODUCCION MES'!#REF!,'PRODUCCION MES'!$S:$XFD</definedName>
    <definedName name="Z_11E60353_53A2_40FD_8DD1_6654D3943E00_.wvu.Cols" localSheetId="104" hidden="1">'REC VIG ANT'!$AE:$AL</definedName>
    <definedName name="Z_11E60353_53A2_40FD_8DD1_6654D3943E00_.wvu.FilterData" localSheetId="0" hidden="1">INDICADORES!$A$2:$BF$110</definedName>
    <definedName name="Z_11E60353_53A2_40FD_8DD1_6654D3943E00_.wvu.Rows" localSheetId="105" hidden="1">'CARTERA TOTAL'!$84:$1048576,'CARTERA TOTAL'!$53:$83</definedName>
    <definedName name="Z_11E60353_53A2_40FD_8DD1_6654D3943E00_.wvu.Rows" localSheetId="106" hidden="1">'EQUILIB. PPTAL RECAUDOS'!$53:$1048576</definedName>
    <definedName name="Z_11E60353_53A2_40FD_8DD1_6654D3943E00_.wvu.Rows" localSheetId="5" hidden="1">'OP MEDICINA GRAL'!$84:$1048576,'OP MEDICINA GRAL'!$54:$83</definedName>
    <definedName name="Z_11E60353_53A2_40FD_8DD1_6654D3943E00_.wvu.Rows" localSheetId="6" hidden="1">'OP ORTOPEDIA'!$84:$1048576,'OP ORTOPEDIA'!$54:$83</definedName>
    <definedName name="Z_11E60353_53A2_40FD_8DD1_6654D3943E00_.wvu.Rows" localSheetId="8" hidden="1">'OP UROLOGÍA'!$84:$1048576,'OP UROLOGÍA'!$54:$83</definedName>
    <definedName name="Z_11E60353_53A2_40FD_8DD1_6654D3943E00_.wvu.Rows" localSheetId="1" hidden="1">'PRODUCCION MES'!$52:$1048576</definedName>
    <definedName name="Z_11E60353_53A2_40FD_8DD1_6654D3943E00_.wvu.Rows" localSheetId="104" hidden="1">'REC VIG ANT'!$84:$1048576,'REC VIG ANT'!$53:$83</definedName>
    <definedName name="Z_1775B0BA_CE4E_4CAD_AE72_06BBBCCECC32_.wvu.FilterData" localSheetId="0" hidden="1">INDICADORES!$A$2:$BF$110</definedName>
    <definedName name="Z_187695E8_F439_4E8B_9390_62D53A41785B_.wvu.Cols" localSheetId="105" hidden="1">'CARTERA TOTAL'!$AE:$AL</definedName>
    <definedName name="Z_187695E8_F439_4E8B_9390_62D53A41785B_.wvu.Cols" localSheetId="106" hidden="1">'EQUILIB. PPTAL RECAUDOS'!$AE:$XFD</definedName>
    <definedName name="Z_187695E8_F439_4E8B_9390_62D53A41785B_.wvu.Cols" localSheetId="5" hidden="1">'OP MEDICINA GRAL'!$AG:$XFD</definedName>
    <definedName name="Z_187695E8_F439_4E8B_9390_62D53A41785B_.wvu.Cols" localSheetId="6" hidden="1">'OP ORTOPEDIA'!$AG:$XFD</definedName>
    <definedName name="Z_187695E8_F439_4E8B_9390_62D53A41785B_.wvu.Cols" localSheetId="8" hidden="1">'OP UROLOGÍA'!$AF:$XFD</definedName>
    <definedName name="Z_187695E8_F439_4E8B_9390_62D53A41785B_.wvu.Cols" localSheetId="108" hidden="1">'PROCESOS JUR'!$F:$XFD</definedName>
    <definedName name="Z_187695E8_F439_4E8B_9390_62D53A41785B_.wvu.Cols" localSheetId="1" hidden="1">'PRODUCCION MES'!#REF!,'PRODUCCION MES'!$S:$XFD</definedName>
    <definedName name="Z_187695E8_F439_4E8B_9390_62D53A41785B_.wvu.Cols" localSheetId="104" hidden="1">'REC VIG ANT'!$AE:$AL</definedName>
    <definedName name="Z_187695E8_F439_4E8B_9390_62D53A41785B_.wvu.FilterData" localSheetId="0" hidden="1">INDICADORES!$A$2:$BF$110</definedName>
    <definedName name="Z_187695E8_F439_4E8B_9390_62D53A41785B_.wvu.Rows" localSheetId="105" hidden="1">'CARTERA TOTAL'!$84:$1048576,'CARTERA TOTAL'!$53:$83</definedName>
    <definedName name="Z_187695E8_F439_4E8B_9390_62D53A41785B_.wvu.Rows" localSheetId="106" hidden="1">'EQUILIB. PPTAL RECAUDOS'!$53:$1048576</definedName>
    <definedName name="Z_187695E8_F439_4E8B_9390_62D53A41785B_.wvu.Rows" localSheetId="5" hidden="1">'OP MEDICINA GRAL'!$84:$1048576,'OP MEDICINA GRAL'!$54:$83</definedName>
    <definedName name="Z_187695E8_F439_4E8B_9390_62D53A41785B_.wvu.Rows" localSheetId="6" hidden="1">'OP ORTOPEDIA'!$84:$1048576,'OP ORTOPEDIA'!$54:$83</definedName>
    <definedName name="Z_187695E8_F439_4E8B_9390_62D53A41785B_.wvu.Rows" localSheetId="8" hidden="1">'OP UROLOGÍA'!$84:$1048576,'OP UROLOGÍA'!$54:$83</definedName>
    <definedName name="Z_187695E8_F439_4E8B_9390_62D53A41785B_.wvu.Rows" localSheetId="1" hidden="1">'PRODUCCION MES'!$52:$1048576</definedName>
    <definedName name="Z_187695E8_F439_4E8B_9390_62D53A41785B_.wvu.Rows" localSheetId="104" hidden="1">'REC VIG ANT'!$84:$1048576,'REC VIG ANT'!$53:$83</definedName>
    <definedName name="Z_1BA19DBB_DBFD_4097_9E3A_505E14ABB054_.wvu.FilterData" localSheetId="0" hidden="1">INDICADORES!$A$2:$BF$110</definedName>
    <definedName name="Z_201C1097_0C3C_4AFA_814C_99E885BB3BA9_.wvu.Cols" localSheetId="105" hidden="1">'CARTERA TOTAL'!$AE:$AL</definedName>
    <definedName name="Z_201C1097_0C3C_4AFA_814C_99E885BB3BA9_.wvu.Cols" localSheetId="106" hidden="1">'EQUILIB. PPTAL RECAUDOS'!$AE:$XFD</definedName>
    <definedName name="Z_201C1097_0C3C_4AFA_814C_99E885BB3BA9_.wvu.Cols" localSheetId="5" hidden="1">'OP MEDICINA GRAL'!$AG:$XFD</definedName>
    <definedName name="Z_201C1097_0C3C_4AFA_814C_99E885BB3BA9_.wvu.Cols" localSheetId="6" hidden="1">'OP ORTOPEDIA'!$AG:$XFD</definedName>
    <definedName name="Z_201C1097_0C3C_4AFA_814C_99E885BB3BA9_.wvu.Cols" localSheetId="8" hidden="1">'OP UROLOGÍA'!$AF:$XFD</definedName>
    <definedName name="Z_201C1097_0C3C_4AFA_814C_99E885BB3BA9_.wvu.Cols" localSheetId="108" hidden="1">'PROCESOS JUR'!$F:$XFD</definedName>
    <definedName name="Z_201C1097_0C3C_4AFA_814C_99E885BB3BA9_.wvu.Cols" localSheetId="1" hidden="1">'PRODUCCION MES'!#REF!,'PRODUCCION MES'!$S:$XFD</definedName>
    <definedName name="Z_201C1097_0C3C_4AFA_814C_99E885BB3BA9_.wvu.Cols" localSheetId="104" hidden="1">'REC VIG ANT'!$AE:$AL</definedName>
    <definedName name="Z_201C1097_0C3C_4AFA_814C_99E885BB3BA9_.wvu.FilterData" localSheetId="0" hidden="1">INDICADORES!$A$2:$BF$110</definedName>
    <definedName name="Z_201C1097_0C3C_4AFA_814C_99E885BB3BA9_.wvu.Rows" localSheetId="105" hidden="1">'CARTERA TOTAL'!$84:$1048576,'CARTERA TOTAL'!$53:$83</definedName>
    <definedName name="Z_201C1097_0C3C_4AFA_814C_99E885BB3BA9_.wvu.Rows" localSheetId="106" hidden="1">'EQUILIB. PPTAL RECAUDOS'!$53:$1048576</definedName>
    <definedName name="Z_201C1097_0C3C_4AFA_814C_99E885BB3BA9_.wvu.Rows" localSheetId="5" hidden="1">'OP MEDICINA GRAL'!$84:$1048576,'OP MEDICINA GRAL'!$54:$83</definedName>
    <definedName name="Z_201C1097_0C3C_4AFA_814C_99E885BB3BA9_.wvu.Rows" localSheetId="6" hidden="1">'OP ORTOPEDIA'!$84:$1048576,'OP ORTOPEDIA'!$54:$83</definedName>
    <definedName name="Z_201C1097_0C3C_4AFA_814C_99E885BB3BA9_.wvu.Rows" localSheetId="8" hidden="1">'OP UROLOGÍA'!$84:$1048576,'OP UROLOGÍA'!$54:$83</definedName>
    <definedName name="Z_201C1097_0C3C_4AFA_814C_99E885BB3BA9_.wvu.Rows" localSheetId="1" hidden="1">'PRODUCCION MES'!$52:$1048576</definedName>
    <definedName name="Z_201C1097_0C3C_4AFA_814C_99E885BB3BA9_.wvu.Rows" localSheetId="104" hidden="1">'REC VIG ANT'!$84:$1048576,'REC VIG ANT'!$53:$83</definedName>
    <definedName name="Z_216CB5F9_6788_4A70_880A_08553118F167_.wvu.Cols" localSheetId="105" hidden="1">'CARTERA TOTAL'!$AE:$AL</definedName>
    <definedName name="Z_216CB5F9_6788_4A70_880A_08553118F167_.wvu.Cols" localSheetId="106" hidden="1">'EQUILIB. PPTAL RECAUDOS'!$AE:$XFD</definedName>
    <definedName name="Z_216CB5F9_6788_4A70_880A_08553118F167_.wvu.Cols" localSheetId="5" hidden="1">'OP MEDICINA GRAL'!$AG:$XFD</definedName>
    <definedName name="Z_216CB5F9_6788_4A70_880A_08553118F167_.wvu.Cols" localSheetId="6" hidden="1">'OP ORTOPEDIA'!$AG:$XFD</definedName>
    <definedName name="Z_216CB5F9_6788_4A70_880A_08553118F167_.wvu.Cols" localSheetId="8" hidden="1">'OP UROLOGÍA'!$AF:$XFD</definedName>
    <definedName name="Z_216CB5F9_6788_4A70_880A_08553118F167_.wvu.Cols" localSheetId="108" hidden="1">'PROCESOS JUR'!$F:$XFD</definedName>
    <definedName name="Z_216CB5F9_6788_4A70_880A_08553118F167_.wvu.Cols" localSheetId="1" hidden="1">'PRODUCCION MES'!#REF!,'PRODUCCION MES'!$S:$XFD</definedName>
    <definedName name="Z_216CB5F9_6788_4A70_880A_08553118F167_.wvu.Cols" localSheetId="104" hidden="1">'REC VIG ANT'!$AE:$AL</definedName>
    <definedName name="Z_216CB5F9_6788_4A70_880A_08553118F167_.wvu.FilterData" localSheetId="0" hidden="1">INDICADORES!$A$2:$BF$110</definedName>
    <definedName name="Z_216CB5F9_6788_4A70_880A_08553118F167_.wvu.Rows" localSheetId="105" hidden="1">'CARTERA TOTAL'!$84:$1048576,'CARTERA TOTAL'!$53:$83</definedName>
    <definedName name="Z_216CB5F9_6788_4A70_880A_08553118F167_.wvu.Rows" localSheetId="106" hidden="1">'EQUILIB. PPTAL RECAUDOS'!$53:$1048576</definedName>
    <definedName name="Z_216CB5F9_6788_4A70_880A_08553118F167_.wvu.Rows" localSheetId="5" hidden="1">'OP MEDICINA GRAL'!$84:$1048576,'OP MEDICINA GRAL'!$54:$83</definedName>
    <definedName name="Z_216CB5F9_6788_4A70_880A_08553118F167_.wvu.Rows" localSheetId="6" hidden="1">'OP ORTOPEDIA'!$84:$1048576,'OP ORTOPEDIA'!$54:$83</definedName>
    <definedName name="Z_216CB5F9_6788_4A70_880A_08553118F167_.wvu.Rows" localSheetId="8" hidden="1">'OP UROLOGÍA'!$84:$1048576,'OP UROLOGÍA'!$54:$83</definedName>
    <definedName name="Z_216CB5F9_6788_4A70_880A_08553118F167_.wvu.Rows" localSheetId="1" hidden="1">'PRODUCCION MES'!$52:$1048576</definedName>
    <definedName name="Z_216CB5F9_6788_4A70_880A_08553118F167_.wvu.Rows" localSheetId="104" hidden="1">'REC VIG ANT'!$84:$1048576,'REC VIG ANT'!$53:$83</definedName>
    <definedName name="Z_276815C9_765B_4D8F_84CE_589C02973B89_.wvu.FilterData" localSheetId="0" hidden="1">INDICADORES!$A$2:$BF$110</definedName>
    <definedName name="Z_2E4F15DE_390A_408D_803F_300F9630CAD0_.wvu.FilterData" localSheetId="0" hidden="1">INDICADORES!$A$2:$BF$110</definedName>
    <definedName name="Z_2EAF2E0B_E9A5_4009_AED8_A990F9027B98_.wvu.FilterData" localSheetId="0" hidden="1">INDICADORES!$A$2:$BF$110</definedName>
    <definedName name="Z_3778FC27_86A9_4EBB_9A3E_947A0724D04C_.wvu.FilterData" localSheetId="0" hidden="1">INDICADORES!$A$2:$BF$110</definedName>
    <definedName name="Z_39DA2FDD_4E3D_481D_A336_9D29DBC11B08_.wvu.Cols" localSheetId="105" hidden="1">'CARTERA TOTAL'!$AE:$AL</definedName>
    <definedName name="Z_39DA2FDD_4E3D_481D_A336_9D29DBC11B08_.wvu.Cols" localSheetId="106" hidden="1">'EQUILIB. PPTAL RECAUDOS'!$AE:$XFD</definedName>
    <definedName name="Z_39DA2FDD_4E3D_481D_A336_9D29DBC11B08_.wvu.Cols" localSheetId="5" hidden="1">'OP MEDICINA GRAL'!$AG:$XFD</definedName>
    <definedName name="Z_39DA2FDD_4E3D_481D_A336_9D29DBC11B08_.wvu.Cols" localSheetId="6" hidden="1">'OP ORTOPEDIA'!$AG:$XFD</definedName>
    <definedName name="Z_39DA2FDD_4E3D_481D_A336_9D29DBC11B08_.wvu.Cols" localSheetId="8" hidden="1">'OP UROLOGÍA'!$AF:$XFD</definedName>
    <definedName name="Z_39DA2FDD_4E3D_481D_A336_9D29DBC11B08_.wvu.Cols" localSheetId="108" hidden="1">'PROCESOS JUR'!$F:$XFD</definedName>
    <definedName name="Z_39DA2FDD_4E3D_481D_A336_9D29DBC11B08_.wvu.Cols" localSheetId="1" hidden="1">'PRODUCCION MES'!#REF!,'PRODUCCION MES'!$S:$XFD</definedName>
    <definedName name="Z_39DA2FDD_4E3D_481D_A336_9D29DBC11B08_.wvu.Cols" localSheetId="104" hidden="1">'REC VIG ANT'!$AE:$AL</definedName>
    <definedName name="Z_39DA2FDD_4E3D_481D_A336_9D29DBC11B08_.wvu.FilterData" localSheetId="0" hidden="1">INDICADORES!$A$2:$BF$110</definedName>
    <definedName name="Z_39DA2FDD_4E3D_481D_A336_9D29DBC11B08_.wvu.Rows" localSheetId="105" hidden="1">'CARTERA TOTAL'!$84:$1048576,'CARTERA TOTAL'!$53:$83</definedName>
    <definedName name="Z_39DA2FDD_4E3D_481D_A336_9D29DBC11B08_.wvu.Rows" localSheetId="106" hidden="1">'EQUILIB. PPTAL RECAUDOS'!$53:$1048576</definedName>
    <definedName name="Z_39DA2FDD_4E3D_481D_A336_9D29DBC11B08_.wvu.Rows" localSheetId="5" hidden="1">'OP MEDICINA GRAL'!$84:$1048576,'OP MEDICINA GRAL'!$54:$83</definedName>
    <definedName name="Z_39DA2FDD_4E3D_481D_A336_9D29DBC11B08_.wvu.Rows" localSheetId="6" hidden="1">'OP ORTOPEDIA'!$84:$1048576,'OP ORTOPEDIA'!$54:$83</definedName>
    <definedName name="Z_39DA2FDD_4E3D_481D_A336_9D29DBC11B08_.wvu.Rows" localSheetId="8" hidden="1">'OP UROLOGÍA'!$84:$1048576,'OP UROLOGÍA'!$54:$83</definedName>
    <definedName name="Z_39DA2FDD_4E3D_481D_A336_9D29DBC11B08_.wvu.Rows" localSheetId="1" hidden="1">'PRODUCCION MES'!$52:$1048576</definedName>
    <definedName name="Z_39DA2FDD_4E3D_481D_A336_9D29DBC11B08_.wvu.Rows" localSheetId="104" hidden="1">'REC VIG ANT'!$84:$1048576,'REC VIG ANT'!$53:$83</definedName>
    <definedName name="Z_3CB70B4C_B470_4BA0_9E23_FFA2592736B8_.wvu.FilterData" localSheetId="0" hidden="1">INDICADORES!$A$2:$BF$110</definedName>
    <definedName name="Z_3EC0D979_FE57_4FB6_9C0B_60C960E88BF6_.wvu.FilterData" localSheetId="0" hidden="1">INDICADORES!$A$2:$BF$110</definedName>
    <definedName name="Z_44F0F931_FF8F_4146_9628_099A7B02EE59_.wvu.Cols" localSheetId="105" hidden="1">'CARTERA TOTAL'!$AE:$AL</definedName>
    <definedName name="Z_44F0F931_FF8F_4146_9628_099A7B02EE59_.wvu.Cols" localSheetId="106" hidden="1">'EQUILIB. PPTAL RECAUDOS'!$AE:$XFD</definedName>
    <definedName name="Z_44F0F931_FF8F_4146_9628_099A7B02EE59_.wvu.Cols" localSheetId="5" hidden="1">'OP MEDICINA GRAL'!$AG:$XFD</definedName>
    <definedName name="Z_44F0F931_FF8F_4146_9628_099A7B02EE59_.wvu.Cols" localSheetId="6" hidden="1">'OP ORTOPEDIA'!$AG:$XFD</definedName>
    <definedName name="Z_44F0F931_FF8F_4146_9628_099A7B02EE59_.wvu.Cols" localSheetId="8" hidden="1">'OP UROLOGÍA'!$AF:$XFD</definedName>
    <definedName name="Z_44F0F931_FF8F_4146_9628_099A7B02EE59_.wvu.Cols" localSheetId="108" hidden="1">'PROCESOS JUR'!$F:$XFD</definedName>
    <definedName name="Z_44F0F931_FF8F_4146_9628_099A7B02EE59_.wvu.Cols" localSheetId="1" hidden="1">'PRODUCCION MES'!#REF!,'PRODUCCION MES'!$S:$XFD</definedName>
    <definedName name="Z_44F0F931_FF8F_4146_9628_099A7B02EE59_.wvu.Cols" localSheetId="104" hidden="1">'REC VIG ANT'!$AE:$AL</definedName>
    <definedName name="Z_44F0F931_FF8F_4146_9628_099A7B02EE59_.wvu.FilterData" localSheetId="0" hidden="1">INDICADORES!$A$2:$BF$110</definedName>
    <definedName name="Z_44F0F931_FF8F_4146_9628_099A7B02EE59_.wvu.Rows" localSheetId="105" hidden="1">'CARTERA TOTAL'!$84:$1048576,'CARTERA TOTAL'!$53:$83</definedName>
    <definedName name="Z_44F0F931_FF8F_4146_9628_099A7B02EE59_.wvu.Rows" localSheetId="106" hidden="1">'EQUILIB. PPTAL RECAUDOS'!$53:$1048576</definedName>
    <definedName name="Z_44F0F931_FF8F_4146_9628_099A7B02EE59_.wvu.Rows" localSheetId="5" hidden="1">'OP MEDICINA GRAL'!$84:$1048576,'OP MEDICINA GRAL'!$54:$83</definedName>
    <definedName name="Z_44F0F931_FF8F_4146_9628_099A7B02EE59_.wvu.Rows" localSheetId="6" hidden="1">'OP ORTOPEDIA'!$84:$1048576,'OP ORTOPEDIA'!$54:$83</definedName>
    <definedName name="Z_44F0F931_FF8F_4146_9628_099A7B02EE59_.wvu.Rows" localSheetId="8" hidden="1">'OP UROLOGÍA'!$84:$1048576,'OP UROLOGÍA'!$54:$83</definedName>
    <definedName name="Z_44F0F931_FF8F_4146_9628_099A7B02EE59_.wvu.Rows" localSheetId="1" hidden="1">'PRODUCCION MES'!$52:$1048576</definedName>
    <definedName name="Z_44F0F931_FF8F_4146_9628_099A7B02EE59_.wvu.Rows" localSheetId="104" hidden="1">'REC VIG ANT'!$84:$1048576,'REC VIG ANT'!$53:$83</definedName>
    <definedName name="Z_4A64DEC5_4274_4F35_AAB7_43CED9BAC246_.wvu.FilterData" localSheetId="0" hidden="1">INDICADORES!$A$2:$BF$110</definedName>
    <definedName name="Z_4B06A440_0745_43CE_8047_97DB98249CF6_.wvu.Cols" localSheetId="105" hidden="1">'CARTERA TOTAL'!$AE:$AL</definedName>
    <definedName name="Z_4B06A440_0745_43CE_8047_97DB98249CF6_.wvu.Cols" localSheetId="106" hidden="1">'EQUILIB. PPTAL RECAUDOS'!$AE:$XFD</definedName>
    <definedName name="Z_4B06A440_0745_43CE_8047_97DB98249CF6_.wvu.Cols" localSheetId="5" hidden="1">'OP MEDICINA GRAL'!$AG:$XFD</definedName>
    <definedName name="Z_4B06A440_0745_43CE_8047_97DB98249CF6_.wvu.Cols" localSheetId="6" hidden="1">'OP ORTOPEDIA'!$AG:$XFD</definedName>
    <definedName name="Z_4B06A440_0745_43CE_8047_97DB98249CF6_.wvu.Cols" localSheetId="8" hidden="1">'OP UROLOGÍA'!$AF:$XFD</definedName>
    <definedName name="Z_4B06A440_0745_43CE_8047_97DB98249CF6_.wvu.Cols" localSheetId="108" hidden="1">'PROCESOS JUR'!$F:$XFD</definedName>
    <definedName name="Z_4B06A440_0745_43CE_8047_97DB98249CF6_.wvu.Cols" localSheetId="1" hidden="1">'PRODUCCION MES'!#REF!,'PRODUCCION MES'!$S:$XFD</definedName>
    <definedName name="Z_4B06A440_0745_43CE_8047_97DB98249CF6_.wvu.Cols" localSheetId="104" hidden="1">'REC VIG ANT'!$AE:$AL</definedName>
    <definedName name="Z_4B06A440_0745_43CE_8047_97DB98249CF6_.wvu.FilterData" localSheetId="0" hidden="1">INDICADORES!$A$2:$BF$110</definedName>
    <definedName name="Z_4B06A440_0745_43CE_8047_97DB98249CF6_.wvu.Rows" localSheetId="105" hidden="1">'CARTERA TOTAL'!$84:$1048576,'CARTERA TOTAL'!$53:$83</definedName>
    <definedName name="Z_4B06A440_0745_43CE_8047_97DB98249CF6_.wvu.Rows" localSheetId="106" hidden="1">'EQUILIB. PPTAL RECAUDOS'!$53:$1048576</definedName>
    <definedName name="Z_4B06A440_0745_43CE_8047_97DB98249CF6_.wvu.Rows" localSheetId="5" hidden="1">'OP MEDICINA GRAL'!$84:$1048576,'OP MEDICINA GRAL'!$54:$83</definedName>
    <definedName name="Z_4B06A440_0745_43CE_8047_97DB98249CF6_.wvu.Rows" localSheetId="6" hidden="1">'OP ORTOPEDIA'!$84:$1048576,'OP ORTOPEDIA'!$54:$83</definedName>
    <definedName name="Z_4B06A440_0745_43CE_8047_97DB98249CF6_.wvu.Rows" localSheetId="8" hidden="1">'OP UROLOGÍA'!$84:$1048576,'OP UROLOGÍA'!$54:$83</definedName>
    <definedName name="Z_4B06A440_0745_43CE_8047_97DB98249CF6_.wvu.Rows" localSheetId="1" hidden="1">'PRODUCCION MES'!$52:$1048576</definedName>
    <definedName name="Z_4B06A440_0745_43CE_8047_97DB98249CF6_.wvu.Rows" localSheetId="104" hidden="1">'REC VIG ANT'!$84:$1048576,'REC VIG ANT'!$53:$83</definedName>
    <definedName name="Z_4F27A6F2_707D_47B2_BF4A_F027B75A33FC_.wvu.Cols" localSheetId="105" hidden="1">'CARTERA TOTAL'!$AE:$AL</definedName>
    <definedName name="Z_4F27A6F2_707D_47B2_BF4A_F027B75A33FC_.wvu.Cols" localSheetId="106" hidden="1">'EQUILIB. PPTAL RECAUDOS'!$AE:$XFD</definedName>
    <definedName name="Z_4F27A6F2_707D_47B2_BF4A_F027B75A33FC_.wvu.Cols" localSheetId="5" hidden="1">'OP MEDICINA GRAL'!$AG:$XFD</definedName>
    <definedName name="Z_4F27A6F2_707D_47B2_BF4A_F027B75A33FC_.wvu.Cols" localSheetId="6" hidden="1">'OP ORTOPEDIA'!$AG:$XFD</definedName>
    <definedName name="Z_4F27A6F2_707D_47B2_BF4A_F027B75A33FC_.wvu.Cols" localSheetId="8" hidden="1">'OP UROLOGÍA'!$AF:$XFD</definedName>
    <definedName name="Z_4F27A6F2_707D_47B2_BF4A_F027B75A33FC_.wvu.Cols" localSheetId="108" hidden="1">'PROCESOS JUR'!$F:$XFD</definedName>
    <definedName name="Z_4F27A6F2_707D_47B2_BF4A_F027B75A33FC_.wvu.Cols" localSheetId="1" hidden="1">'PRODUCCION MES'!#REF!,'PRODUCCION MES'!$S:$XFD</definedName>
    <definedName name="Z_4F27A6F2_707D_47B2_BF4A_F027B75A33FC_.wvu.Cols" localSheetId="104" hidden="1">'REC VIG ANT'!$AE:$AL</definedName>
    <definedName name="Z_4F27A6F2_707D_47B2_BF4A_F027B75A33FC_.wvu.FilterData" localSheetId="0" hidden="1">INDICADORES!$A$2:$BF$110</definedName>
    <definedName name="Z_4F27A6F2_707D_47B2_BF4A_F027B75A33FC_.wvu.Rows" localSheetId="105" hidden="1">'CARTERA TOTAL'!$84:$1048576,'CARTERA TOTAL'!$53:$83</definedName>
    <definedName name="Z_4F27A6F2_707D_47B2_BF4A_F027B75A33FC_.wvu.Rows" localSheetId="106" hidden="1">'EQUILIB. PPTAL RECAUDOS'!$53:$1048576</definedName>
    <definedName name="Z_4F27A6F2_707D_47B2_BF4A_F027B75A33FC_.wvu.Rows" localSheetId="5" hidden="1">'OP MEDICINA GRAL'!$84:$1048576,'OP MEDICINA GRAL'!$54:$83</definedName>
    <definedName name="Z_4F27A6F2_707D_47B2_BF4A_F027B75A33FC_.wvu.Rows" localSheetId="6" hidden="1">'OP ORTOPEDIA'!$84:$1048576,'OP ORTOPEDIA'!$54:$83</definedName>
    <definedName name="Z_4F27A6F2_707D_47B2_BF4A_F027B75A33FC_.wvu.Rows" localSheetId="8" hidden="1">'OP UROLOGÍA'!$84:$1048576,'OP UROLOGÍA'!$54:$83</definedName>
    <definedName name="Z_4F27A6F2_707D_47B2_BF4A_F027B75A33FC_.wvu.Rows" localSheetId="1" hidden="1">'PRODUCCION MES'!$52:$1048576</definedName>
    <definedName name="Z_4F27A6F2_707D_47B2_BF4A_F027B75A33FC_.wvu.Rows" localSheetId="104" hidden="1">'REC VIG ANT'!$84:$1048576,'REC VIG ANT'!$53:$83</definedName>
    <definedName name="Z_53B1F364_74AB_4EAF_B740_65B7A8B84FCE_.wvu.FilterData" localSheetId="0" hidden="1">INDICADORES!$A$2:$BF$110</definedName>
    <definedName name="Z_55281065_D5BF_4CE2_9B31_E26167FA20A4_.wvu.FilterData" localSheetId="0" hidden="1">INDICADORES!$A$2:$BF$110</definedName>
    <definedName name="Z_58E17E02_EA26_43F8_8BDB_73257FED274F_.wvu.FilterData" localSheetId="0" hidden="1">INDICADORES!$A$2:$BF$110</definedName>
    <definedName name="Z_62DF5315_3D99_4C8E_BAEC_100B3280B10D_.wvu.Cols" localSheetId="105" hidden="1">'CARTERA TOTAL'!$AE:$AL</definedName>
    <definedName name="Z_62DF5315_3D99_4C8E_BAEC_100B3280B10D_.wvu.Cols" localSheetId="106" hidden="1">'EQUILIB. PPTAL RECAUDOS'!$AE:$XFD</definedName>
    <definedName name="Z_62DF5315_3D99_4C8E_BAEC_100B3280B10D_.wvu.Cols" localSheetId="5" hidden="1">'OP MEDICINA GRAL'!$AG:$XFD</definedName>
    <definedName name="Z_62DF5315_3D99_4C8E_BAEC_100B3280B10D_.wvu.Cols" localSheetId="6" hidden="1">'OP ORTOPEDIA'!$AG:$XFD</definedName>
    <definedName name="Z_62DF5315_3D99_4C8E_BAEC_100B3280B10D_.wvu.Cols" localSheetId="8" hidden="1">'OP UROLOGÍA'!$AF:$XFD</definedName>
    <definedName name="Z_62DF5315_3D99_4C8E_BAEC_100B3280B10D_.wvu.Cols" localSheetId="108" hidden="1">'PROCESOS JUR'!$F:$XFD</definedName>
    <definedName name="Z_62DF5315_3D99_4C8E_BAEC_100B3280B10D_.wvu.Cols" localSheetId="1" hidden="1">'PRODUCCION MES'!#REF!,'PRODUCCION MES'!$S:$XFD</definedName>
    <definedName name="Z_62DF5315_3D99_4C8E_BAEC_100B3280B10D_.wvu.Cols" localSheetId="104" hidden="1">'REC VIG ANT'!$AE:$AL</definedName>
    <definedName name="Z_62DF5315_3D99_4C8E_BAEC_100B3280B10D_.wvu.FilterData" localSheetId="0" hidden="1">INDICADORES!$A$2:$BF$110</definedName>
    <definedName name="Z_62DF5315_3D99_4C8E_BAEC_100B3280B10D_.wvu.Rows" localSheetId="105" hidden="1">'CARTERA TOTAL'!$84:$1048576,'CARTERA TOTAL'!$53:$83</definedName>
    <definedName name="Z_62DF5315_3D99_4C8E_BAEC_100B3280B10D_.wvu.Rows" localSheetId="106" hidden="1">'EQUILIB. PPTAL RECAUDOS'!$53:$1048576</definedName>
    <definedName name="Z_62DF5315_3D99_4C8E_BAEC_100B3280B10D_.wvu.Rows" localSheetId="5" hidden="1">'OP MEDICINA GRAL'!$84:$1048576,'OP MEDICINA GRAL'!$54:$83</definedName>
    <definedName name="Z_62DF5315_3D99_4C8E_BAEC_100B3280B10D_.wvu.Rows" localSheetId="6" hidden="1">'OP ORTOPEDIA'!$84:$1048576,'OP ORTOPEDIA'!$54:$83</definedName>
    <definedName name="Z_62DF5315_3D99_4C8E_BAEC_100B3280B10D_.wvu.Rows" localSheetId="8" hidden="1">'OP UROLOGÍA'!$84:$1048576,'OP UROLOGÍA'!$54:$83</definedName>
    <definedName name="Z_62DF5315_3D99_4C8E_BAEC_100B3280B10D_.wvu.Rows" localSheetId="1" hidden="1">'PRODUCCION MES'!$52:$1048576</definedName>
    <definedName name="Z_62DF5315_3D99_4C8E_BAEC_100B3280B10D_.wvu.Rows" localSheetId="104" hidden="1">'REC VIG ANT'!$84:$1048576,'REC VIG ANT'!$53:$83</definedName>
    <definedName name="Z_65A35C60_76DA_4D0E_A2CE_2D83F84868D1_.wvu.FilterData" localSheetId="0" hidden="1">INDICADORES!$A$2:$BF$110</definedName>
    <definedName name="Z_71206789_1A95_4243_B1E4_204F0D4BB0C1_.wvu.Cols" localSheetId="105" hidden="1">'CARTERA TOTAL'!$AE:$AL</definedName>
    <definedName name="Z_71206789_1A95_4243_B1E4_204F0D4BB0C1_.wvu.Cols" localSheetId="106" hidden="1">'EQUILIB. PPTAL RECAUDOS'!$AE:$XFD</definedName>
    <definedName name="Z_71206789_1A95_4243_B1E4_204F0D4BB0C1_.wvu.Cols" localSheetId="5" hidden="1">'OP MEDICINA GRAL'!$AG:$XFD</definedName>
    <definedName name="Z_71206789_1A95_4243_B1E4_204F0D4BB0C1_.wvu.Cols" localSheetId="6" hidden="1">'OP ORTOPEDIA'!$AG:$XFD</definedName>
    <definedName name="Z_71206789_1A95_4243_B1E4_204F0D4BB0C1_.wvu.Cols" localSheetId="8" hidden="1">'OP UROLOGÍA'!$AF:$XFD</definedName>
    <definedName name="Z_71206789_1A95_4243_B1E4_204F0D4BB0C1_.wvu.Cols" localSheetId="108" hidden="1">'PROCESOS JUR'!$F:$XFD</definedName>
    <definedName name="Z_71206789_1A95_4243_B1E4_204F0D4BB0C1_.wvu.Cols" localSheetId="1" hidden="1">'PRODUCCION MES'!#REF!,'PRODUCCION MES'!$S:$XFD</definedName>
    <definedName name="Z_71206789_1A95_4243_B1E4_204F0D4BB0C1_.wvu.Cols" localSheetId="104" hidden="1">'REC VIG ANT'!$AE:$AL</definedName>
    <definedName name="Z_71206789_1A95_4243_B1E4_204F0D4BB0C1_.wvu.FilterData" localSheetId="0" hidden="1">INDICADORES!$A$2:$BF$110</definedName>
    <definedName name="Z_71206789_1A95_4243_B1E4_204F0D4BB0C1_.wvu.Rows" localSheetId="105" hidden="1">'CARTERA TOTAL'!$84:$1048576,'CARTERA TOTAL'!$53:$83</definedName>
    <definedName name="Z_71206789_1A95_4243_B1E4_204F0D4BB0C1_.wvu.Rows" localSheetId="106" hidden="1">'EQUILIB. PPTAL RECAUDOS'!$53:$1048576</definedName>
    <definedName name="Z_71206789_1A95_4243_B1E4_204F0D4BB0C1_.wvu.Rows" localSheetId="5" hidden="1">'OP MEDICINA GRAL'!$84:$1048576,'OP MEDICINA GRAL'!$54:$83</definedName>
    <definedName name="Z_71206789_1A95_4243_B1E4_204F0D4BB0C1_.wvu.Rows" localSheetId="6" hidden="1">'OP ORTOPEDIA'!$84:$1048576,'OP ORTOPEDIA'!$54:$83</definedName>
    <definedName name="Z_71206789_1A95_4243_B1E4_204F0D4BB0C1_.wvu.Rows" localSheetId="8" hidden="1">'OP UROLOGÍA'!$84:$1048576,'OP UROLOGÍA'!$54:$83</definedName>
    <definedName name="Z_71206789_1A95_4243_B1E4_204F0D4BB0C1_.wvu.Rows" localSheetId="1" hidden="1">'PRODUCCION MES'!$52:$1048576</definedName>
    <definedName name="Z_71206789_1A95_4243_B1E4_204F0D4BB0C1_.wvu.Rows" localSheetId="104" hidden="1">'REC VIG ANT'!$84:$1048576,'REC VIG ANT'!$53:$83</definedName>
    <definedName name="Z_7315456F_420E_439E_9602_F32EDF9D3E94_.wvu.Cols" localSheetId="105" hidden="1">'CARTERA TOTAL'!$AE:$AL</definedName>
    <definedName name="Z_7315456F_420E_439E_9602_F32EDF9D3E94_.wvu.Cols" localSheetId="106" hidden="1">'EQUILIB. PPTAL RECAUDOS'!$AE:$XFD</definedName>
    <definedName name="Z_7315456F_420E_439E_9602_F32EDF9D3E94_.wvu.Cols" localSheetId="5" hidden="1">'OP MEDICINA GRAL'!$AG:$XFD</definedName>
    <definedName name="Z_7315456F_420E_439E_9602_F32EDF9D3E94_.wvu.Cols" localSheetId="6" hidden="1">'OP ORTOPEDIA'!$AG:$XFD</definedName>
    <definedName name="Z_7315456F_420E_439E_9602_F32EDF9D3E94_.wvu.Cols" localSheetId="8" hidden="1">'OP UROLOGÍA'!$AF:$XFD</definedName>
    <definedName name="Z_7315456F_420E_439E_9602_F32EDF9D3E94_.wvu.Cols" localSheetId="108" hidden="1">'PROCESOS JUR'!$F:$XFD</definedName>
    <definedName name="Z_7315456F_420E_439E_9602_F32EDF9D3E94_.wvu.Cols" localSheetId="1" hidden="1">'PRODUCCION MES'!#REF!,'PRODUCCION MES'!$S:$XFD</definedName>
    <definedName name="Z_7315456F_420E_439E_9602_F32EDF9D3E94_.wvu.Cols" localSheetId="104" hidden="1">'REC VIG ANT'!$AE:$AL</definedName>
    <definedName name="Z_7315456F_420E_439E_9602_F32EDF9D3E94_.wvu.FilterData" localSheetId="0" hidden="1">INDICADORES!$A$2:$BF$110</definedName>
    <definedName name="Z_7315456F_420E_439E_9602_F32EDF9D3E94_.wvu.Rows" localSheetId="105" hidden="1">'CARTERA TOTAL'!$84:$1048576,'CARTERA TOTAL'!$53:$83</definedName>
    <definedName name="Z_7315456F_420E_439E_9602_F32EDF9D3E94_.wvu.Rows" localSheetId="106" hidden="1">'EQUILIB. PPTAL RECAUDOS'!$53:$1048576</definedName>
    <definedName name="Z_7315456F_420E_439E_9602_F32EDF9D3E94_.wvu.Rows" localSheetId="5" hidden="1">'OP MEDICINA GRAL'!$84:$1048576,'OP MEDICINA GRAL'!$54:$83</definedName>
    <definedName name="Z_7315456F_420E_439E_9602_F32EDF9D3E94_.wvu.Rows" localSheetId="6" hidden="1">'OP ORTOPEDIA'!$84:$1048576,'OP ORTOPEDIA'!$54:$83</definedName>
    <definedName name="Z_7315456F_420E_439E_9602_F32EDF9D3E94_.wvu.Rows" localSheetId="8" hidden="1">'OP UROLOGÍA'!$84:$1048576,'OP UROLOGÍA'!$54:$83</definedName>
    <definedName name="Z_7315456F_420E_439E_9602_F32EDF9D3E94_.wvu.Rows" localSheetId="1" hidden="1">'PRODUCCION MES'!$52:$1048576</definedName>
    <definedName name="Z_7315456F_420E_439E_9602_F32EDF9D3E94_.wvu.Rows" localSheetId="104" hidden="1">'REC VIG ANT'!$84:$1048576,'REC VIG ANT'!$53:$83</definedName>
    <definedName name="Z_7A5BCE0F_1F1B_4E52_9652_01329CBCC77F_.wvu.Cols" localSheetId="105" hidden="1">'CARTERA TOTAL'!$AE:$AL</definedName>
    <definedName name="Z_7A5BCE0F_1F1B_4E52_9652_01329CBCC77F_.wvu.Cols" localSheetId="106" hidden="1">'EQUILIB. PPTAL RECAUDOS'!$AE:$XFD</definedName>
    <definedName name="Z_7A5BCE0F_1F1B_4E52_9652_01329CBCC77F_.wvu.Cols" localSheetId="5" hidden="1">'OP MEDICINA GRAL'!$AG:$XFD</definedName>
    <definedName name="Z_7A5BCE0F_1F1B_4E52_9652_01329CBCC77F_.wvu.Cols" localSheetId="6" hidden="1">'OP ORTOPEDIA'!$AG:$XFD</definedName>
    <definedName name="Z_7A5BCE0F_1F1B_4E52_9652_01329CBCC77F_.wvu.Cols" localSheetId="8" hidden="1">'OP UROLOGÍA'!$AF:$XFD</definedName>
    <definedName name="Z_7A5BCE0F_1F1B_4E52_9652_01329CBCC77F_.wvu.Cols" localSheetId="108" hidden="1">'PROCESOS JUR'!$F:$XFD</definedName>
    <definedName name="Z_7A5BCE0F_1F1B_4E52_9652_01329CBCC77F_.wvu.Cols" localSheetId="1" hidden="1">'PRODUCCION MES'!#REF!,'PRODUCCION MES'!$S:$XFD</definedName>
    <definedName name="Z_7A5BCE0F_1F1B_4E52_9652_01329CBCC77F_.wvu.Cols" localSheetId="104" hidden="1">'REC VIG ANT'!$AE:$AL</definedName>
    <definedName name="Z_7A5BCE0F_1F1B_4E52_9652_01329CBCC77F_.wvu.FilterData" localSheetId="0" hidden="1">INDICADORES!$A$2:$BF$110</definedName>
    <definedName name="Z_7A5BCE0F_1F1B_4E52_9652_01329CBCC77F_.wvu.Rows" localSheetId="105" hidden="1">'CARTERA TOTAL'!$84:$1048576,'CARTERA TOTAL'!$53:$83</definedName>
    <definedName name="Z_7A5BCE0F_1F1B_4E52_9652_01329CBCC77F_.wvu.Rows" localSheetId="106" hidden="1">'EQUILIB. PPTAL RECAUDOS'!$53:$1048576</definedName>
    <definedName name="Z_7A5BCE0F_1F1B_4E52_9652_01329CBCC77F_.wvu.Rows" localSheetId="5" hidden="1">'OP MEDICINA GRAL'!$84:$1048576,'OP MEDICINA GRAL'!$54:$83</definedName>
    <definedName name="Z_7A5BCE0F_1F1B_4E52_9652_01329CBCC77F_.wvu.Rows" localSheetId="6" hidden="1">'OP ORTOPEDIA'!$84:$1048576,'OP ORTOPEDIA'!$54:$83</definedName>
    <definedName name="Z_7A5BCE0F_1F1B_4E52_9652_01329CBCC77F_.wvu.Rows" localSheetId="8" hidden="1">'OP UROLOGÍA'!$84:$1048576,'OP UROLOGÍA'!$54:$83</definedName>
    <definedName name="Z_7A5BCE0F_1F1B_4E52_9652_01329CBCC77F_.wvu.Rows" localSheetId="1" hidden="1">'PRODUCCION MES'!$52:$1048576</definedName>
    <definedName name="Z_7A5BCE0F_1F1B_4E52_9652_01329CBCC77F_.wvu.Rows" localSheetId="104" hidden="1">'REC VIG ANT'!$84:$1048576,'REC VIG ANT'!$53:$83</definedName>
    <definedName name="Z_7A9F3EE7_6D93_43AD_A7BC_DE1E26158DB7_.wvu.FilterData" localSheetId="0" hidden="1">INDICADORES!$A$2:$BF$110</definedName>
    <definedName name="Z_7C2E0806_5EE1_4867_897F_E573115D5B40_.wvu.FilterData" localSheetId="0" hidden="1">INDICADORES!$A$2:$BF$110</definedName>
    <definedName name="Z_8381FC96_6810_4EAA_ACD8_B607E0FD2281_.wvu.Cols" localSheetId="105" hidden="1">'CARTERA TOTAL'!$AE:$AL</definedName>
    <definedName name="Z_8381FC96_6810_4EAA_ACD8_B607E0FD2281_.wvu.Cols" localSheetId="106" hidden="1">'EQUILIB. PPTAL RECAUDOS'!$AE:$XFD</definedName>
    <definedName name="Z_8381FC96_6810_4EAA_ACD8_B607E0FD2281_.wvu.Cols" localSheetId="5" hidden="1">'OP MEDICINA GRAL'!$AG:$XFD</definedName>
    <definedName name="Z_8381FC96_6810_4EAA_ACD8_B607E0FD2281_.wvu.Cols" localSheetId="6" hidden="1">'OP ORTOPEDIA'!$AG:$XFD</definedName>
    <definedName name="Z_8381FC96_6810_4EAA_ACD8_B607E0FD2281_.wvu.Cols" localSheetId="8" hidden="1">'OP UROLOGÍA'!$AF:$XFD</definedName>
    <definedName name="Z_8381FC96_6810_4EAA_ACD8_B607E0FD2281_.wvu.Cols" localSheetId="108" hidden="1">'PROCESOS JUR'!$F:$XFD</definedName>
    <definedName name="Z_8381FC96_6810_4EAA_ACD8_B607E0FD2281_.wvu.Cols" localSheetId="1" hidden="1">'PRODUCCION MES'!#REF!,'PRODUCCION MES'!$S:$XFD</definedName>
    <definedName name="Z_8381FC96_6810_4EAA_ACD8_B607E0FD2281_.wvu.Cols" localSheetId="104" hidden="1">'REC VIG ANT'!$AE:$AL</definedName>
    <definedName name="Z_8381FC96_6810_4EAA_ACD8_B607E0FD2281_.wvu.FilterData" localSheetId="0" hidden="1">INDICADORES!$A$2:$BF$110</definedName>
    <definedName name="Z_8381FC96_6810_4EAA_ACD8_B607E0FD2281_.wvu.Rows" localSheetId="105" hidden="1">'CARTERA TOTAL'!$84:$1048576,'CARTERA TOTAL'!$53:$83</definedName>
    <definedName name="Z_8381FC96_6810_4EAA_ACD8_B607E0FD2281_.wvu.Rows" localSheetId="106" hidden="1">'EQUILIB. PPTAL RECAUDOS'!$53:$1048576</definedName>
    <definedName name="Z_8381FC96_6810_4EAA_ACD8_B607E0FD2281_.wvu.Rows" localSheetId="5" hidden="1">'OP MEDICINA GRAL'!$84:$1048576,'OP MEDICINA GRAL'!$54:$83</definedName>
    <definedName name="Z_8381FC96_6810_4EAA_ACD8_B607E0FD2281_.wvu.Rows" localSheetId="6" hidden="1">'OP ORTOPEDIA'!$84:$1048576,'OP ORTOPEDIA'!$54:$83</definedName>
    <definedName name="Z_8381FC96_6810_4EAA_ACD8_B607E0FD2281_.wvu.Rows" localSheetId="8" hidden="1">'OP UROLOGÍA'!$84:$1048576,'OP UROLOGÍA'!$54:$83</definedName>
    <definedName name="Z_8381FC96_6810_4EAA_ACD8_B607E0FD2281_.wvu.Rows" localSheetId="1" hidden="1">'PRODUCCION MES'!$52:$1048576</definedName>
    <definedName name="Z_8381FC96_6810_4EAA_ACD8_B607E0FD2281_.wvu.Rows" localSheetId="104" hidden="1">'REC VIG ANT'!$84:$1048576,'REC VIG ANT'!$53:$83</definedName>
    <definedName name="Z_8DDC90D4_2D60_4600_8338_76456D57B157_.wvu.FilterData" localSheetId="0" hidden="1">INDICADORES!$A$2:$BF$110</definedName>
    <definedName name="Z_8EE0A58B_41BD_4CF2_8722_622E88768DB2_.wvu.FilterData" localSheetId="0" hidden="1">INDICADORES!$A$2:$BF$110</definedName>
    <definedName name="Z_95329FFD_9B66_4A76_A861_4EF913CB9438_.wvu.Cols" localSheetId="105" hidden="1">'CARTERA TOTAL'!$AE:$AL</definedName>
    <definedName name="Z_95329FFD_9B66_4A76_A861_4EF913CB9438_.wvu.Cols" localSheetId="106" hidden="1">'EQUILIB. PPTAL RECAUDOS'!$AE:$XFD</definedName>
    <definedName name="Z_95329FFD_9B66_4A76_A861_4EF913CB9438_.wvu.Cols" localSheetId="5" hidden="1">'OP MEDICINA GRAL'!$AG:$XFD</definedName>
    <definedName name="Z_95329FFD_9B66_4A76_A861_4EF913CB9438_.wvu.Cols" localSheetId="6" hidden="1">'OP ORTOPEDIA'!$AG:$XFD</definedName>
    <definedName name="Z_95329FFD_9B66_4A76_A861_4EF913CB9438_.wvu.Cols" localSheetId="8" hidden="1">'OP UROLOGÍA'!$AF:$XFD</definedName>
    <definedName name="Z_95329FFD_9B66_4A76_A861_4EF913CB9438_.wvu.Cols" localSheetId="108" hidden="1">'PROCESOS JUR'!$F:$XFD</definedName>
    <definedName name="Z_95329FFD_9B66_4A76_A861_4EF913CB9438_.wvu.Cols" localSheetId="1" hidden="1">'PRODUCCION MES'!#REF!,'PRODUCCION MES'!$S:$XFD</definedName>
    <definedName name="Z_95329FFD_9B66_4A76_A861_4EF913CB9438_.wvu.Cols" localSheetId="104" hidden="1">'REC VIG ANT'!$AE:$AL</definedName>
    <definedName name="Z_95329FFD_9B66_4A76_A861_4EF913CB9438_.wvu.FilterData" localSheetId="0" hidden="1">INDICADORES!$A$2:$BF$110</definedName>
    <definedName name="Z_95329FFD_9B66_4A76_A861_4EF913CB9438_.wvu.Rows" localSheetId="105" hidden="1">'CARTERA TOTAL'!$84:$1048576,'CARTERA TOTAL'!$53:$83</definedName>
    <definedName name="Z_95329FFD_9B66_4A76_A861_4EF913CB9438_.wvu.Rows" localSheetId="106" hidden="1">'EQUILIB. PPTAL RECAUDOS'!$53:$1048576</definedName>
    <definedName name="Z_95329FFD_9B66_4A76_A861_4EF913CB9438_.wvu.Rows" localSheetId="5" hidden="1">'OP MEDICINA GRAL'!$84:$1048576,'OP MEDICINA GRAL'!$54:$83</definedName>
    <definedName name="Z_95329FFD_9B66_4A76_A861_4EF913CB9438_.wvu.Rows" localSheetId="6" hidden="1">'OP ORTOPEDIA'!$84:$1048576,'OP ORTOPEDIA'!$54:$83</definedName>
    <definedName name="Z_95329FFD_9B66_4A76_A861_4EF913CB9438_.wvu.Rows" localSheetId="8" hidden="1">'OP UROLOGÍA'!$84:$1048576,'OP UROLOGÍA'!$54:$83</definedName>
    <definedName name="Z_95329FFD_9B66_4A76_A861_4EF913CB9438_.wvu.Rows" localSheetId="1" hidden="1">'PRODUCCION MES'!$52:$1048576</definedName>
    <definedName name="Z_95329FFD_9B66_4A76_A861_4EF913CB9438_.wvu.Rows" localSheetId="104" hidden="1">'REC VIG ANT'!$84:$1048576,'REC VIG ANT'!$53:$83</definedName>
    <definedName name="Z_99932C39_9718_44F3_BB24_F0412A3EB617_.wvu.FilterData" localSheetId="0" hidden="1">INDICADORES!$A$2:$BF$110</definedName>
    <definedName name="Z_9C949C4D_EB11_4549_99F8_6A6E19FEDD35_.wvu.Cols" localSheetId="105" hidden="1">'CARTERA TOTAL'!$AE:$AL</definedName>
    <definedName name="Z_9C949C4D_EB11_4549_99F8_6A6E19FEDD35_.wvu.Cols" localSheetId="106" hidden="1">'EQUILIB. PPTAL RECAUDOS'!$AE:$XFD</definedName>
    <definedName name="Z_9C949C4D_EB11_4549_99F8_6A6E19FEDD35_.wvu.Cols" localSheetId="5" hidden="1">'OP MEDICINA GRAL'!$AG:$XFD</definedName>
    <definedName name="Z_9C949C4D_EB11_4549_99F8_6A6E19FEDD35_.wvu.Cols" localSheetId="6" hidden="1">'OP ORTOPEDIA'!$AG:$XFD</definedName>
    <definedName name="Z_9C949C4D_EB11_4549_99F8_6A6E19FEDD35_.wvu.Cols" localSheetId="8" hidden="1">'OP UROLOGÍA'!$AF:$XFD</definedName>
    <definedName name="Z_9C949C4D_EB11_4549_99F8_6A6E19FEDD35_.wvu.Cols" localSheetId="108" hidden="1">'PROCESOS JUR'!$F:$XFD</definedName>
    <definedName name="Z_9C949C4D_EB11_4549_99F8_6A6E19FEDD35_.wvu.Cols" localSheetId="1" hidden="1">'PRODUCCION MES'!#REF!,'PRODUCCION MES'!$S:$XFD</definedName>
    <definedName name="Z_9C949C4D_EB11_4549_99F8_6A6E19FEDD35_.wvu.Cols" localSheetId="104" hidden="1">'REC VIG ANT'!$AE:$AL</definedName>
    <definedName name="Z_9C949C4D_EB11_4549_99F8_6A6E19FEDD35_.wvu.FilterData" localSheetId="0" hidden="1">INDICADORES!$A$2:$BF$110</definedName>
    <definedName name="Z_9C949C4D_EB11_4549_99F8_6A6E19FEDD35_.wvu.Rows" localSheetId="105" hidden="1">'CARTERA TOTAL'!$84:$1048576,'CARTERA TOTAL'!$53:$83</definedName>
    <definedName name="Z_9C949C4D_EB11_4549_99F8_6A6E19FEDD35_.wvu.Rows" localSheetId="106" hidden="1">'EQUILIB. PPTAL RECAUDOS'!$53:$1048576</definedName>
    <definedName name="Z_9C949C4D_EB11_4549_99F8_6A6E19FEDD35_.wvu.Rows" localSheetId="5" hidden="1">'OP MEDICINA GRAL'!$84:$1048576,'OP MEDICINA GRAL'!$54:$83</definedName>
    <definedName name="Z_9C949C4D_EB11_4549_99F8_6A6E19FEDD35_.wvu.Rows" localSheetId="6" hidden="1">'OP ORTOPEDIA'!$84:$1048576,'OP ORTOPEDIA'!$54:$83</definedName>
    <definedName name="Z_9C949C4D_EB11_4549_99F8_6A6E19FEDD35_.wvu.Rows" localSheetId="8" hidden="1">'OP UROLOGÍA'!$84:$1048576,'OP UROLOGÍA'!$54:$83</definedName>
    <definedName name="Z_9C949C4D_EB11_4549_99F8_6A6E19FEDD35_.wvu.Rows" localSheetId="1" hidden="1">'PRODUCCION MES'!$52:$1048576</definedName>
    <definedName name="Z_9C949C4D_EB11_4549_99F8_6A6E19FEDD35_.wvu.Rows" localSheetId="104" hidden="1">'REC VIG ANT'!$84:$1048576,'REC VIG ANT'!$53:$83</definedName>
    <definedName name="Z_A5C6589E_C55F_4BEC_9ECE_919FCABF52F8_.wvu.Cols" localSheetId="105" hidden="1">'CARTERA TOTAL'!$AE:$AL</definedName>
    <definedName name="Z_A5C6589E_C55F_4BEC_9ECE_919FCABF52F8_.wvu.Cols" localSheetId="106" hidden="1">'EQUILIB. PPTAL RECAUDOS'!$AE:$XFD</definedName>
    <definedName name="Z_A5C6589E_C55F_4BEC_9ECE_919FCABF52F8_.wvu.Cols" localSheetId="5" hidden="1">'OP MEDICINA GRAL'!$AG:$XFD</definedName>
    <definedName name="Z_A5C6589E_C55F_4BEC_9ECE_919FCABF52F8_.wvu.Cols" localSheetId="6" hidden="1">'OP ORTOPEDIA'!$AG:$XFD</definedName>
    <definedName name="Z_A5C6589E_C55F_4BEC_9ECE_919FCABF52F8_.wvu.Cols" localSheetId="8" hidden="1">'OP UROLOGÍA'!$AF:$XFD</definedName>
    <definedName name="Z_A5C6589E_C55F_4BEC_9ECE_919FCABF52F8_.wvu.Cols" localSheetId="108" hidden="1">'PROCESOS JUR'!$F:$XFD</definedName>
    <definedName name="Z_A5C6589E_C55F_4BEC_9ECE_919FCABF52F8_.wvu.Cols" localSheetId="1" hidden="1">'PRODUCCION MES'!#REF!,'PRODUCCION MES'!$S:$XFD</definedName>
    <definedName name="Z_A5C6589E_C55F_4BEC_9ECE_919FCABF52F8_.wvu.Cols" localSheetId="104" hidden="1">'REC VIG ANT'!$AE:$AL</definedName>
    <definedName name="Z_A5C6589E_C55F_4BEC_9ECE_919FCABF52F8_.wvu.FilterData" localSheetId="0" hidden="1">INDICADORES!$A$2:$BF$110</definedName>
    <definedName name="Z_A5C6589E_C55F_4BEC_9ECE_919FCABF52F8_.wvu.Rows" localSheetId="105" hidden="1">'CARTERA TOTAL'!$84:$1048576,'CARTERA TOTAL'!$53:$83</definedName>
    <definedName name="Z_A5C6589E_C55F_4BEC_9ECE_919FCABF52F8_.wvu.Rows" localSheetId="106" hidden="1">'EQUILIB. PPTAL RECAUDOS'!$53:$1048576</definedName>
    <definedName name="Z_A5C6589E_C55F_4BEC_9ECE_919FCABF52F8_.wvu.Rows" localSheetId="5" hidden="1">'OP MEDICINA GRAL'!$84:$1048576,'OP MEDICINA GRAL'!$54:$83</definedName>
    <definedName name="Z_A5C6589E_C55F_4BEC_9ECE_919FCABF52F8_.wvu.Rows" localSheetId="6" hidden="1">'OP ORTOPEDIA'!$84:$1048576,'OP ORTOPEDIA'!$54:$83</definedName>
    <definedName name="Z_A5C6589E_C55F_4BEC_9ECE_919FCABF52F8_.wvu.Rows" localSheetId="8" hidden="1">'OP UROLOGÍA'!$84:$1048576,'OP UROLOGÍA'!$54:$83</definedName>
    <definedName name="Z_A5C6589E_C55F_4BEC_9ECE_919FCABF52F8_.wvu.Rows" localSheetId="1" hidden="1">'PRODUCCION MES'!$52:$1048576</definedName>
    <definedName name="Z_A5C6589E_C55F_4BEC_9ECE_919FCABF52F8_.wvu.Rows" localSheetId="104" hidden="1">'REC VIG ANT'!$84:$1048576,'REC VIG ANT'!$53:$83</definedName>
    <definedName name="Z_A62B18BF_4348_4DA0_93A1_7435BEFEA1AB_.wvu.FilterData" localSheetId="0" hidden="1">INDICADORES!$A$2:$BF$110</definedName>
    <definedName name="Z_A696622F_27D9_41AC_B166_AC842474EFBF_.wvu.FilterData" localSheetId="0" hidden="1">INDICADORES!$A$2:$BF$110</definedName>
    <definedName name="Z_B0451CD7_59C4_4E11_B7C2_BC13CF4127A6_.wvu.Cols" localSheetId="105" hidden="1">'CARTERA TOTAL'!$AE:$AL</definedName>
    <definedName name="Z_B0451CD7_59C4_4E11_B7C2_BC13CF4127A6_.wvu.Cols" localSheetId="106" hidden="1">'EQUILIB. PPTAL RECAUDOS'!$AE:$XFD</definedName>
    <definedName name="Z_B0451CD7_59C4_4E11_B7C2_BC13CF4127A6_.wvu.Cols" localSheetId="5" hidden="1">'OP MEDICINA GRAL'!$AG:$XFD</definedName>
    <definedName name="Z_B0451CD7_59C4_4E11_B7C2_BC13CF4127A6_.wvu.Cols" localSheetId="6" hidden="1">'OP ORTOPEDIA'!$AG:$XFD</definedName>
    <definedName name="Z_B0451CD7_59C4_4E11_B7C2_BC13CF4127A6_.wvu.Cols" localSheetId="8" hidden="1">'OP UROLOGÍA'!$AF:$XFD</definedName>
    <definedName name="Z_B0451CD7_59C4_4E11_B7C2_BC13CF4127A6_.wvu.Cols" localSheetId="108" hidden="1">'PROCESOS JUR'!$F:$XFD</definedName>
    <definedName name="Z_B0451CD7_59C4_4E11_B7C2_BC13CF4127A6_.wvu.Cols" localSheetId="1" hidden="1">'PRODUCCION MES'!#REF!,'PRODUCCION MES'!$S:$XFD</definedName>
    <definedName name="Z_B0451CD7_59C4_4E11_B7C2_BC13CF4127A6_.wvu.Cols" localSheetId="104" hidden="1">'REC VIG ANT'!$AE:$AL</definedName>
    <definedName name="Z_B0451CD7_59C4_4E11_B7C2_BC13CF4127A6_.wvu.FilterData" localSheetId="0" hidden="1">INDICADORES!$A$2:$BF$110</definedName>
    <definedName name="Z_B0451CD7_59C4_4E11_B7C2_BC13CF4127A6_.wvu.Rows" localSheetId="105" hidden="1">'CARTERA TOTAL'!$84:$1048576,'CARTERA TOTAL'!$53:$83</definedName>
    <definedName name="Z_B0451CD7_59C4_4E11_B7C2_BC13CF4127A6_.wvu.Rows" localSheetId="106" hidden="1">'EQUILIB. PPTAL RECAUDOS'!$53:$1048576</definedName>
    <definedName name="Z_B0451CD7_59C4_4E11_B7C2_BC13CF4127A6_.wvu.Rows" localSheetId="5" hidden="1">'OP MEDICINA GRAL'!$84:$1048576,'OP MEDICINA GRAL'!$54:$83</definedName>
    <definedName name="Z_B0451CD7_59C4_4E11_B7C2_BC13CF4127A6_.wvu.Rows" localSheetId="6" hidden="1">'OP ORTOPEDIA'!$84:$1048576,'OP ORTOPEDIA'!$54:$83</definedName>
    <definedName name="Z_B0451CD7_59C4_4E11_B7C2_BC13CF4127A6_.wvu.Rows" localSheetId="8" hidden="1">'OP UROLOGÍA'!$84:$1048576,'OP UROLOGÍA'!$54:$83</definedName>
    <definedName name="Z_B0451CD7_59C4_4E11_B7C2_BC13CF4127A6_.wvu.Rows" localSheetId="1" hidden="1">'PRODUCCION MES'!$52:$1048576</definedName>
    <definedName name="Z_B0451CD7_59C4_4E11_B7C2_BC13CF4127A6_.wvu.Rows" localSheetId="104" hidden="1">'REC VIG ANT'!$84:$1048576,'REC VIG ANT'!$53:$83</definedName>
    <definedName name="Z_B0FB26DD_674C_4A27_B5C8_3E6543160B99_.wvu.FilterData" localSheetId="0" hidden="1">INDICADORES!$A$2:$BF$110</definedName>
    <definedName name="Z_B1998990_DABA_4E99_9D6A_D3D281FB35E9_.wvu.FilterData" localSheetId="0" hidden="1">INDICADORES!$A$2:$BF$110</definedName>
    <definedName name="Z_B1DF85C7_0EA5_45F1_946C_384FFC636083_.wvu.FilterData" localSheetId="0" hidden="1">INDICADORES!$A$2:$BF$110</definedName>
    <definedName name="Z_B4BD0B13_0F90_4B98_B77F_542E51A48189_.wvu.Cols" localSheetId="105" hidden="1">'CARTERA TOTAL'!$AE:$AL</definedName>
    <definedName name="Z_B4BD0B13_0F90_4B98_B77F_542E51A48189_.wvu.Cols" localSheetId="106" hidden="1">'EQUILIB. PPTAL RECAUDOS'!$AE:$XFD</definedName>
    <definedName name="Z_B4BD0B13_0F90_4B98_B77F_542E51A48189_.wvu.Cols" localSheetId="5" hidden="1">'OP MEDICINA GRAL'!$AG:$XFD</definedName>
    <definedName name="Z_B4BD0B13_0F90_4B98_B77F_542E51A48189_.wvu.Cols" localSheetId="6" hidden="1">'OP ORTOPEDIA'!$AG:$XFD</definedName>
    <definedName name="Z_B4BD0B13_0F90_4B98_B77F_542E51A48189_.wvu.Cols" localSheetId="8" hidden="1">'OP UROLOGÍA'!$AF:$XFD</definedName>
    <definedName name="Z_B4BD0B13_0F90_4B98_B77F_542E51A48189_.wvu.Cols" localSheetId="108" hidden="1">'PROCESOS JUR'!$F:$XFD</definedName>
    <definedName name="Z_B4BD0B13_0F90_4B98_B77F_542E51A48189_.wvu.Cols" localSheetId="1" hidden="1">'PRODUCCION MES'!#REF!,'PRODUCCION MES'!$S:$XFD</definedName>
    <definedName name="Z_B4BD0B13_0F90_4B98_B77F_542E51A48189_.wvu.Cols" localSheetId="104" hidden="1">'REC VIG ANT'!$AE:$AL</definedName>
    <definedName name="Z_B4BD0B13_0F90_4B98_B77F_542E51A48189_.wvu.FilterData" localSheetId="0" hidden="1">INDICADORES!$A$2:$BF$110</definedName>
    <definedName name="Z_B4BD0B13_0F90_4B98_B77F_542E51A48189_.wvu.Rows" localSheetId="105" hidden="1">'CARTERA TOTAL'!$84:$1048576,'CARTERA TOTAL'!$53:$83</definedName>
    <definedName name="Z_B4BD0B13_0F90_4B98_B77F_542E51A48189_.wvu.Rows" localSheetId="106" hidden="1">'EQUILIB. PPTAL RECAUDOS'!$53:$1048576</definedName>
    <definedName name="Z_B4BD0B13_0F90_4B98_B77F_542E51A48189_.wvu.Rows" localSheetId="5" hidden="1">'OP MEDICINA GRAL'!$84:$1048576,'OP MEDICINA GRAL'!$54:$83</definedName>
    <definedName name="Z_B4BD0B13_0F90_4B98_B77F_542E51A48189_.wvu.Rows" localSheetId="6" hidden="1">'OP ORTOPEDIA'!$84:$1048576,'OP ORTOPEDIA'!$54:$83</definedName>
    <definedName name="Z_B4BD0B13_0F90_4B98_B77F_542E51A48189_.wvu.Rows" localSheetId="8" hidden="1">'OP UROLOGÍA'!$84:$1048576,'OP UROLOGÍA'!$54:$83</definedName>
    <definedName name="Z_B4BD0B13_0F90_4B98_B77F_542E51A48189_.wvu.Rows" localSheetId="1" hidden="1">'PRODUCCION MES'!$52:$1048576</definedName>
    <definedName name="Z_B4BD0B13_0F90_4B98_B77F_542E51A48189_.wvu.Rows" localSheetId="104" hidden="1">'REC VIG ANT'!$84:$1048576,'REC VIG ANT'!$53:$83</definedName>
    <definedName name="Z_B96821A6_9BD4_43AD_BD42_AC42FCAE5E76_.wvu.FilterData" localSheetId="0" hidden="1">INDICADORES!$A$2:$BF$110</definedName>
    <definedName name="Z_BAA9CF82_4742_4822_B14A_3E36CA100419_.wvu.FilterData" localSheetId="0" hidden="1">INDICADORES!$A$2:$BF$110</definedName>
    <definedName name="Z_C3D58349_1F04_4F6C_B93C_BB0D41DB41D6_.wvu.Cols" localSheetId="105" hidden="1">'CARTERA TOTAL'!$AE:$AL</definedName>
    <definedName name="Z_C3D58349_1F04_4F6C_B93C_BB0D41DB41D6_.wvu.Cols" localSheetId="106" hidden="1">'EQUILIB. PPTAL RECAUDOS'!$AE:$XFD</definedName>
    <definedName name="Z_C3D58349_1F04_4F6C_B93C_BB0D41DB41D6_.wvu.Cols" localSheetId="5" hidden="1">'OP MEDICINA GRAL'!$AG:$XFD</definedName>
    <definedName name="Z_C3D58349_1F04_4F6C_B93C_BB0D41DB41D6_.wvu.Cols" localSheetId="6" hidden="1">'OP ORTOPEDIA'!$AG:$XFD</definedName>
    <definedName name="Z_C3D58349_1F04_4F6C_B93C_BB0D41DB41D6_.wvu.Cols" localSheetId="8" hidden="1">'OP UROLOGÍA'!$AF:$XFD</definedName>
    <definedName name="Z_C3D58349_1F04_4F6C_B93C_BB0D41DB41D6_.wvu.Cols" localSheetId="108" hidden="1">'PROCESOS JUR'!$F:$XFD</definedName>
    <definedName name="Z_C3D58349_1F04_4F6C_B93C_BB0D41DB41D6_.wvu.Cols" localSheetId="1" hidden="1">'PRODUCCION MES'!#REF!,'PRODUCCION MES'!$S:$XFD</definedName>
    <definedName name="Z_C3D58349_1F04_4F6C_B93C_BB0D41DB41D6_.wvu.Cols" localSheetId="104" hidden="1">'REC VIG ANT'!$AE:$AL</definedName>
    <definedName name="Z_C3D58349_1F04_4F6C_B93C_BB0D41DB41D6_.wvu.FilterData" localSheetId="0" hidden="1">INDICADORES!$A$2:$BF$110</definedName>
    <definedName name="Z_C3D58349_1F04_4F6C_B93C_BB0D41DB41D6_.wvu.Rows" localSheetId="105" hidden="1">'CARTERA TOTAL'!$84:$1048576,'CARTERA TOTAL'!$53:$83</definedName>
    <definedName name="Z_C3D58349_1F04_4F6C_B93C_BB0D41DB41D6_.wvu.Rows" localSheetId="106" hidden="1">'EQUILIB. PPTAL RECAUDOS'!$53:$1048576</definedName>
    <definedName name="Z_C3D58349_1F04_4F6C_B93C_BB0D41DB41D6_.wvu.Rows" localSheetId="5" hidden="1">'OP MEDICINA GRAL'!$84:$1048576,'OP MEDICINA GRAL'!$54:$83</definedName>
    <definedName name="Z_C3D58349_1F04_4F6C_B93C_BB0D41DB41D6_.wvu.Rows" localSheetId="6" hidden="1">'OP ORTOPEDIA'!$84:$1048576,'OP ORTOPEDIA'!$54:$83</definedName>
    <definedName name="Z_C3D58349_1F04_4F6C_B93C_BB0D41DB41D6_.wvu.Rows" localSheetId="8" hidden="1">'OP UROLOGÍA'!$84:$1048576,'OP UROLOGÍA'!$54:$83</definedName>
    <definedName name="Z_C3D58349_1F04_4F6C_B93C_BB0D41DB41D6_.wvu.Rows" localSheetId="1" hidden="1">'PRODUCCION MES'!$52:$1048576</definedName>
    <definedName name="Z_C3D58349_1F04_4F6C_B93C_BB0D41DB41D6_.wvu.Rows" localSheetId="104" hidden="1">'REC VIG ANT'!$84:$1048576,'REC VIG ANT'!$53:$83</definedName>
    <definedName name="Z_C5058126_1984_4B88_9ABC_708003A7D979_.wvu.FilterData" localSheetId="0" hidden="1">INDICADORES!$A$2:$BF$110</definedName>
    <definedName name="Z_CAC1BF5B_64DA_4E65_B9F3_F58AF1593EA5_.wvu.Cols" localSheetId="105" hidden="1">'CARTERA TOTAL'!$AE:$AL</definedName>
    <definedName name="Z_CAC1BF5B_64DA_4E65_B9F3_F58AF1593EA5_.wvu.Cols" localSheetId="106" hidden="1">'EQUILIB. PPTAL RECAUDOS'!$AE:$XFD</definedName>
    <definedName name="Z_CAC1BF5B_64DA_4E65_B9F3_F58AF1593EA5_.wvu.Cols" localSheetId="5" hidden="1">'OP MEDICINA GRAL'!$AG:$XFD</definedName>
    <definedName name="Z_CAC1BF5B_64DA_4E65_B9F3_F58AF1593EA5_.wvu.Cols" localSheetId="6" hidden="1">'OP ORTOPEDIA'!$AG:$XFD</definedName>
    <definedName name="Z_CAC1BF5B_64DA_4E65_B9F3_F58AF1593EA5_.wvu.Cols" localSheetId="8" hidden="1">'OP UROLOGÍA'!$AF:$XFD</definedName>
    <definedName name="Z_CAC1BF5B_64DA_4E65_B9F3_F58AF1593EA5_.wvu.Cols" localSheetId="108" hidden="1">'PROCESOS JUR'!$F:$XFD</definedName>
    <definedName name="Z_CAC1BF5B_64DA_4E65_B9F3_F58AF1593EA5_.wvu.Cols" localSheetId="1" hidden="1">'PRODUCCION MES'!#REF!,'PRODUCCION MES'!$S:$XFD</definedName>
    <definedName name="Z_CAC1BF5B_64DA_4E65_B9F3_F58AF1593EA5_.wvu.Cols" localSheetId="104" hidden="1">'REC VIG ANT'!$AE:$AL</definedName>
    <definedName name="Z_CAC1BF5B_64DA_4E65_B9F3_F58AF1593EA5_.wvu.FilterData" localSheetId="0" hidden="1">INDICADORES!$A$2:$BF$110</definedName>
    <definedName name="Z_CAC1BF5B_64DA_4E65_B9F3_F58AF1593EA5_.wvu.Rows" localSheetId="105" hidden="1">'CARTERA TOTAL'!$84:$1048576,'CARTERA TOTAL'!$53:$83</definedName>
    <definedName name="Z_CAC1BF5B_64DA_4E65_B9F3_F58AF1593EA5_.wvu.Rows" localSheetId="106" hidden="1">'EQUILIB. PPTAL RECAUDOS'!$53:$1048576</definedName>
    <definedName name="Z_CAC1BF5B_64DA_4E65_B9F3_F58AF1593EA5_.wvu.Rows" localSheetId="5" hidden="1">'OP MEDICINA GRAL'!$84:$1048576,'OP MEDICINA GRAL'!$54:$83</definedName>
    <definedName name="Z_CAC1BF5B_64DA_4E65_B9F3_F58AF1593EA5_.wvu.Rows" localSheetId="6" hidden="1">'OP ORTOPEDIA'!$84:$1048576,'OP ORTOPEDIA'!$54:$83</definedName>
    <definedName name="Z_CAC1BF5B_64DA_4E65_B9F3_F58AF1593EA5_.wvu.Rows" localSheetId="8" hidden="1">'OP UROLOGÍA'!$84:$1048576,'OP UROLOGÍA'!$54:$83</definedName>
    <definedName name="Z_CAC1BF5B_64DA_4E65_B9F3_F58AF1593EA5_.wvu.Rows" localSheetId="1" hidden="1">'PRODUCCION MES'!$52:$1048576</definedName>
    <definedName name="Z_CAC1BF5B_64DA_4E65_B9F3_F58AF1593EA5_.wvu.Rows" localSheetId="104" hidden="1">'REC VIG ANT'!$84:$1048576,'REC VIG ANT'!$53:$83</definedName>
    <definedName name="Z_D1E9D9A1_1AA4_44B6_A9F5_6ADC6489DE92_.wvu.FilterData" localSheetId="0" hidden="1">INDICADORES!$A$2:$BF$110</definedName>
    <definedName name="Z_D405E5B0_829D_4CFF_BABC_C1974EED185D_.wvu.Cols" localSheetId="105" hidden="1">'CARTERA TOTAL'!$AE:$AL</definedName>
    <definedName name="Z_D405E5B0_829D_4CFF_BABC_C1974EED185D_.wvu.Cols" localSheetId="106" hidden="1">'EQUILIB. PPTAL RECAUDOS'!$AE:$XFD</definedName>
    <definedName name="Z_D405E5B0_829D_4CFF_BABC_C1974EED185D_.wvu.Cols" localSheetId="5" hidden="1">'OP MEDICINA GRAL'!$AG:$XFD</definedName>
    <definedName name="Z_D405E5B0_829D_4CFF_BABC_C1974EED185D_.wvu.Cols" localSheetId="6" hidden="1">'OP ORTOPEDIA'!$AG:$XFD</definedName>
    <definedName name="Z_D405E5B0_829D_4CFF_BABC_C1974EED185D_.wvu.Cols" localSheetId="8" hidden="1">'OP UROLOGÍA'!$AF:$XFD</definedName>
    <definedName name="Z_D405E5B0_829D_4CFF_BABC_C1974EED185D_.wvu.Cols" localSheetId="108" hidden="1">'PROCESOS JUR'!$F:$XFD</definedName>
    <definedName name="Z_D405E5B0_829D_4CFF_BABC_C1974EED185D_.wvu.Cols" localSheetId="1" hidden="1">'PRODUCCION MES'!#REF!,'PRODUCCION MES'!$S:$XFD</definedName>
    <definedName name="Z_D405E5B0_829D_4CFF_BABC_C1974EED185D_.wvu.Cols" localSheetId="104" hidden="1">'REC VIG ANT'!$AE:$AL</definedName>
    <definedName name="Z_D405E5B0_829D_4CFF_BABC_C1974EED185D_.wvu.FilterData" localSheetId="0" hidden="1">INDICADORES!$A$2:$BF$110</definedName>
    <definedName name="Z_D405E5B0_829D_4CFF_BABC_C1974EED185D_.wvu.Rows" localSheetId="105" hidden="1">'CARTERA TOTAL'!$84:$1048576,'CARTERA TOTAL'!$53:$83</definedName>
    <definedName name="Z_D405E5B0_829D_4CFF_BABC_C1974EED185D_.wvu.Rows" localSheetId="106" hidden="1">'EQUILIB. PPTAL RECAUDOS'!$53:$1048576</definedName>
    <definedName name="Z_D405E5B0_829D_4CFF_BABC_C1974EED185D_.wvu.Rows" localSheetId="5" hidden="1">'OP MEDICINA GRAL'!$84:$1048576,'OP MEDICINA GRAL'!$54:$83</definedName>
    <definedName name="Z_D405E5B0_829D_4CFF_BABC_C1974EED185D_.wvu.Rows" localSheetId="6" hidden="1">'OP ORTOPEDIA'!$84:$1048576,'OP ORTOPEDIA'!$54:$83</definedName>
    <definedName name="Z_D405E5B0_829D_4CFF_BABC_C1974EED185D_.wvu.Rows" localSheetId="8" hidden="1">'OP UROLOGÍA'!$84:$1048576,'OP UROLOGÍA'!$54:$83</definedName>
    <definedName name="Z_D405E5B0_829D_4CFF_BABC_C1974EED185D_.wvu.Rows" localSheetId="1" hidden="1">'PRODUCCION MES'!$52:$1048576</definedName>
    <definedName name="Z_D405E5B0_829D_4CFF_BABC_C1974EED185D_.wvu.Rows" localSheetId="104" hidden="1">'REC VIG ANT'!$84:$1048576,'REC VIG ANT'!$53:$83</definedName>
    <definedName name="Z_DAB8803B_91D8_4FA1_8E83_BA8E4F51ECEF_.wvu.Cols" localSheetId="105" hidden="1">'CARTERA TOTAL'!$AE:$AL</definedName>
    <definedName name="Z_DAB8803B_91D8_4FA1_8E83_BA8E4F51ECEF_.wvu.Cols" localSheetId="106" hidden="1">'EQUILIB. PPTAL RECAUDOS'!$AE:$XFD</definedName>
    <definedName name="Z_DAB8803B_91D8_4FA1_8E83_BA8E4F51ECEF_.wvu.Cols" localSheetId="5" hidden="1">'OP MEDICINA GRAL'!$AG:$XFD</definedName>
    <definedName name="Z_DAB8803B_91D8_4FA1_8E83_BA8E4F51ECEF_.wvu.Cols" localSheetId="6" hidden="1">'OP ORTOPEDIA'!$AG:$XFD</definedName>
    <definedName name="Z_DAB8803B_91D8_4FA1_8E83_BA8E4F51ECEF_.wvu.Cols" localSheetId="8" hidden="1">'OP UROLOGÍA'!$AF:$XFD</definedName>
    <definedName name="Z_DAB8803B_91D8_4FA1_8E83_BA8E4F51ECEF_.wvu.Cols" localSheetId="108" hidden="1">'PROCESOS JUR'!$F:$XFD</definedName>
    <definedName name="Z_DAB8803B_91D8_4FA1_8E83_BA8E4F51ECEF_.wvu.Cols" localSheetId="1" hidden="1">'PRODUCCION MES'!#REF!,'PRODUCCION MES'!$S:$XFD</definedName>
    <definedName name="Z_DAB8803B_91D8_4FA1_8E83_BA8E4F51ECEF_.wvu.Cols" localSheetId="104" hidden="1">'REC VIG ANT'!$AE:$AL</definedName>
    <definedName name="Z_DAB8803B_91D8_4FA1_8E83_BA8E4F51ECEF_.wvu.FilterData" localSheetId="0" hidden="1">INDICADORES!$A$2:$BF$110</definedName>
    <definedName name="Z_DAB8803B_91D8_4FA1_8E83_BA8E4F51ECEF_.wvu.Rows" localSheetId="105" hidden="1">'CARTERA TOTAL'!$84:$1048576,'CARTERA TOTAL'!$53:$83</definedName>
    <definedName name="Z_DAB8803B_91D8_4FA1_8E83_BA8E4F51ECEF_.wvu.Rows" localSheetId="106" hidden="1">'EQUILIB. PPTAL RECAUDOS'!$53:$1048576</definedName>
    <definedName name="Z_DAB8803B_91D8_4FA1_8E83_BA8E4F51ECEF_.wvu.Rows" localSheetId="5" hidden="1">'OP MEDICINA GRAL'!$84:$1048576,'OP MEDICINA GRAL'!$54:$83</definedName>
    <definedName name="Z_DAB8803B_91D8_4FA1_8E83_BA8E4F51ECEF_.wvu.Rows" localSheetId="6" hidden="1">'OP ORTOPEDIA'!$84:$1048576,'OP ORTOPEDIA'!$54:$83</definedName>
    <definedName name="Z_DAB8803B_91D8_4FA1_8E83_BA8E4F51ECEF_.wvu.Rows" localSheetId="8" hidden="1">'OP UROLOGÍA'!$84:$1048576,'OP UROLOGÍA'!$54:$83</definedName>
    <definedName name="Z_DAB8803B_91D8_4FA1_8E83_BA8E4F51ECEF_.wvu.Rows" localSheetId="1" hidden="1">'PRODUCCION MES'!$52:$1048576</definedName>
    <definedName name="Z_DAB8803B_91D8_4FA1_8E83_BA8E4F51ECEF_.wvu.Rows" localSheetId="104" hidden="1">'REC VIG ANT'!$84:$1048576,'REC VIG ANT'!$53:$83</definedName>
    <definedName name="Z_DAF7B7CD_9C8B_47BA_BD77_9CB36E802125_.wvu.FilterData" localSheetId="0" hidden="1">INDICADORES!$A$2:$BF$110</definedName>
    <definedName name="Z_DE4F901A_4159_44A8_9F61_37E29931259E_.wvu.Cols" localSheetId="105" hidden="1">'CARTERA TOTAL'!$AE:$AL</definedName>
    <definedName name="Z_DE4F901A_4159_44A8_9F61_37E29931259E_.wvu.Cols" localSheetId="106" hidden="1">'EQUILIB. PPTAL RECAUDOS'!$AE:$XFD</definedName>
    <definedName name="Z_DE4F901A_4159_44A8_9F61_37E29931259E_.wvu.Cols" localSheetId="5" hidden="1">'OP MEDICINA GRAL'!$AG:$XFD</definedName>
    <definedName name="Z_DE4F901A_4159_44A8_9F61_37E29931259E_.wvu.Cols" localSheetId="6" hidden="1">'OP ORTOPEDIA'!$AG:$XFD</definedName>
    <definedName name="Z_DE4F901A_4159_44A8_9F61_37E29931259E_.wvu.Cols" localSheetId="8" hidden="1">'OP UROLOGÍA'!$AF:$XFD</definedName>
    <definedName name="Z_DE4F901A_4159_44A8_9F61_37E29931259E_.wvu.Cols" localSheetId="108" hidden="1">'PROCESOS JUR'!$F:$XFD</definedName>
    <definedName name="Z_DE4F901A_4159_44A8_9F61_37E29931259E_.wvu.Cols" localSheetId="1" hidden="1">'PRODUCCION MES'!#REF!,'PRODUCCION MES'!$S:$XFD</definedName>
    <definedName name="Z_DE4F901A_4159_44A8_9F61_37E29931259E_.wvu.Cols" localSheetId="104" hidden="1">'REC VIG ANT'!$AE:$AL</definedName>
    <definedName name="Z_DE4F901A_4159_44A8_9F61_37E29931259E_.wvu.FilterData" localSheetId="0" hidden="1">INDICADORES!$A$2:$BF$110</definedName>
    <definedName name="Z_DE4F901A_4159_44A8_9F61_37E29931259E_.wvu.Rows" localSheetId="105" hidden="1">'CARTERA TOTAL'!$84:$1048576,'CARTERA TOTAL'!$53:$83</definedName>
    <definedName name="Z_DE4F901A_4159_44A8_9F61_37E29931259E_.wvu.Rows" localSheetId="106" hidden="1">'EQUILIB. PPTAL RECAUDOS'!$53:$1048576</definedName>
    <definedName name="Z_DE4F901A_4159_44A8_9F61_37E29931259E_.wvu.Rows" localSheetId="5" hidden="1">'OP MEDICINA GRAL'!$84:$1048576,'OP MEDICINA GRAL'!$54:$83</definedName>
    <definedName name="Z_DE4F901A_4159_44A8_9F61_37E29931259E_.wvu.Rows" localSheetId="6" hidden="1">'OP ORTOPEDIA'!$84:$1048576,'OP ORTOPEDIA'!$54:$83</definedName>
    <definedName name="Z_DE4F901A_4159_44A8_9F61_37E29931259E_.wvu.Rows" localSheetId="8" hidden="1">'OP UROLOGÍA'!$84:$1048576,'OP UROLOGÍA'!$54:$83</definedName>
    <definedName name="Z_DE4F901A_4159_44A8_9F61_37E29931259E_.wvu.Rows" localSheetId="1" hidden="1">'PRODUCCION MES'!$52:$1048576</definedName>
    <definedName name="Z_DE4F901A_4159_44A8_9F61_37E29931259E_.wvu.Rows" localSheetId="104" hidden="1">'REC VIG ANT'!$84:$1048576,'REC VIG ANT'!$53:$83</definedName>
    <definedName name="Z_DF1ED65C_0422_48CB_8CEF_EE5EBDE9EFDA_.wvu.FilterData" localSheetId="0" hidden="1">INDICADORES!$A$2:$BF$110</definedName>
    <definedName name="Z_E24650B9_00B0_4D90_AD0E_112A1E635F97_.wvu.FilterData" localSheetId="0" hidden="1">INDICADORES!$A$2:$BF$110</definedName>
    <definedName name="Z_E4188361_4B87_4969_89CB_DD6AB944FA81_.wvu.Cols" localSheetId="105" hidden="1">'CARTERA TOTAL'!$AE:$AL</definedName>
    <definedName name="Z_E4188361_4B87_4969_89CB_DD6AB944FA81_.wvu.Cols" localSheetId="106" hidden="1">'EQUILIB. PPTAL RECAUDOS'!$AE:$XFD</definedName>
    <definedName name="Z_E4188361_4B87_4969_89CB_DD6AB944FA81_.wvu.Cols" localSheetId="5" hidden="1">'OP MEDICINA GRAL'!$AG:$XFD</definedName>
    <definedName name="Z_E4188361_4B87_4969_89CB_DD6AB944FA81_.wvu.Cols" localSheetId="6" hidden="1">'OP ORTOPEDIA'!$AG:$XFD</definedName>
    <definedName name="Z_E4188361_4B87_4969_89CB_DD6AB944FA81_.wvu.Cols" localSheetId="8" hidden="1">'OP UROLOGÍA'!$AF:$XFD</definedName>
    <definedName name="Z_E4188361_4B87_4969_89CB_DD6AB944FA81_.wvu.Cols" localSheetId="108" hidden="1">'PROCESOS JUR'!$F:$XFD</definedName>
    <definedName name="Z_E4188361_4B87_4969_89CB_DD6AB944FA81_.wvu.Cols" localSheetId="1" hidden="1">'PRODUCCION MES'!#REF!,'PRODUCCION MES'!$S:$XFD</definedName>
    <definedName name="Z_E4188361_4B87_4969_89CB_DD6AB944FA81_.wvu.Cols" localSheetId="104" hidden="1">'REC VIG ANT'!$AE:$AL</definedName>
    <definedName name="Z_E4188361_4B87_4969_89CB_DD6AB944FA81_.wvu.FilterData" localSheetId="0" hidden="1">INDICADORES!$A$2:$BF$110</definedName>
    <definedName name="Z_E4188361_4B87_4969_89CB_DD6AB944FA81_.wvu.Rows" localSheetId="105" hidden="1">'CARTERA TOTAL'!$84:$1048576,'CARTERA TOTAL'!$53:$83</definedName>
    <definedName name="Z_E4188361_4B87_4969_89CB_DD6AB944FA81_.wvu.Rows" localSheetId="106" hidden="1">'EQUILIB. PPTAL RECAUDOS'!$53:$1048576</definedName>
    <definedName name="Z_E4188361_4B87_4969_89CB_DD6AB944FA81_.wvu.Rows" localSheetId="5" hidden="1">'OP MEDICINA GRAL'!$84:$1048576,'OP MEDICINA GRAL'!$54:$83</definedName>
    <definedName name="Z_E4188361_4B87_4969_89CB_DD6AB944FA81_.wvu.Rows" localSheetId="6" hidden="1">'OP ORTOPEDIA'!$84:$1048576,'OP ORTOPEDIA'!$54:$83</definedName>
    <definedName name="Z_E4188361_4B87_4969_89CB_DD6AB944FA81_.wvu.Rows" localSheetId="8" hidden="1">'OP UROLOGÍA'!$84:$1048576,'OP UROLOGÍA'!$54:$83</definedName>
    <definedName name="Z_E4188361_4B87_4969_89CB_DD6AB944FA81_.wvu.Rows" localSheetId="1" hidden="1">'PRODUCCION MES'!$52:$1048576</definedName>
    <definedName name="Z_E4188361_4B87_4969_89CB_DD6AB944FA81_.wvu.Rows" localSheetId="104" hidden="1">'REC VIG ANT'!$84:$1048576,'REC VIG ANT'!$53:$83</definedName>
    <definedName name="Z_E6974651_B6E2_4AB9_A706_0795527FEBEA_.wvu.FilterData" localSheetId="0" hidden="1">INDICADORES!$A$2:$BF$110</definedName>
    <definedName name="Z_ED783AE0_E445_4DFA_89AE_E6EA50EE753D_.wvu.FilterData" localSheetId="0" hidden="1">INDICADORES!$A$2:$BF$110</definedName>
    <definedName name="Z_F4F98609_4C61_4A0E_851B_59BEC64AAB9F_.wvu.Cols" localSheetId="105" hidden="1">'CARTERA TOTAL'!$AE:$AL</definedName>
    <definedName name="Z_F4F98609_4C61_4A0E_851B_59BEC64AAB9F_.wvu.Cols" localSheetId="106" hidden="1">'EQUILIB. PPTAL RECAUDOS'!$AE:$XFD</definedName>
    <definedName name="Z_F4F98609_4C61_4A0E_851B_59BEC64AAB9F_.wvu.Cols" localSheetId="5" hidden="1">'OP MEDICINA GRAL'!$AG:$XFD</definedName>
    <definedName name="Z_F4F98609_4C61_4A0E_851B_59BEC64AAB9F_.wvu.Cols" localSheetId="6" hidden="1">'OP ORTOPEDIA'!$AG:$XFD</definedName>
    <definedName name="Z_F4F98609_4C61_4A0E_851B_59BEC64AAB9F_.wvu.Cols" localSheetId="8" hidden="1">'OP UROLOGÍA'!$AF:$XFD</definedName>
    <definedName name="Z_F4F98609_4C61_4A0E_851B_59BEC64AAB9F_.wvu.Cols" localSheetId="108" hidden="1">'PROCESOS JUR'!$F:$XFD</definedName>
    <definedName name="Z_F4F98609_4C61_4A0E_851B_59BEC64AAB9F_.wvu.Cols" localSheetId="1" hidden="1">'PRODUCCION MES'!#REF!,'PRODUCCION MES'!$S:$XFD</definedName>
    <definedName name="Z_F4F98609_4C61_4A0E_851B_59BEC64AAB9F_.wvu.Cols" localSheetId="104" hidden="1">'REC VIG ANT'!$AE:$AL</definedName>
    <definedName name="Z_F4F98609_4C61_4A0E_851B_59BEC64AAB9F_.wvu.FilterData" localSheetId="0" hidden="1">INDICADORES!$A$2:$BF$110</definedName>
    <definedName name="Z_F4F98609_4C61_4A0E_851B_59BEC64AAB9F_.wvu.Rows" localSheetId="105" hidden="1">'CARTERA TOTAL'!$84:$1048576,'CARTERA TOTAL'!$53:$83</definedName>
    <definedName name="Z_F4F98609_4C61_4A0E_851B_59BEC64AAB9F_.wvu.Rows" localSheetId="106" hidden="1">'EQUILIB. PPTAL RECAUDOS'!$53:$1048576</definedName>
    <definedName name="Z_F4F98609_4C61_4A0E_851B_59BEC64AAB9F_.wvu.Rows" localSheetId="5" hidden="1">'OP MEDICINA GRAL'!$84:$1048576,'OP MEDICINA GRAL'!$54:$83</definedName>
    <definedName name="Z_F4F98609_4C61_4A0E_851B_59BEC64AAB9F_.wvu.Rows" localSheetId="6" hidden="1">'OP ORTOPEDIA'!$84:$1048576,'OP ORTOPEDIA'!$54:$83</definedName>
    <definedName name="Z_F4F98609_4C61_4A0E_851B_59BEC64AAB9F_.wvu.Rows" localSheetId="8" hidden="1">'OP UROLOGÍA'!$84:$1048576,'OP UROLOGÍA'!$54:$83</definedName>
    <definedName name="Z_F4F98609_4C61_4A0E_851B_59BEC64AAB9F_.wvu.Rows" localSheetId="1" hidden="1">'PRODUCCION MES'!$52:$1048576</definedName>
    <definedName name="Z_F4F98609_4C61_4A0E_851B_59BEC64AAB9F_.wvu.Rows" localSheetId="104" hidden="1">'REC VIG ANT'!$84:$1048576,'REC VIG ANT'!$53:$83</definedName>
    <definedName name="Z_F7DB7EE5_42A9_41B9_A823_ADC3C22C28DE_.wvu.Cols" localSheetId="105" hidden="1">'CARTERA TOTAL'!$AE:$AL</definedName>
    <definedName name="Z_F7DB7EE5_42A9_41B9_A823_ADC3C22C28DE_.wvu.Cols" localSheetId="106" hidden="1">'EQUILIB. PPTAL RECAUDOS'!$AE:$XFD</definedName>
    <definedName name="Z_F7DB7EE5_42A9_41B9_A823_ADC3C22C28DE_.wvu.Cols" localSheetId="5" hidden="1">'OP MEDICINA GRAL'!$AG:$XFD</definedName>
    <definedName name="Z_F7DB7EE5_42A9_41B9_A823_ADC3C22C28DE_.wvu.Cols" localSheetId="6" hidden="1">'OP ORTOPEDIA'!$AG:$XFD</definedName>
    <definedName name="Z_F7DB7EE5_42A9_41B9_A823_ADC3C22C28DE_.wvu.Cols" localSheetId="8" hidden="1">'OP UROLOGÍA'!$AF:$XFD</definedName>
    <definedName name="Z_F7DB7EE5_42A9_41B9_A823_ADC3C22C28DE_.wvu.Cols" localSheetId="108" hidden="1">'PROCESOS JUR'!$F:$XFD</definedName>
    <definedName name="Z_F7DB7EE5_42A9_41B9_A823_ADC3C22C28DE_.wvu.Cols" localSheetId="1" hidden="1">'PRODUCCION MES'!#REF!,'PRODUCCION MES'!$S:$XFD</definedName>
    <definedName name="Z_F7DB7EE5_42A9_41B9_A823_ADC3C22C28DE_.wvu.Cols" localSheetId="104" hidden="1">'REC VIG ANT'!$AE:$AL</definedName>
    <definedName name="Z_F7DB7EE5_42A9_41B9_A823_ADC3C22C28DE_.wvu.FilterData" localSheetId="0" hidden="1">INDICADORES!$A$2:$BF$110</definedName>
    <definedName name="Z_F7DB7EE5_42A9_41B9_A823_ADC3C22C28DE_.wvu.Rows" localSheetId="105" hidden="1">'CARTERA TOTAL'!$84:$1048576,'CARTERA TOTAL'!$53:$83</definedName>
    <definedName name="Z_F7DB7EE5_42A9_41B9_A823_ADC3C22C28DE_.wvu.Rows" localSheetId="106" hidden="1">'EQUILIB. PPTAL RECAUDOS'!$53:$1048576</definedName>
    <definedName name="Z_F7DB7EE5_42A9_41B9_A823_ADC3C22C28DE_.wvu.Rows" localSheetId="5" hidden="1">'OP MEDICINA GRAL'!$84:$1048576,'OP MEDICINA GRAL'!$54:$83</definedName>
    <definedName name="Z_F7DB7EE5_42A9_41B9_A823_ADC3C22C28DE_.wvu.Rows" localSheetId="6" hidden="1">'OP ORTOPEDIA'!$84:$1048576,'OP ORTOPEDIA'!$54:$83</definedName>
    <definedName name="Z_F7DB7EE5_42A9_41B9_A823_ADC3C22C28DE_.wvu.Rows" localSheetId="8" hidden="1">'OP UROLOGÍA'!$84:$1048576,'OP UROLOGÍA'!$54:$83</definedName>
    <definedName name="Z_F7DB7EE5_42A9_41B9_A823_ADC3C22C28DE_.wvu.Rows" localSheetId="1" hidden="1">'PRODUCCION MES'!$52:$1048576</definedName>
    <definedName name="Z_F7DB7EE5_42A9_41B9_A823_ADC3C22C28DE_.wvu.Rows" localSheetId="104" hidden="1">'REC VIG ANT'!$84:$1048576,'REC VIG ANT'!$53:$83</definedName>
    <definedName name="Z_FD11AD40_694B_465F_B739_737590ABC719_.wvu.FilterData" localSheetId="0" hidden="1">INDICADORES!$A$2:$BF$110</definedName>
    <definedName name="Z_FF3848DB_E8D7_4493_B301_D27FB431C2F4_.wvu.FilterData" localSheetId="0" hidden="1">INDICADORES!$A$2:$BF$110</definedName>
  </definedNames>
  <calcPr calcId="191029"/>
  <customWorkbookViews>
    <customWorkbookView name="USER-HRM - Vista personalizada" guid="{9C949C4D-EB11-4549-99F8-6A6E19FEDD35}" autoUpdate="1" mergeInterval="5" personalView="1" maximized="1" xWindow="-8" yWindow="-8" windowWidth="1382" windowHeight="744" tabRatio="921" activeSheetId="105"/>
    <customWorkbookView name="Annar Diagnotica - Vista personalizada" guid="{B4BD0B13-0F90-4B98-B77F-542E51A48189}" mergeInterval="0" personalView="1" maximized="1" xWindow="-8" yWindow="-8" windowWidth="1936" windowHeight="1048" tabRatio="871" activeSheetId="2"/>
    <customWorkbookView name="DELL - Vista personalizada" guid="{1132D6BB-BD35-469F-BF41-A86B335BD97B}" mergeInterval="0" personalView="1" maximized="1" xWindow="-9" yWindow="-9" windowWidth="1938" windowHeight="1048" tabRatio="871" activeSheetId="1"/>
    <customWorkbookView name="Luz Maria de los Angeles Castañeda Acosta - Vista personalizada" guid="{A5C6589E-C55F-4BEC-9ECE-919FCABF52F8}" mergeInterval="0" personalView="1" maximized="1" xWindow="-8" yWindow="-8" windowWidth="1936" windowHeight="1056" tabRatio="871" activeSheetId="1"/>
    <customWorkbookView name="HUAWEI - Vista personalizada" guid="{01A85145-F11B-4D07-813B-8A8758CDD710}" mergeInterval="0" personalView="1" maximized="1" xWindow="-9" yWindow="-9" windowWidth="1938" windowHeight="1038" tabRatio="921" activeSheetId="2"/>
    <customWorkbookView name="OBSERVACION3 - Vista personalizada" guid="{4F27A6F2-707D-47B2-BF4A-F027B75A33FC}" mergeInterval="0" personalView="1" maximized="1" xWindow="-8" yWindow="-8" windowWidth="1376" windowHeight="744" tabRatio="921" activeSheetId="1"/>
    <customWorkbookView name="OBSERVA2 - Vista personalizada" guid="{F4F98609-4C61-4A0E-851B-59BEC64AAB9F}" mergeInterval="0" personalView="1" maximized="1" xWindow="-8" yWindow="-8" windowWidth="1382" windowHeight="744" tabRatio="871" activeSheetId="3"/>
    <customWorkbookView name="medinterna - Vista personalizada" guid="{8381FC96-6810-4EAA-ACD8-B607E0FD2281}" mergeInterval="0" personalView="1" maximized="1" windowWidth="1362" windowHeight="502" activeSheetId="2"/>
    <customWorkbookView name="EduardoM - Vista personalizada" guid="{7315456F-420E-439E-9602-F32EDF9D3E94}" mergeInterval="0" personalView="1" maximized="1" xWindow="1358" yWindow="-8" windowWidth="1936" windowHeight="1056" tabRatio="871" activeSheetId="1"/>
    <customWorkbookView name="User - Vista personalizada" guid="{216CB5F9-6788-4A70-880A-08553118F167}" mergeInterval="0" personalView="1" maximized="1" xWindow="-8" yWindow="-8" windowWidth="1382" windowHeight="736" activeSheetId="1"/>
    <customWorkbookView name="portatil - Vista personalizada" guid="{B0451CD7-59C4-4E11-B7C2-BC13CF4127A6}" mergeInterval="0" personalView="1" maximized="1" xWindow="-8" yWindow="-8" windowWidth="1382" windowHeight="744" activeSheetId="107"/>
    <customWorkbookView name="TRABAJO SOCIAL - Vista personalizada" guid="{7A5BCE0F-1F1B-4E52-9652-01329CBCC77F}" mergeInterval="0" personalView="1" maximized="1" xWindow="-8" yWindow="-8" windowWidth="1382" windowHeight="744" tabRatio="871" activeSheetId="41"/>
    <customWorkbookView name="HOSPITALIZACION3 - Vista personalizada" guid="{62DF5315-3D99-4C8E-BAEC-100B3280B10D}" mergeInterval="0" personalView="1" maximized="1" windowWidth="1356" windowHeight="542" tabRatio="871" activeSheetId="1"/>
    <customWorkbookView name="HP - Vista personalizada" guid="{CAC1BF5B-64DA-4E65-B9F3-F58AF1593EA5}" mergeInterval="0" personalView="1" maximized="1" xWindow="-8" yWindow="-8" windowWidth="1382" windowHeight="744" tabRatio="871" activeSheetId="10"/>
    <customWorkbookView name="Usuario - Personal View" guid="{E4188361-4B87-4969-89CB-DD6AB944FA81}" mergeInterval="0" personalView="1" maximized="1" xWindow="-8" yWindow="-8" windowWidth="1616" windowHeight="876" tabRatio="871" activeSheetId="46"/>
    <customWorkbookView name="RAFA - Vista personalizada" guid="{0001DF65-3B0F-497C-ACF5-D49EC607FD88}" mergeInterval="0" personalView="1" maximized="1" xWindow="-8" yWindow="-8" windowWidth="1382" windowHeight="744" tabRatio="871" activeSheetId="1"/>
    <customWorkbookView name="USER_HRM - Vista personalizada" guid="{39DA2FDD-4E3D-481D-A336-9D29DBC11B08}" mergeInterval="0" personalView="1" maximized="1" xWindow="-8" yWindow="-8" windowWidth="1382" windowHeight="744" tabRatio="921" activeSheetId="5"/>
    <customWorkbookView name="EQUIPO - Vista personalizada" guid="{95329FFD-9B66-4A76-A861-4EF913CB9438}" mergeInterval="0" personalView="1" maximized="1" xWindow="-8" yWindow="-8" windowWidth="1382" windowHeight="744" tabRatio="871" activeSheetId="1"/>
    <customWorkbookView name="Daniel Cely - Vista personalizada" guid="{F7DB7EE5-42A9-41B9-A823-ADC3C22C28DE}" mergeInterval="0" personalView="1" maximized="1" xWindow="-8" yWindow="-8" windowWidth="1936" windowHeight="1048" tabRatio="871" activeSheetId="41"/>
    <customWorkbookView name="HRM - Vista personalizada" guid="{187695E8-F439-4E8B-9390-62D53A41785B}" mergeInterval="0" personalView="1" maximized="1" xWindow="-8" yWindow="-8" windowWidth="1382" windowHeight="736" tabRatio="871" activeSheetId="102"/>
    <customWorkbookView name="HRMRX_01 - Vista personalizada" guid="{C3D58349-1F04-4F6C-B93C-BB0D41DB41D6}" mergeInterval="0" personalView="1" maximized="1" xWindow="-8" yWindow="-8" windowWidth="1382" windowHeight="744" tabRatio="871" activeSheetId="65"/>
    <customWorkbookView name="Usuario de Microsoft Office - Vista personalizada" guid="{71206789-1A95-4243-B1E4-204F0D4BB0C1}" mergeInterval="0" personalView="1" windowWidth="1440" windowHeight="618" tabRatio="871" activeSheetId="2"/>
    <customWorkbookView name="PYP - Vista personalizada" guid="{DAB8803B-91D8-4FA1-8E83-BA8E4F51ECEF}" mergeInterval="0" personalView="1" maximized="1" windowWidth="1362" windowHeight="542" tabRatio="871" activeSheetId="107"/>
    <customWorkbookView name="USER_CONS - Vista personalizada" guid="{4B06A440-0745-43CE-8047-97DB98249CF6}" mergeInterval="0" personalView="1" maximized="1" xWindow="-8" yWindow="-8" windowWidth="1936" windowHeight="1056" tabRatio="921" activeSheetId="1"/>
    <customWorkbookView name="SALAS C 3 - Vista personalizada" guid="{201C1097-0C3C-4AFA-814C-99E885BB3BA9}" mergeInterval="0" personalView="1" maximized="1" xWindow="-8" yWindow="-8" windowWidth="1382" windowHeight="744" tabRatio="871" activeSheetId="1"/>
    <customWorkbookView name="COORD ENFERMERIA - Vista personalizada" guid="{44F0F931-FF8F-4146-9628-099A7B02EE59}" mergeInterval="0" personalView="1" maximized="1" windowWidth="1362" windowHeight="482" tabRatio="871" activeSheetId="1"/>
    <customWorkbookView name="USUARIO - Vista personalizada" guid="{DE4F901A-4159-44A8-9F61-37E29931259E}" mergeInterval="0" personalView="1" maximized="1" windowWidth="1343" windowHeight="487" tabRatio="871" activeSheetId="2"/>
    <customWorkbookView name="LIDER FARMACIA - Vista personalizada" guid="{11E60353-53A2-40FD-8DD1-6654D3943E00}" mergeInterval="0" personalView="1" maximized="1" xWindow="-8" yWindow="-8" windowWidth="1382" windowHeight="744" tabRatio="921" activeSheetId="89"/>
    <customWorkbookView name="María de los Angeles Castañeda Acosta - Vista personalizada" guid="{D405E5B0-829D-4CFF-BABC-C1974EED185D}" mergeInterval="0" personalView="1" maximized="1" xWindow="-8" yWindow="-8" windowWidth="1936" windowHeight="1048" tabRatio="871"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T110" i="1" l="1"/>
  <c r="O110" i="1"/>
  <c r="L110" i="1"/>
  <c r="N103" i="1"/>
  <c r="G26" i="2"/>
  <c r="N110" i="1"/>
  <c r="H110" i="1"/>
  <c r="Q32" i="114"/>
  <c r="P32" i="114"/>
  <c r="O32" i="114"/>
  <c r="N32" i="114"/>
  <c r="M32" i="114"/>
  <c r="L32" i="114"/>
  <c r="K32" i="114"/>
  <c r="J32" i="114"/>
  <c r="I32" i="114"/>
  <c r="H32" i="114"/>
  <c r="G32" i="114"/>
  <c r="F32" i="114"/>
  <c r="Q31" i="114"/>
  <c r="P31" i="114"/>
  <c r="O31" i="114"/>
  <c r="N31" i="114"/>
  <c r="M31" i="114"/>
  <c r="L31" i="114"/>
  <c r="K31" i="114"/>
  <c r="J31" i="114"/>
  <c r="I31" i="114"/>
  <c r="H31" i="114"/>
  <c r="G31" i="114"/>
  <c r="F31" i="114"/>
  <c r="Q32" i="113"/>
  <c r="P32" i="113"/>
  <c r="O32" i="113"/>
  <c r="N32" i="113"/>
  <c r="M32" i="113"/>
  <c r="L32" i="113"/>
  <c r="K32" i="113"/>
  <c r="J32" i="113"/>
  <c r="I32" i="113"/>
  <c r="H32" i="113"/>
  <c r="G32" i="113"/>
  <c r="F32" i="113"/>
  <c r="Q31" i="113"/>
  <c r="P31" i="113"/>
  <c r="O31" i="113"/>
  <c r="N31" i="113"/>
  <c r="M31" i="113"/>
  <c r="L31" i="113"/>
  <c r="K31" i="113"/>
  <c r="J31" i="113"/>
  <c r="I31" i="113"/>
  <c r="H31" i="113"/>
  <c r="G31" i="113"/>
  <c r="F31" i="113"/>
  <c r="Q32" i="112"/>
  <c r="P32" i="112"/>
  <c r="O32" i="112"/>
  <c r="N32" i="112"/>
  <c r="M32" i="112"/>
  <c r="L32" i="112"/>
  <c r="K32" i="112"/>
  <c r="J32" i="112"/>
  <c r="I32" i="112"/>
  <c r="H32" i="112"/>
  <c r="G32" i="112"/>
  <c r="F32" i="112"/>
  <c r="Q31" i="112"/>
  <c r="P31" i="112"/>
  <c r="O31" i="112"/>
  <c r="N31" i="112"/>
  <c r="M31" i="112"/>
  <c r="L31" i="112"/>
  <c r="K31" i="112"/>
  <c r="J31" i="112"/>
  <c r="I31" i="112"/>
  <c r="H31" i="112"/>
  <c r="G31" i="112"/>
  <c r="F31" i="112"/>
  <c r="Q32" i="111"/>
  <c r="P32" i="111"/>
  <c r="O32" i="111"/>
  <c r="N32" i="111"/>
  <c r="M32" i="111"/>
  <c r="L32" i="111"/>
  <c r="K32" i="111"/>
  <c r="J32" i="111"/>
  <c r="I32" i="111"/>
  <c r="H32" i="111"/>
  <c r="G32" i="111"/>
  <c r="F32" i="111"/>
  <c r="Q31" i="111"/>
  <c r="P31" i="111"/>
  <c r="O31" i="111"/>
  <c r="N31" i="111"/>
  <c r="M31" i="111"/>
  <c r="L31" i="111"/>
  <c r="K31" i="111"/>
  <c r="J31" i="111"/>
  <c r="I31" i="111"/>
  <c r="H31" i="111"/>
  <c r="G31" i="111"/>
  <c r="F31" i="111"/>
  <c r="J45" i="1"/>
  <c r="M45" i="1"/>
  <c r="P45" i="1"/>
  <c r="Q45" i="1"/>
  <c r="R45" i="1"/>
  <c r="V45" i="1"/>
  <c r="Y45" i="1"/>
  <c r="AB45" i="1"/>
  <c r="AC45" i="1"/>
  <c r="AD45" i="1"/>
  <c r="AH45" i="1"/>
  <c r="AK45" i="1"/>
  <c r="AN45" i="1"/>
  <c r="AO45" i="1"/>
  <c r="AP45" i="1"/>
  <c r="AT45" i="1"/>
  <c r="AW45" i="1"/>
  <c r="AZ45" i="1"/>
  <c r="BA45" i="1"/>
  <c r="BB45" i="1"/>
  <c r="J46" i="1"/>
  <c r="M46" i="1"/>
  <c r="P46" i="1"/>
  <c r="Q46" i="1"/>
  <c r="R46" i="1"/>
  <c r="V46" i="1"/>
  <c r="Y46" i="1"/>
  <c r="AB46" i="1"/>
  <c r="AC46" i="1"/>
  <c r="AD46" i="1"/>
  <c r="AH46" i="1"/>
  <c r="AK46" i="1"/>
  <c r="AN46" i="1"/>
  <c r="AO46" i="1"/>
  <c r="AP46" i="1"/>
  <c r="AT46" i="1"/>
  <c r="AW46" i="1"/>
  <c r="AZ46" i="1"/>
  <c r="BA46" i="1"/>
  <c r="BB46" i="1"/>
  <c r="J47" i="1"/>
  <c r="M47" i="1"/>
  <c r="P47" i="1"/>
  <c r="Q47" i="1"/>
  <c r="R47" i="1"/>
  <c r="V47" i="1"/>
  <c r="Y47" i="1"/>
  <c r="AB47" i="1"/>
  <c r="AC47" i="1"/>
  <c r="AD47" i="1"/>
  <c r="AH47" i="1"/>
  <c r="AK47" i="1"/>
  <c r="AN47" i="1"/>
  <c r="AO47" i="1"/>
  <c r="AP47" i="1"/>
  <c r="AT47" i="1"/>
  <c r="AW47" i="1"/>
  <c r="AZ47" i="1"/>
  <c r="BA47" i="1"/>
  <c r="BB47" i="1"/>
  <c r="J48" i="1"/>
  <c r="M48" i="1"/>
  <c r="P48" i="1"/>
  <c r="Q48" i="1"/>
  <c r="R48" i="1"/>
  <c r="V48" i="1"/>
  <c r="Y48" i="1"/>
  <c r="AB48" i="1"/>
  <c r="AC48" i="1"/>
  <c r="AD48" i="1"/>
  <c r="AH48" i="1"/>
  <c r="AK48" i="1"/>
  <c r="AN48" i="1"/>
  <c r="AO48" i="1"/>
  <c r="AP48" i="1"/>
  <c r="AT48" i="1"/>
  <c r="AW48" i="1"/>
  <c r="AZ48" i="1"/>
  <c r="BA48" i="1"/>
  <c r="BB48" i="1"/>
  <c r="Q32" i="110"/>
  <c r="P32" i="110"/>
  <c r="O32" i="110"/>
  <c r="N32" i="110"/>
  <c r="M32" i="110"/>
  <c r="L32" i="110"/>
  <c r="K32" i="110"/>
  <c r="J32" i="110"/>
  <c r="I32" i="110"/>
  <c r="H32" i="110"/>
  <c r="G32" i="110"/>
  <c r="F32" i="110"/>
  <c r="Q31" i="110"/>
  <c r="Q33" i="110" s="1"/>
  <c r="P31" i="110"/>
  <c r="P33" i="110" s="1"/>
  <c r="O31" i="110"/>
  <c r="N31" i="110"/>
  <c r="N33" i="110" s="1"/>
  <c r="M31" i="110"/>
  <c r="M33" i="110" s="1"/>
  <c r="L31" i="110"/>
  <c r="L33" i="110" s="1"/>
  <c r="K31" i="110"/>
  <c r="K33" i="110" s="1"/>
  <c r="J31" i="110"/>
  <c r="J33" i="110" s="1"/>
  <c r="I31" i="110"/>
  <c r="I33" i="110" s="1"/>
  <c r="H31" i="110"/>
  <c r="H33" i="110" s="1"/>
  <c r="G31" i="110"/>
  <c r="G33" i="110" s="1"/>
  <c r="F31" i="110"/>
  <c r="F33" i="110" s="1"/>
  <c r="J96" i="1"/>
  <c r="M96" i="1"/>
  <c r="P96" i="1"/>
  <c r="Q96" i="1"/>
  <c r="S96" i="1" s="1"/>
  <c r="R96" i="1"/>
  <c r="V96" i="1"/>
  <c r="Y96" i="1"/>
  <c r="AB96" i="1"/>
  <c r="AC96" i="1"/>
  <c r="AE96" i="1" s="1"/>
  <c r="AD96" i="1"/>
  <c r="AH96" i="1"/>
  <c r="AK96" i="1"/>
  <c r="AN96" i="1"/>
  <c r="AO96" i="1"/>
  <c r="AQ96" i="1" s="1"/>
  <c r="AP96" i="1"/>
  <c r="AT96" i="1"/>
  <c r="AW96" i="1"/>
  <c r="AZ96" i="1"/>
  <c r="BA96" i="1"/>
  <c r="BC96" i="1" s="1"/>
  <c r="BB96" i="1"/>
  <c r="Q31" i="109"/>
  <c r="Q33" i="109" s="1"/>
  <c r="P31" i="109"/>
  <c r="P33" i="109" s="1"/>
  <c r="O31" i="109"/>
  <c r="O33" i="109" s="1"/>
  <c r="N31" i="109"/>
  <c r="N33" i="109" s="1"/>
  <c r="M31" i="109"/>
  <c r="M33" i="109" s="1"/>
  <c r="L31" i="109"/>
  <c r="L33" i="109" s="1"/>
  <c r="K31" i="109"/>
  <c r="K33" i="109" s="1"/>
  <c r="J31" i="109"/>
  <c r="J33" i="109" s="1"/>
  <c r="I31" i="109"/>
  <c r="I33" i="109" s="1"/>
  <c r="H31" i="109"/>
  <c r="H33" i="109" s="1"/>
  <c r="G31" i="109"/>
  <c r="G33" i="109" s="1"/>
  <c r="F31" i="109"/>
  <c r="F33" i="109" s="1"/>
  <c r="J71" i="1"/>
  <c r="M71" i="1"/>
  <c r="P71" i="1"/>
  <c r="Q71" i="1"/>
  <c r="S71" i="1" s="1"/>
  <c r="R71" i="1"/>
  <c r="V71" i="1"/>
  <c r="Y71" i="1"/>
  <c r="AB71" i="1"/>
  <c r="AC71" i="1"/>
  <c r="AE71" i="1" s="1"/>
  <c r="AD71" i="1"/>
  <c r="AH71" i="1"/>
  <c r="AK71" i="1"/>
  <c r="AN71" i="1"/>
  <c r="AO71" i="1"/>
  <c r="AQ71" i="1" s="1"/>
  <c r="AP71" i="1"/>
  <c r="AT71" i="1"/>
  <c r="AW71" i="1"/>
  <c r="AZ71" i="1"/>
  <c r="BA71" i="1"/>
  <c r="BC71" i="1" s="1"/>
  <c r="BB71" i="1"/>
  <c r="H25" i="4"/>
  <c r="H24" i="4"/>
  <c r="E34" i="2"/>
  <c r="E35" i="2"/>
  <c r="K105" i="1"/>
  <c r="K103" i="1"/>
  <c r="AE46" i="1" l="1"/>
  <c r="AQ48" i="1"/>
  <c r="I33" i="114"/>
  <c r="P33" i="114"/>
  <c r="Q33" i="114"/>
  <c r="P33" i="113"/>
  <c r="I33" i="112"/>
  <c r="Q33" i="112"/>
  <c r="Q33" i="113"/>
  <c r="K33" i="113"/>
  <c r="N33" i="114"/>
  <c r="O33" i="113"/>
  <c r="L33" i="111"/>
  <c r="S48" i="1"/>
  <c r="AE45" i="1"/>
  <c r="K33" i="112"/>
  <c r="O33" i="114"/>
  <c r="P33" i="112"/>
  <c r="L33" i="113"/>
  <c r="O33" i="111"/>
  <c r="H33" i="114"/>
  <c r="F33" i="114"/>
  <c r="R31" i="114"/>
  <c r="O33" i="112"/>
  <c r="Q33" i="111"/>
  <c r="H33" i="113"/>
  <c r="BC48" i="1"/>
  <c r="M33" i="113"/>
  <c r="F33" i="112"/>
  <c r="N33" i="113"/>
  <c r="BE47" i="1"/>
  <c r="H33" i="111"/>
  <c r="J33" i="114"/>
  <c r="R32" i="113"/>
  <c r="S46" i="1"/>
  <c r="BC46" i="1"/>
  <c r="N33" i="111"/>
  <c r="M33" i="112"/>
  <c r="M33" i="114"/>
  <c r="N33" i="112"/>
  <c r="G33" i="113"/>
  <c r="I33" i="113"/>
  <c r="J33" i="113"/>
  <c r="G33" i="111"/>
  <c r="BC47" i="1"/>
  <c r="AQ45" i="1"/>
  <c r="I33" i="111"/>
  <c r="BE46" i="1"/>
  <c r="K33" i="111"/>
  <c r="H33" i="112"/>
  <c r="M33" i="111"/>
  <c r="AE47" i="1"/>
  <c r="S45" i="1"/>
  <c r="P33" i="111"/>
  <c r="L33" i="112"/>
  <c r="R32" i="111"/>
  <c r="S47" i="1"/>
  <c r="J33" i="111"/>
  <c r="J33" i="112"/>
  <c r="K33" i="114"/>
  <c r="AQ47" i="1"/>
  <c r="L33" i="114"/>
  <c r="BD45" i="1"/>
  <c r="BE48" i="1"/>
  <c r="BE45" i="1"/>
  <c r="R31" i="111"/>
  <c r="R31" i="112"/>
  <c r="R32" i="114"/>
  <c r="R31" i="113"/>
  <c r="G33" i="114"/>
  <c r="F33" i="113"/>
  <c r="R32" i="112"/>
  <c r="G33" i="112"/>
  <c r="F33" i="111"/>
  <c r="BD46" i="1"/>
  <c r="BD48" i="1"/>
  <c r="BC45" i="1"/>
  <c r="BD47" i="1"/>
  <c r="AE48" i="1"/>
  <c r="AQ46" i="1"/>
  <c r="R31" i="110"/>
  <c r="BE96" i="1"/>
  <c r="R32" i="110"/>
  <c r="O33" i="110"/>
  <c r="R33" i="110" s="1"/>
  <c r="BD96" i="1"/>
  <c r="BF96" i="1" s="1"/>
  <c r="BD71" i="1"/>
  <c r="BF71" i="1" s="1"/>
  <c r="R31" i="109"/>
  <c r="R33" i="109" s="1"/>
  <c r="BE71" i="1"/>
  <c r="S33" i="109"/>
  <c r="K110" i="1"/>
  <c r="U33" i="110" l="1"/>
  <c r="R33" i="114"/>
  <c r="BF47" i="1"/>
  <c r="R33" i="111"/>
  <c r="BF45" i="1"/>
  <c r="R33" i="113"/>
  <c r="BF46" i="1"/>
  <c r="R33" i="112"/>
  <c r="BF48" i="1"/>
  <c r="R34" i="91"/>
  <c r="R35" i="83"/>
  <c r="R35" i="65" l="1"/>
  <c r="R35" i="91"/>
  <c r="R35" i="71"/>
  <c r="R35" i="103"/>
  <c r="R34" i="103"/>
  <c r="R35" i="101"/>
  <c r="R34" i="101"/>
  <c r="R34" i="68"/>
  <c r="G36" i="99"/>
  <c r="H36" i="99"/>
  <c r="I36" i="99"/>
  <c r="J36" i="99"/>
  <c r="K36" i="99"/>
  <c r="L36" i="99"/>
  <c r="M36" i="99"/>
  <c r="N36" i="99"/>
  <c r="O36" i="99"/>
  <c r="P36" i="99"/>
  <c r="Q36" i="99"/>
  <c r="F36" i="99"/>
  <c r="R36" i="97"/>
  <c r="G35" i="86"/>
  <c r="H35" i="86"/>
  <c r="I35" i="86"/>
  <c r="J35" i="86"/>
  <c r="K35" i="86"/>
  <c r="L35" i="86"/>
  <c r="M35" i="86"/>
  <c r="N35" i="86"/>
  <c r="O35" i="86"/>
  <c r="P35" i="86"/>
  <c r="Q35" i="86"/>
  <c r="F35" i="86"/>
  <c r="R35" i="63"/>
  <c r="R35" i="62"/>
  <c r="AY106" i="1"/>
  <c r="AZ106" i="1" s="1"/>
  <c r="AV106" i="1"/>
  <c r="AW106" i="1" s="1"/>
  <c r="AS106" i="1"/>
  <c r="AT106" i="1" s="1"/>
  <c r="AM106" i="1"/>
  <c r="AN106" i="1" s="1"/>
  <c r="AJ106" i="1"/>
  <c r="AK106" i="1" s="1"/>
  <c r="AG106" i="1"/>
  <c r="AH106" i="1" s="1"/>
  <c r="AA106" i="1"/>
  <c r="AB106" i="1" s="1"/>
  <c r="X106" i="1"/>
  <c r="Y106" i="1" s="1"/>
  <c r="U106" i="1"/>
  <c r="V106" i="1" s="1"/>
  <c r="I106" i="1"/>
  <c r="AY108" i="1"/>
  <c r="AV108" i="1"/>
  <c r="AS108" i="1"/>
  <c r="H92" i="1"/>
  <c r="H91" i="1"/>
  <c r="H90" i="1"/>
  <c r="AR92" i="1"/>
  <c r="AR91" i="1"/>
  <c r="AR90" i="1"/>
  <c r="AS91" i="1"/>
  <c r="AU90" i="1"/>
  <c r="AU91" i="1"/>
  <c r="AV91" i="1"/>
  <c r="AU92" i="1"/>
  <c r="AR87" i="1"/>
  <c r="O31" i="72" l="1"/>
  <c r="H31" i="72"/>
  <c r="G31" i="72"/>
  <c r="F31" i="72"/>
  <c r="Q5" i="2" l="1"/>
  <c r="Q6" i="2"/>
  <c r="Q7" i="2"/>
  <c r="Q8" i="2"/>
  <c r="Q9" i="2"/>
  <c r="Q10" i="2"/>
  <c r="Q11" i="2"/>
  <c r="Q12" i="2"/>
  <c r="Q13" i="2"/>
  <c r="Q14" i="2"/>
  <c r="Q15" i="2"/>
  <c r="Q16" i="2"/>
  <c r="Q17" i="2"/>
  <c r="Q18" i="2"/>
  <c r="Q19" i="2"/>
  <c r="Q20" i="2"/>
  <c r="Q21" i="2"/>
  <c r="Q22" i="2"/>
  <c r="Q23" i="2"/>
  <c r="Q24" i="2"/>
  <c r="Q25" i="2"/>
  <c r="Q26" i="2"/>
  <c r="Q27" i="2"/>
  <c r="Q28" i="2"/>
  <c r="Q29" i="2"/>
  <c r="Q30" i="2"/>
  <c r="Q31" i="2"/>
  <c r="Q32" i="2"/>
  <c r="Q33" i="2"/>
  <c r="Q34" i="2"/>
  <c r="Q35" i="2"/>
  <c r="Q36" i="2"/>
  <c r="Q37" i="2"/>
  <c r="Q38" i="2"/>
  <c r="Q39" i="2"/>
  <c r="Q40" i="2"/>
  <c r="Q41" i="2"/>
  <c r="Q42" i="2"/>
  <c r="Q43" i="2"/>
  <c r="Q44" i="2"/>
  <c r="Q45" i="2"/>
  <c r="Q46" i="2"/>
  <c r="Q47" i="2"/>
  <c r="Q48" i="2"/>
  <c r="Q49" i="2"/>
  <c r="Q4" i="2"/>
  <c r="X31" i="4"/>
  <c r="X30" i="4"/>
  <c r="X29" i="4"/>
  <c r="X28" i="4"/>
  <c r="X27" i="4"/>
  <c r="X26" i="4"/>
  <c r="X25" i="4"/>
  <c r="X24" i="4"/>
  <c r="X23" i="4"/>
  <c r="X22" i="4"/>
  <c r="X21" i="4"/>
  <c r="X20" i="4"/>
  <c r="X19" i="4"/>
  <c r="X18" i="4"/>
  <c r="X17" i="4"/>
  <c r="X16" i="4"/>
  <c r="X15" i="4"/>
  <c r="X14" i="4"/>
  <c r="X13" i="4"/>
  <c r="X12" i="4"/>
  <c r="X11" i="4"/>
  <c r="X10" i="4"/>
  <c r="X9" i="4"/>
  <c r="X8" i="4"/>
  <c r="X7" i="4"/>
  <c r="V31" i="4"/>
  <c r="V30" i="4"/>
  <c r="V29" i="4"/>
  <c r="V28" i="4"/>
  <c r="V27" i="4"/>
  <c r="V26" i="4"/>
  <c r="V25" i="4"/>
  <c r="V24" i="4"/>
  <c r="V23" i="4"/>
  <c r="V22" i="4"/>
  <c r="V21" i="4"/>
  <c r="V20" i="4"/>
  <c r="V19" i="4"/>
  <c r="V18" i="4"/>
  <c r="V17" i="4"/>
  <c r="V16" i="4"/>
  <c r="V15" i="4"/>
  <c r="V14" i="4"/>
  <c r="V13" i="4"/>
  <c r="V12" i="4"/>
  <c r="V11" i="4"/>
  <c r="V10" i="4"/>
  <c r="V9" i="4"/>
  <c r="V8" i="4"/>
  <c r="V7" i="4"/>
  <c r="T31" i="4"/>
  <c r="T30" i="4"/>
  <c r="T29" i="4"/>
  <c r="T28" i="4"/>
  <c r="T27" i="4"/>
  <c r="T26" i="4"/>
  <c r="T25" i="4"/>
  <c r="T24" i="4"/>
  <c r="T23" i="4"/>
  <c r="T22" i="4"/>
  <c r="T21" i="4"/>
  <c r="T20" i="4"/>
  <c r="T19" i="4"/>
  <c r="T18" i="4"/>
  <c r="T17" i="4"/>
  <c r="T16" i="4"/>
  <c r="T15" i="4"/>
  <c r="T14" i="4"/>
  <c r="T13" i="4"/>
  <c r="T12" i="4"/>
  <c r="T11" i="4"/>
  <c r="T10" i="4"/>
  <c r="T9" i="4"/>
  <c r="T8" i="4"/>
  <c r="T7" i="4"/>
  <c r="R31" i="4"/>
  <c r="R30" i="4"/>
  <c r="R29" i="4"/>
  <c r="R28" i="4"/>
  <c r="R27" i="4"/>
  <c r="R26" i="4"/>
  <c r="R25" i="4"/>
  <c r="R24" i="4"/>
  <c r="R23" i="4"/>
  <c r="R22" i="4"/>
  <c r="R21" i="4"/>
  <c r="R20" i="4"/>
  <c r="R19" i="4"/>
  <c r="R18" i="4"/>
  <c r="R17" i="4"/>
  <c r="R16" i="4"/>
  <c r="R15" i="4"/>
  <c r="R14" i="4"/>
  <c r="R13" i="4"/>
  <c r="R12" i="4"/>
  <c r="R11" i="4"/>
  <c r="R10" i="4"/>
  <c r="R9" i="4"/>
  <c r="R8" i="4"/>
  <c r="R7" i="4"/>
  <c r="O31" i="90" l="1"/>
  <c r="F32" i="77"/>
  <c r="BA85" i="1"/>
  <c r="BA87" i="1" s="1"/>
  <c r="BA89" i="1" s="1"/>
  <c r="BC89" i="1" s="1"/>
  <c r="AT85" i="1"/>
  <c r="AX99" i="1"/>
  <c r="Q32" i="97" s="1"/>
  <c r="AU99" i="1"/>
  <c r="P32" i="97" s="1"/>
  <c r="AR99" i="1"/>
  <c r="O32" i="97" s="1"/>
  <c r="AL99" i="1"/>
  <c r="N32" i="97" s="1"/>
  <c r="AI99" i="1"/>
  <c r="M32" i="97" s="1"/>
  <c r="AF99" i="1"/>
  <c r="Z99" i="1"/>
  <c r="K32" i="97" s="1"/>
  <c r="W99" i="1"/>
  <c r="J32" i="97" s="1"/>
  <c r="T99" i="1"/>
  <c r="N99" i="1"/>
  <c r="H32" i="97" s="1"/>
  <c r="K99" i="1"/>
  <c r="G32" i="97" s="1"/>
  <c r="H99" i="1"/>
  <c r="F32" i="97" s="1"/>
  <c r="L31" i="94"/>
  <c r="Q32" i="77"/>
  <c r="P32" i="77"/>
  <c r="O32" i="77"/>
  <c r="N32" i="77"/>
  <c r="M32" i="77"/>
  <c r="L32" i="77"/>
  <c r="K32" i="77"/>
  <c r="J32" i="77"/>
  <c r="I32" i="77"/>
  <c r="H32" i="77"/>
  <c r="G32" i="77"/>
  <c r="Z92" i="1"/>
  <c r="K31" i="77" s="1"/>
  <c r="Z91" i="1"/>
  <c r="K31" i="76" s="1"/>
  <c r="Q32" i="75"/>
  <c r="P32" i="75"/>
  <c r="O32" i="75"/>
  <c r="N32" i="75"/>
  <c r="M32" i="75"/>
  <c r="L32" i="75"/>
  <c r="K32" i="75"/>
  <c r="J32" i="75"/>
  <c r="I32" i="75"/>
  <c r="H32" i="75"/>
  <c r="G32" i="75"/>
  <c r="F32" i="75"/>
  <c r="R35" i="77"/>
  <c r="Q35" i="77"/>
  <c r="P35" i="77"/>
  <c r="O35" i="77"/>
  <c r="N35" i="77"/>
  <c r="M35" i="77"/>
  <c r="L35" i="77"/>
  <c r="K35" i="77"/>
  <c r="J35" i="77"/>
  <c r="I35" i="77"/>
  <c r="H35" i="77"/>
  <c r="G35" i="77"/>
  <c r="F35" i="77"/>
  <c r="BB92" i="1"/>
  <c r="AX92" i="1"/>
  <c r="AZ92" i="1" s="1"/>
  <c r="AW92" i="1"/>
  <c r="AY91" i="1"/>
  <c r="Q32" i="76" s="1"/>
  <c r="O32" i="76"/>
  <c r="AX91" i="1"/>
  <c r="Q31" i="76" s="1"/>
  <c r="O31" i="76"/>
  <c r="BB90" i="1"/>
  <c r="AX90" i="1"/>
  <c r="Q31" i="75" s="1"/>
  <c r="P31" i="75"/>
  <c r="AP92" i="1"/>
  <c r="AL92" i="1"/>
  <c r="AN92" i="1" s="1"/>
  <c r="AI92" i="1"/>
  <c r="M31" i="77" s="1"/>
  <c r="AF92" i="1"/>
  <c r="L31" i="77" s="1"/>
  <c r="AM91" i="1"/>
  <c r="AL91" i="1"/>
  <c r="N31" i="76" s="1"/>
  <c r="AJ91" i="1"/>
  <c r="AI91" i="1"/>
  <c r="M31" i="76" s="1"/>
  <c r="AG91" i="1"/>
  <c r="L32" i="76" s="1"/>
  <c r="AF91" i="1"/>
  <c r="L31" i="76" s="1"/>
  <c r="AP90" i="1"/>
  <c r="AL90" i="1"/>
  <c r="AI90" i="1"/>
  <c r="AK90" i="1" s="1"/>
  <c r="AF90" i="1"/>
  <c r="AH90" i="1" s="1"/>
  <c r="AD92" i="1"/>
  <c r="W92" i="1"/>
  <c r="Y92" i="1" s="1"/>
  <c r="T92" i="1"/>
  <c r="AA91" i="1"/>
  <c r="K32" i="76" s="1"/>
  <c r="X91" i="1"/>
  <c r="W91" i="1"/>
  <c r="J31" i="76" s="1"/>
  <c r="U91" i="1"/>
  <c r="I32" i="76" s="1"/>
  <c r="T91" i="1"/>
  <c r="I31" i="76" s="1"/>
  <c r="AD90" i="1"/>
  <c r="Z90" i="1"/>
  <c r="AB90" i="1" s="1"/>
  <c r="W90" i="1"/>
  <c r="Y90" i="1" s="1"/>
  <c r="T90" i="1"/>
  <c r="V90" i="1" s="1"/>
  <c r="R92" i="1"/>
  <c r="R90" i="1"/>
  <c r="N92" i="1"/>
  <c r="P92" i="1" s="1"/>
  <c r="O91" i="1"/>
  <c r="H32" i="76" s="1"/>
  <c r="N91" i="1"/>
  <c r="H31" i="76" s="1"/>
  <c r="N90" i="1"/>
  <c r="H31" i="75" s="1"/>
  <c r="G32" i="76"/>
  <c r="J90" i="1"/>
  <c r="F31" i="77"/>
  <c r="I91" i="1"/>
  <c r="F32" i="76" s="1"/>
  <c r="AW110" i="1"/>
  <c r="O30" i="106"/>
  <c r="AN110" i="1"/>
  <c r="AH110" i="1"/>
  <c r="K30" i="106"/>
  <c r="I30" i="106"/>
  <c r="H30" i="106"/>
  <c r="G30" i="106"/>
  <c r="P98" i="1"/>
  <c r="N100" i="1" s="1"/>
  <c r="V98" i="1"/>
  <c r="T100" i="1" s="1"/>
  <c r="Y98" i="1"/>
  <c r="W100" i="1" s="1"/>
  <c r="J32" i="98" s="1"/>
  <c r="AB98" i="1"/>
  <c r="Z100" i="1" s="1"/>
  <c r="K32" i="98" s="1"/>
  <c r="AH98" i="1"/>
  <c r="AF100" i="1" s="1"/>
  <c r="L32" i="98" s="1"/>
  <c r="AK98" i="1"/>
  <c r="AI100" i="1" s="1"/>
  <c r="AN98" i="1"/>
  <c r="AL100" i="1" s="1"/>
  <c r="N32" i="98" s="1"/>
  <c r="AT98" i="1"/>
  <c r="AR100" i="1" s="1"/>
  <c r="O32" i="98" s="1"/>
  <c r="AW98" i="1"/>
  <c r="AU100" i="1" s="1"/>
  <c r="AZ98" i="1"/>
  <c r="AX100" i="1" s="1"/>
  <c r="Q32" i="98" s="1"/>
  <c r="R36" i="99"/>
  <c r="G3" i="6"/>
  <c r="G3" i="16" s="1"/>
  <c r="Q31" i="74"/>
  <c r="Q33" i="74" s="1"/>
  <c r="P31" i="74"/>
  <c r="P33" i="74" s="1"/>
  <c r="O31" i="74"/>
  <c r="O33" i="74" s="1"/>
  <c r="N31" i="74"/>
  <c r="N33" i="74" s="1"/>
  <c r="M31" i="74"/>
  <c r="M33" i="74" s="1"/>
  <c r="L31" i="74"/>
  <c r="L33" i="74" s="1"/>
  <c r="K31" i="74"/>
  <c r="K33" i="74" s="1"/>
  <c r="J31" i="74"/>
  <c r="J33" i="74" s="1"/>
  <c r="I31" i="74"/>
  <c r="I33" i="74" s="1"/>
  <c r="H31" i="74"/>
  <c r="H33" i="74" s="1"/>
  <c r="G31" i="74"/>
  <c r="G33" i="74" s="1"/>
  <c r="F31" i="74"/>
  <c r="F33" i="74" s="1"/>
  <c r="Q85" i="1"/>
  <c r="Q87" i="1" s="1"/>
  <c r="AC85" i="1"/>
  <c r="AO85" i="1"/>
  <c r="AO87" i="1" s="1"/>
  <c r="AO89" i="1" s="1"/>
  <c r="Q86" i="1"/>
  <c r="Q88" i="1" s="1"/>
  <c r="AC86" i="1"/>
  <c r="AC88" i="1" s="1"/>
  <c r="AO86" i="1"/>
  <c r="BA86" i="1"/>
  <c r="G35" i="52"/>
  <c r="H35" i="52"/>
  <c r="I35" i="52"/>
  <c r="J35" i="52"/>
  <c r="K35" i="52"/>
  <c r="L35" i="52"/>
  <c r="M35" i="52"/>
  <c r="N35" i="52"/>
  <c r="O35" i="52"/>
  <c r="P35" i="52"/>
  <c r="Q35" i="52"/>
  <c r="F35" i="52"/>
  <c r="V103" i="1"/>
  <c r="BB107" i="1"/>
  <c r="R107" i="1"/>
  <c r="AD107" i="1"/>
  <c r="AP107" i="1"/>
  <c r="BA107" i="1"/>
  <c r="BC107" i="1" s="1"/>
  <c r="AO107" i="1"/>
  <c r="AQ107" i="1" s="1"/>
  <c r="AC107" i="1"/>
  <c r="AE107" i="1" s="1"/>
  <c r="AZ107" i="1"/>
  <c r="AW107" i="1"/>
  <c r="AT107" i="1"/>
  <c r="AN107" i="1"/>
  <c r="AK107" i="1"/>
  <c r="AH107" i="1"/>
  <c r="AB107" i="1"/>
  <c r="Y107" i="1"/>
  <c r="V107" i="1"/>
  <c r="Q107" i="1"/>
  <c r="S107" i="1" s="1"/>
  <c r="V95" i="1"/>
  <c r="Y95" i="1"/>
  <c r="AB95" i="1"/>
  <c r="AC95" i="1"/>
  <c r="AE95" i="1" s="1"/>
  <c r="AD95" i="1"/>
  <c r="R95" i="1"/>
  <c r="AP95" i="1"/>
  <c r="BB95" i="1"/>
  <c r="AH95" i="1"/>
  <c r="AK95" i="1"/>
  <c r="AN95" i="1"/>
  <c r="AO95" i="1"/>
  <c r="AQ95" i="1" s="1"/>
  <c r="AT95" i="1"/>
  <c r="AW95" i="1"/>
  <c r="AZ95" i="1"/>
  <c r="BA95" i="1"/>
  <c r="BC95" i="1" s="1"/>
  <c r="Q95" i="1"/>
  <c r="S95" i="1" s="1"/>
  <c r="L23" i="4"/>
  <c r="J23" i="4"/>
  <c r="Q32" i="10"/>
  <c r="P32" i="10"/>
  <c r="O32" i="10"/>
  <c r="N32" i="10"/>
  <c r="M32" i="10"/>
  <c r="L32" i="10"/>
  <c r="L31" i="10"/>
  <c r="K32" i="10"/>
  <c r="J32" i="10"/>
  <c r="I32" i="10"/>
  <c r="I31" i="10"/>
  <c r="H32" i="10"/>
  <c r="G32" i="10"/>
  <c r="F32" i="10"/>
  <c r="Q31" i="10"/>
  <c r="P31" i="10"/>
  <c r="O31" i="10"/>
  <c r="N31" i="10"/>
  <c r="M31" i="10"/>
  <c r="K31" i="10"/>
  <c r="J31" i="10"/>
  <c r="F31" i="10"/>
  <c r="G31" i="10"/>
  <c r="H31" i="10"/>
  <c r="AN53" i="10"/>
  <c r="R35" i="10"/>
  <c r="Q32" i="8"/>
  <c r="P32" i="8"/>
  <c r="O32" i="8"/>
  <c r="N32" i="8"/>
  <c r="M32" i="8"/>
  <c r="L32" i="8"/>
  <c r="L31" i="8"/>
  <c r="K32" i="8"/>
  <c r="J32" i="8"/>
  <c r="I32" i="8"/>
  <c r="H32" i="8"/>
  <c r="H31" i="8"/>
  <c r="G32" i="8"/>
  <c r="F32" i="8"/>
  <c r="Q31" i="8"/>
  <c r="P31" i="8"/>
  <c r="O31" i="8"/>
  <c r="N31" i="8"/>
  <c r="M31" i="8"/>
  <c r="K31" i="8"/>
  <c r="J31" i="8"/>
  <c r="I31" i="8"/>
  <c r="G31" i="8"/>
  <c r="F31" i="8"/>
  <c r="AN53" i="8"/>
  <c r="R35" i="8"/>
  <c r="Q32" i="5"/>
  <c r="P32" i="5"/>
  <c r="O32" i="5"/>
  <c r="N32" i="5"/>
  <c r="M32" i="5"/>
  <c r="L32" i="5"/>
  <c r="K32" i="5"/>
  <c r="F32" i="5"/>
  <c r="G32" i="5"/>
  <c r="H32" i="5"/>
  <c r="I32" i="5"/>
  <c r="J32" i="5"/>
  <c r="Q31" i="5"/>
  <c r="P31" i="5"/>
  <c r="O31" i="5"/>
  <c r="N31" i="5"/>
  <c r="M31" i="5"/>
  <c r="L31" i="5"/>
  <c r="K31" i="5"/>
  <c r="J31" i="5"/>
  <c r="I31" i="5"/>
  <c r="H31" i="5"/>
  <c r="G31" i="5"/>
  <c r="F31" i="5"/>
  <c r="AN53" i="5"/>
  <c r="R35" i="5"/>
  <c r="Q11" i="1"/>
  <c r="R11" i="1"/>
  <c r="AD11" i="1"/>
  <c r="AP11" i="1"/>
  <c r="BB11" i="1"/>
  <c r="AC11" i="1"/>
  <c r="AO11" i="1"/>
  <c r="BA11" i="1"/>
  <c r="Q12" i="1"/>
  <c r="R12" i="1"/>
  <c r="Q13" i="1"/>
  <c r="AC13" i="1"/>
  <c r="AO13" i="1"/>
  <c r="BA13" i="1"/>
  <c r="R13" i="1"/>
  <c r="P11" i="1"/>
  <c r="P12" i="1"/>
  <c r="P13" i="1"/>
  <c r="M11" i="1"/>
  <c r="M12" i="1"/>
  <c r="M13" i="1"/>
  <c r="J13" i="1"/>
  <c r="J11" i="1"/>
  <c r="V13" i="1"/>
  <c r="Y13" i="1"/>
  <c r="AB13" i="1"/>
  <c r="AD13" i="1"/>
  <c r="AH13" i="1"/>
  <c r="AK13" i="1"/>
  <c r="AN13" i="1"/>
  <c r="AP13" i="1"/>
  <c r="AT13" i="1"/>
  <c r="AW13" i="1"/>
  <c r="AZ13" i="1"/>
  <c r="BB13" i="1"/>
  <c r="V12" i="1"/>
  <c r="Y12" i="1"/>
  <c r="AB12" i="1"/>
  <c r="AC12" i="1"/>
  <c r="AD12" i="1"/>
  <c r="AP12" i="1"/>
  <c r="BB12" i="1"/>
  <c r="AH12" i="1"/>
  <c r="AK12" i="1"/>
  <c r="AN12" i="1"/>
  <c r="AO12" i="1"/>
  <c r="AT12" i="1"/>
  <c r="AW12" i="1"/>
  <c r="AZ12" i="1"/>
  <c r="BA12" i="1"/>
  <c r="V11" i="1"/>
  <c r="Y11" i="1"/>
  <c r="AB11" i="1"/>
  <c r="AH11" i="1"/>
  <c r="AK11" i="1"/>
  <c r="AN11" i="1"/>
  <c r="AT11" i="1"/>
  <c r="AW11" i="1"/>
  <c r="AZ11" i="1"/>
  <c r="V10" i="1"/>
  <c r="Y10" i="1"/>
  <c r="AB10" i="1"/>
  <c r="AC10" i="1"/>
  <c r="AD10" i="1"/>
  <c r="AH10" i="1"/>
  <c r="AK10" i="1"/>
  <c r="AN10" i="1"/>
  <c r="AO10" i="1"/>
  <c r="AP10" i="1"/>
  <c r="AT10" i="1"/>
  <c r="AW10" i="1"/>
  <c r="AZ10" i="1"/>
  <c r="BA10" i="1"/>
  <c r="BB10" i="1"/>
  <c r="R10" i="1"/>
  <c r="V9" i="1"/>
  <c r="Y9" i="1"/>
  <c r="AB9" i="1"/>
  <c r="AC9" i="1"/>
  <c r="AD9" i="1"/>
  <c r="AH9" i="1"/>
  <c r="AK9" i="1"/>
  <c r="AN9" i="1"/>
  <c r="AO9" i="1"/>
  <c r="AP9" i="1"/>
  <c r="AT9" i="1"/>
  <c r="AW9" i="1"/>
  <c r="AZ9" i="1"/>
  <c r="BA9" i="1"/>
  <c r="BB9" i="1"/>
  <c r="Q9" i="1"/>
  <c r="R9" i="1"/>
  <c r="P9" i="1"/>
  <c r="M9" i="1"/>
  <c r="J9" i="1"/>
  <c r="Q31" i="87"/>
  <c r="Q33" i="87" s="1"/>
  <c r="P31" i="87"/>
  <c r="P33" i="87" s="1"/>
  <c r="O31" i="87"/>
  <c r="O33" i="87" s="1"/>
  <c r="N31" i="87"/>
  <c r="N33" i="87" s="1"/>
  <c r="M31" i="87"/>
  <c r="M33" i="87" s="1"/>
  <c r="L31" i="87"/>
  <c r="L33" i="87" s="1"/>
  <c r="K31" i="87"/>
  <c r="K33" i="87" s="1"/>
  <c r="J31" i="87"/>
  <c r="J33" i="87" s="1"/>
  <c r="I31" i="87"/>
  <c r="I33" i="87" s="1"/>
  <c r="H31" i="87"/>
  <c r="H33" i="87" s="1"/>
  <c r="G31" i="87"/>
  <c r="G33" i="87" s="1"/>
  <c r="F31" i="87"/>
  <c r="F33" i="87" s="1"/>
  <c r="Q31" i="86"/>
  <c r="Q33" i="86" s="1"/>
  <c r="P31" i="86"/>
  <c r="P33" i="86" s="1"/>
  <c r="O31" i="86"/>
  <c r="O33" i="86" s="1"/>
  <c r="N31" i="86"/>
  <c r="N33" i="86" s="1"/>
  <c r="M31" i="86"/>
  <c r="M33" i="86" s="1"/>
  <c r="L31" i="86"/>
  <c r="L33" i="86" s="1"/>
  <c r="K31" i="86"/>
  <c r="K33" i="86" s="1"/>
  <c r="J31" i="86"/>
  <c r="J33" i="86" s="1"/>
  <c r="I31" i="86"/>
  <c r="I33" i="86" s="1"/>
  <c r="H31" i="86"/>
  <c r="H33" i="86" s="1"/>
  <c r="G31" i="86"/>
  <c r="G33" i="86" s="1"/>
  <c r="F31" i="86"/>
  <c r="F33" i="86" s="1"/>
  <c r="P14" i="3"/>
  <c r="P15" i="3"/>
  <c r="P16" i="3"/>
  <c r="P17" i="3"/>
  <c r="P18" i="3"/>
  <c r="P19" i="3"/>
  <c r="P20" i="3"/>
  <c r="P21" i="3"/>
  <c r="P22" i="3"/>
  <c r="P23" i="3"/>
  <c r="P24" i="3"/>
  <c r="P25" i="3"/>
  <c r="P26" i="3"/>
  <c r="P27" i="3"/>
  <c r="P28" i="3"/>
  <c r="P29" i="3"/>
  <c r="P30" i="3"/>
  <c r="P31" i="3"/>
  <c r="P32" i="3"/>
  <c r="P33" i="3"/>
  <c r="P34" i="3"/>
  <c r="R35" i="87"/>
  <c r="R35" i="86"/>
  <c r="Q81" i="1"/>
  <c r="S81" i="1" s="1"/>
  <c r="R81" i="1"/>
  <c r="AD81" i="1"/>
  <c r="AP81" i="1"/>
  <c r="BB81" i="1"/>
  <c r="V81" i="1"/>
  <c r="Y81" i="1"/>
  <c r="AB81" i="1"/>
  <c r="AC81" i="1"/>
  <c r="AE81" i="1" s="1"/>
  <c r="AH81" i="1"/>
  <c r="AK81" i="1"/>
  <c r="AN81" i="1"/>
  <c r="AO81" i="1"/>
  <c r="AQ81" i="1" s="1"/>
  <c r="AT81" i="1"/>
  <c r="AW81" i="1"/>
  <c r="AZ81" i="1"/>
  <c r="BA81" i="1"/>
  <c r="BC81" i="1" s="1"/>
  <c r="Q82" i="1"/>
  <c r="S82" i="1" s="1"/>
  <c r="R82" i="1"/>
  <c r="AD82" i="1"/>
  <c r="AP82" i="1"/>
  <c r="BB82" i="1"/>
  <c r="V82" i="1"/>
  <c r="Y82" i="1"/>
  <c r="AB82" i="1"/>
  <c r="AC82" i="1"/>
  <c r="AE82" i="1" s="1"/>
  <c r="AH82" i="1"/>
  <c r="AK82" i="1"/>
  <c r="AN82" i="1"/>
  <c r="AO82" i="1"/>
  <c r="AQ82" i="1" s="1"/>
  <c r="AT82" i="1"/>
  <c r="AW82" i="1"/>
  <c r="AZ82" i="1"/>
  <c r="BA82" i="1"/>
  <c r="BC82" i="1" s="1"/>
  <c r="P80" i="1"/>
  <c r="P81" i="1"/>
  <c r="P82" i="1"/>
  <c r="M80" i="1"/>
  <c r="M81" i="1"/>
  <c r="M82" i="1"/>
  <c r="J80" i="1"/>
  <c r="J81" i="1"/>
  <c r="J82" i="1"/>
  <c r="P13" i="3"/>
  <c r="E35" i="3"/>
  <c r="F35" i="3"/>
  <c r="G35" i="3"/>
  <c r="H35" i="3"/>
  <c r="I35" i="3"/>
  <c r="J35" i="3"/>
  <c r="K35" i="3"/>
  <c r="L35" i="3"/>
  <c r="M35" i="3"/>
  <c r="N35" i="3"/>
  <c r="O35" i="3"/>
  <c r="D35" i="3"/>
  <c r="E3" i="3"/>
  <c r="AZ108" i="1"/>
  <c r="P31" i="104"/>
  <c r="AM108" i="1"/>
  <c r="AP108" i="1" s="1"/>
  <c r="AJ108" i="1"/>
  <c r="M31" i="104" s="1"/>
  <c r="AG108" i="1"/>
  <c r="L31" i="104" s="1"/>
  <c r="AA108" i="1"/>
  <c r="X108" i="1"/>
  <c r="J31" i="104" s="1"/>
  <c r="U108" i="1"/>
  <c r="I31" i="104" s="1"/>
  <c r="O108" i="1"/>
  <c r="L108" i="1"/>
  <c r="M108" i="1" s="1"/>
  <c r="F32" i="102"/>
  <c r="L106" i="1"/>
  <c r="G32" i="102" s="1"/>
  <c r="O106" i="1"/>
  <c r="Q111" i="1"/>
  <c r="H31" i="94"/>
  <c r="H23" i="4"/>
  <c r="F23" i="4"/>
  <c r="E32" i="2"/>
  <c r="I32" i="2"/>
  <c r="M32" i="2"/>
  <c r="M49" i="2"/>
  <c r="M48" i="2"/>
  <c r="M47" i="2"/>
  <c r="M46" i="2"/>
  <c r="M45" i="2"/>
  <c r="E45" i="2"/>
  <c r="I45" i="2"/>
  <c r="M44" i="2"/>
  <c r="M43" i="2"/>
  <c r="M42" i="2"/>
  <c r="E42" i="2"/>
  <c r="I42" i="2"/>
  <c r="M41" i="2"/>
  <c r="M40" i="2"/>
  <c r="M39" i="2"/>
  <c r="M37" i="2"/>
  <c r="M36" i="2"/>
  <c r="M35" i="2"/>
  <c r="M34" i="2"/>
  <c r="M33" i="2"/>
  <c r="M31" i="2"/>
  <c r="M30" i="2"/>
  <c r="M28" i="2"/>
  <c r="M27" i="2"/>
  <c r="M26" i="2"/>
  <c r="M25" i="2"/>
  <c r="M24" i="2"/>
  <c r="M23" i="2"/>
  <c r="M22" i="2"/>
  <c r="M20" i="2"/>
  <c r="M19" i="2"/>
  <c r="M18" i="2"/>
  <c r="M17" i="2"/>
  <c r="M16" i="2"/>
  <c r="E16" i="2"/>
  <c r="I16" i="2"/>
  <c r="M15" i="2"/>
  <c r="M14" i="2"/>
  <c r="M13" i="2"/>
  <c r="M12" i="2"/>
  <c r="M11" i="2"/>
  <c r="M10" i="2"/>
  <c r="M9" i="2"/>
  <c r="M8" i="2"/>
  <c r="M7" i="2"/>
  <c r="M6" i="2"/>
  <c r="M5" i="2"/>
  <c r="M4" i="2"/>
  <c r="I49" i="2"/>
  <c r="E49" i="2"/>
  <c r="I48" i="2"/>
  <c r="E48" i="2"/>
  <c r="I47" i="2"/>
  <c r="I46" i="2"/>
  <c r="I44" i="2"/>
  <c r="E44" i="2"/>
  <c r="I43" i="2"/>
  <c r="I41" i="2"/>
  <c r="E41" i="2"/>
  <c r="I40" i="2"/>
  <c r="I39" i="2"/>
  <c r="I37" i="2"/>
  <c r="I36" i="2"/>
  <c r="I35" i="2"/>
  <c r="I34" i="2"/>
  <c r="I33" i="2"/>
  <c r="I31" i="2"/>
  <c r="I30" i="2"/>
  <c r="I28" i="2"/>
  <c r="I27" i="2"/>
  <c r="I26" i="2"/>
  <c r="I25" i="2"/>
  <c r="I24" i="2"/>
  <c r="I23" i="2"/>
  <c r="I22" i="2"/>
  <c r="I20" i="2"/>
  <c r="I19" i="2"/>
  <c r="I18" i="2"/>
  <c r="I17" i="2"/>
  <c r="E17" i="2"/>
  <c r="I15" i="2"/>
  <c r="I14" i="2"/>
  <c r="I13" i="2"/>
  <c r="E13" i="2"/>
  <c r="I12" i="2"/>
  <c r="I11" i="2"/>
  <c r="I10" i="2"/>
  <c r="I9" i="2"/>
  <c r="I8" i="2"/>
  <c r="I7" i="2"/>
  <c r="I6" i="2"/>
  <c r="I5" i="2"/>
  <c r="I4" i="2"/>
  <c r="E5" i="2"/>
  <c r="E6" i="2"/>
  <c r="E7" i="2"/>
  <c r="E8" i="2"/>
  <c r="E9" i="2"/>
  <c r="E10" i="2"/>
  <c r="E11" i="2"/>
  <c r="E12" i="2"/>
  <c r="E14" i="2"/>
  <c r="E15" i="2"/>
  <c r="E18" i="2"/>
  <c r="E19" i="2"/>
  <c r="E20" i="2"/>
  <c r="E22" i="2"/>
  <c r="E23" i="2"/>
  <c r="E24" i="2"/>
  <c r="E25" i="2"/>
  <c r="E26" i="2"/>
  <c r="E27" i="2"/>
  <c r="E28" i="2"/>
  <c r="E30" i="2"/>
  <c r="E31" i="2"/>
  <c r="E33" i="2"/>
  <c r="E36" i="2"/>
  <c r="E37" i="2"/>
  <c r="E39" i="2"/>
  <c r="E40" i="2"/>
  <c r="E43" i="2"/>
  <c r="E46" i="2"/>
  <c r="E47" i="2"/>
  <c r="E4" i="2"/>
  <c r="R35" i="85"/>
  <c r="R35" i="74"/>
  <c r="R35" i="68"/>
  <c r="R35" i="64"/>
  <c r="R35" i="61"/>
  <c r="Q31" i="64"/>
  <c r="Q33" i="64" s="1"/>
  <c r="P31" i="64"/>
  <c r="P33" i="64" s="1"/>
  <c r="O31" i="64"/>
  <c r="O33" i="64" s="1"/>
  <c r="N31" i="64"/>
  <c r="N33" i="64" s="1"/>
  <c r="M31" i="64"/>
  <c r="M33" i="64" s="1"/>
  <c r="L31" i="64"/>
  <c r="L33" i="64" s="1"/>
  <c r="K31" i="64"/>
  <c r="K33" i="64" s="1"/>
  <c r="J31" i="64"/>
  <c r="J33" i="64" s="1"/>
  <c r="I31" i="64"/>
  <c r="I33" i="64" s="1"/>
  <c r="H31" i="64"/>
  <c r="H33" i="64" s="1"/>
  <c r="G31" i="64"/>
  <c r="G33" i="64" s="1"/>
  <c r="F31" i="64"/>
  <c r="Q31" i="63"/>
  <c r="Q33" i="63" s="1"/>
  <c r="P31" i="63"/>
  <c r="P33" i="63" s="1"/>
  <c r="O31" i="63"/>
  <c r="O33" i="63" s="1"/>
  <c r="N31" i="63"/>
  <c r="N33" i="63" s="1"/>
  <c r="M31" i="63"/>
  <c r="M33" i="63" s="1"/>
  <c r="L31" i="63"/>
  <c r="L33" i="63" s="1"/>
  <c r="K31" i="63"/>
  <c r="K33" i="63" s="1"/>
  <c r="J31" i="63"/>
  <c r="J33" i="63" s="1"/>
  <c r="I31" i="63"/>
  <c r="I33" i="63" s="1"/>
  <c r="H31" i="63"/>
  <c r="H33" i="63" s="1"/>
  <c r="G31" i="63"/>
  <c r="G33" i="63" s="1"/>
  <c r="F31" i="63"/>
  <c r="F33" i="63" s="1"/>
  <c r="Q31" i="62"/>
  <c r="Q33" i="62" s="1"/>
  <c r="P31" i="62"/>
  <c r="P33" i="62" s="1"/>
  <c r="O31" i="62"/>
  <c r="O33" i="62" s="1"/>
  <c r="N31" i="62"/>
  <c r="N33" i="62" s="1"/>
  <c r="M31" i="62"/>
  <c r="M33" i="62" s="1"/>
  <c r="L31" i="62"/>
  <c r="L33" i="62" s="1"/>
  <c r="K31" i="62"/>
  <c r="K33" i="62" s="1"/>
  <c r="J31" i="62"/>
  <c r="J33" i="62" s="1"/>
  <c r="I31" i="62"/>
  <c r="I33" i="62" s="1"/>
  <c r="H31" i="62"/>
  <c r="H33" i="62" s="1"/>
  <c r="G31" i="62"/>
  <c r="G33" i="62" s="1"/>
  <c r="F31" i="62"/>
  <c r="F33" i="62" s="1"/>
  <c r="J69" i="1"/>
  <c r="M69" i="1"/>
  <c r="P69" i="1"/>
  <c r="Q69" i="1"/>
  <c r="R69" i="1"/>
  <c r="V69" i="1"/>
  <c r="Y69" i="1"/>
  <c r="AB69" i="1"/>
  <c r="AC69" i="1"/>
  <c r="AE69" i="1" s="1"/>
  <c r="AD69" i="1"/>
  <c r="AH69" i="1"/>
  <c r="AK69" i="1"/>
  <c r="AN69" i="1"/>
  <c r="AO69" i="1"/>
  <c r="AQ69" i="1" s="1"/>
  <c r="AP69" i="1"/>
  <c r="AT69" i="1"/>
  <c r="AW69" i="1"/>
  <c r="AZ69" i="1"/>
  <c r="BA69" i="1"/>
  <c r="BC69" i="1" s="1"/>
  <c r="BB69" i="1"/>
  <c r="J70" i="1"/>
  <c r="M70" i="1"/>
  <c r="P70" i="1"/>
  <c r="Q70" i="1"/>
  <c r="S70" i="1" s="1"/>
  <c r="R70" i="1"/>
  <c r="AD70" i="1"/>
  <c r="AP70" i="1"/>
  <c r="BB70" i="1"/>
  <c r="V70" i="1"/>
  <c r="Y70" i="1"/>
  <c r="AB70" i="1"/>
  <c r="AC70" i="1"/>
  <c r="AE70" i="1" s="1"/>
  <c r="AH70" i="1"/>
  <c r="AK70" i="1"/>
  <c r="AN70" i="1"/>
  <c r="AO70" i="1"/>
  <c r="AQ70" i="1" s="1"/>
  <c r="AT70" i="1"/>
  <c r="AW70" i="1"/>
  <c r="AZ70" i="1"/>
  <c r="BA70" i="1"/>
  <c r="BC70" i="1" s="1"/>
  <c r="J72" i="1"/>
  <c r="M72" i="1"/>
  <c r="P72" i="1"/>
  <c r="Q72" i="1"/>
  <c r="S72" i="1" s="1"/>
  <c r="AC72" i="1"/>
  <c r="AE72" i="1" s="1"/>
  <c r="AO72" i="1"/>
  <c r="AQ72" i="1" s="1"/>
  <c r="BA72" i="1"/>
  <c r="R72" i="1"/>
  <c r="V72" i="1"/>
  <c r="Y72" i="1"/>
  <c r="AB72" i="1"/>
  <c r="AD72" i="1"/>
  <c r="AH72" i="1"/>
  <c r="AK72" i="1"/>
  <c r="AN72" i="1"/>
  <c r="AP72" i="1"/>
  <c r="AT72" i="1"/>
  <c r="AW72" i="1"/>
  <c r="AZ72" i="1"/>
  <c r="BB72" i="1"/>
  <c r="Q31" i="89"/>
  <c r="Q33" i="89" s="1"/>
  <c r="P31" i="89"/>
  <c r="P33" i="89" s="1"/>
  <c r="O31" i="89"/>
  <c r="O33" i="89" s="1"/>
  <c r="N31" i="89"/>
  <c r="N33" i="89" s="1"/>
  <c r="M31" i="89"/>
  <c r="M33" i="89" s="1"/>
  <c r="L31" i="89"/>
  <c r="L33" i="89" s="1"/>
  <c r="K31" i="89"/>
  <c r="K33" i="89" s="1"/>
  <c r="J31" i="89"/>
  <c r="J33" i="89" s="1"/>
  <c r="I31" i="89"/>
  <c r="I33" i="89" s="1"/>
  <c r="H31" i="89"/>
  <c r="H33" i="89" s="1"/>
  <c r="F31" i="89"/>
  <c r="G31" i="89"/>
  <c r="G33" i="89" s="1"/>
  <c r="J95" i="1"/>
  <c r="R35" i="89"/>
  <c r="R32" i="89"/>
  <c r="P93" i="1"/>
  <c r="V93" i="1"/>
  <c r="Y93" i="1"/>
  <c r="AB93" i="1"/>
  <c r="AH93" i="1"/>
  <c r="AK93" i="1"/>
  <c r="AN93" i="1"/>
  <c r="AT93" i="1"/>
  <c r="AW93" i="1"/>
  <c r="AZ93" i="1"/>
  <c r="BE93" i="1"/>
  <c r="P94" i="1"/>
  <c r="V94" i="1"/>
  <c r="Y94" i="1"/>
  <c r="AB94" i="1"/>
  <c r="AH94" i="1"/>
  <c r="AK94" i="1"/>
  <c r="AN94" i="1"/>
  <c r="AT94" i="1"/>
  <c r="AW94" i="1"/>
  <c r="AZ94" i="1"/>
  <c r="BE94" i="1"/>
  <c r="P95" i="1"/>
  <c r="M93" i="1"/>
  <c r="M94" i="1"/>
  <c r="M95" i="1"/>
  <c r="J93" i="1"/>
  <c r="J94" i="1"/>
  <c r="R32" i="13"/>
  <c r="Q32" i="13"/>
  <c r="P32" i="13"/>
  <c r="O32" i="13"/>
  <c r="N32" i="13"/>
  <c r="M32" i="13"/>
  <c r="L32" i="13"/>
  <c r="K32" i="13"/>
  <c r="J32" i="13"/>
  <c r="I32" i="13"/>
  <c r="H32" i="13"/>
  <c r="G32" i="13"/>
  <c r="R31" i="13"/>
  <c r="Q31" i="13"/>
  <c r="P31" i="13"/>
  <c r="O31" i="13"/>
  <c r="N31" i="13"/>
  <c r="M31" i="13"/>
  <c r="L31" i="13"/>
  <c r="K31" i="13"/>
  <c r="J31" i="13"/>
  <c r="I31" i="13"/>
  <c r="H31" i="13"/>
  <c r="G31" i="13"/>
  <c r="Q32" i="67"/>
  <c r="P32" i="67"/>
  <c r="O32" i="67"/>
  <c r="N32" i="67"/>
  <c r="M32" i="67"/>
  <c r="L32" i="67"/>
  <c r="K32" i="67"/>
  <c r="J32" i="67"/>
  <c r="I32" i="67"/>
  <c r="H32" i="67"/>
  <c r="G32" i="67"/>
  <c r="F32" i="67"/>
  <c r="Q31" i="67"/>
  <c r="P31" i="67"/>
  <c r="O31" i="67"/>
  <c r="N31" i="67"/>
  <c r="M31" i="67"/>
  <c r="L31" i="67"/>
  <c r="K31" i="67"/>
  <c r="J31" i="67"/>
  <c r="I31" i="67"/>
  <c r="H31" i="67"/>
  <c r="G31" i="67"/>
  <c r="F31" i="67"/>
  <c r="BB75" i="1"/>
  <c r="BA75" i="1"/>
  <c r="AZ75" i="1"/>
  <c r="AW75" i="1"/>
  <c r="AT75" i="1"/>
  <c r="AP75" i="1"/>
  <c r="AO75" i="1"/>
  <c r="AN75" i="1"/>
  <c r="AK75" i="1"/>
  <c r="AH75" i="1"/>
  <c r="AD75" i="1"/>
  <c r="AC75" i="1"/>
  <c r="AB75" i="1"/>
  <c r="Y75" i="1"/>
  <c r="V75" i="1"/>
  <c r="R75" i="1"/>
  <c r="Q75" i="1"/>
  <c r="P75" i="1"/>
  <c r="M75" i="1"/>
  <c r="J75" i="1"/>
  <c r="M16" i="1"/>
  <c r="P16" i="1"/>
  <c r="Q16" i="1"/>
  <c r="R16" i="1"/>
  <c r="V16" i="1"/>
  <c r="Y16" i="1"/>
  <c r="AB16" i="1"/>
  <c r="AC16" i="1"/>
  <c r="AD16" i="1"/>
  <c r="AH16" i="1"/>
  <c r="AK16" i="1"/>
  <c r="AN16" i="1"/>
  <c r="AO16" i="1"/>
  <c r="AP16" i="1"/>
  <c r="AT16" i="1"/>
  <c r="AW16" i="1"/>
  <c r="AZ16" i="1"/>
  <c r="BA16" i="1"/>
  <c r="BB16" i="1"/>
  <c r="J16" i="1"/>
  <c r="R34" i="104"/>
  <c r="R35" i="100"/>
  <c r="R35" i="96"/>
  <c r="R35" i="95"/>
  <c r="R35" i="88"/>
  <c r="R35" i="84"/>
  <c r="Q31" i="73"/>
  <c r="Q33" i="73" s="1"/>
  <c r="P31" i="73"/>
  <c r="P33" i="73" s="1"/>
  <c r="O31" i="73"/>
  <c r="O33" i="73" s="1"/>
  <c r="N31" i="73"/>
  <c r="N33" i="73" s="1"/>
  <c r="M31" i="73"/>
  <c r="M33" i="73" s="1"/>
  <c r="L31" i="73"/>
  <c r="L33" i="73" s="1"/>
  <c r="K31" i="73"/>
  <c r="K33" i="73" s="1"/>
  <c r="J31" i="73"/>
  <c r="J33" i="73" s="1"/>
  <c r="I31" i="73"/>
  <c r="I33" i="73" s="1"/>
  <c r="H31" i="73"/>
  <c r="H33" i="73" s="1"/>
  <c r="G31" i="73"/>
  <c r="G33" i="73" s="1"/>
  <c r="F31" i="73"/>
  <c r="F33" i="73" s="1"/>
  <c r="R35" i="72"/>
  <c r="R35" i="69"/>
  <c r="R35" i="66"/>
  <c r="R35" i="60"/>
  <c r="R35" i="48"/>
  <c r="R35" i="45"/>
  <c r="R35" i="44"/>
  <c r="R35" i="43"/>
  <c r="R35" i="42"/>
  <c r="R35" i="20"/>
  <c r="R35" i="19"/>
  <c r="R35" i="18"/>
  <c r="R35" i="17"/>
  <c r="R35" i="16"/>
  <c r="R35" i="15"/>
  <c r="A2" i="108"/>
  <c r="AB31" i="4"/>
  <c r="AB30" i="4"/>
  <c r="AB29" i="4"/>
  <c r="AB28" i="4"/>
  <c r="AB27" i="4"/>
  <c r="AB26" i="4"/>
  <c r="AB25" i="4"/>
  <c r="AB24" i="4"/>
  <c r="AB22" i="4"/>
  <c r="AB21" i="4"/>
  <c r="E21" i="4"/>
  <c r="U21" i="4" s="1"/>
  <c r="AB20" i="4"/>
  <c r="AB19" i="4"/>
  <c r="E19" i="4"/>
  <c r="U19" i="4" s="1"/>
  <c r="AB18" i="4"/>
  <c r="AB17" i="4"/>
  <c r="AB16" i="4"/>
  <c r="AB15" i="4"/>
  <c r="AB14" i="4"/>
  <c r="AB13" i="4"/>
  <c r="AB12" i="4"/>
  <c r="AB11" i="4"/>
  <c r="E11" i="4"/>
  <c r="U11" i="4" s="1"/>
  <c r="AB10" i="4"/>
  <c r="E10" i="4"/>
  <c r="U10" i="4" s="1"/>
  <c r="AB9" i="4"/>
  <c r="AB8" i="4"/>
  <c r="AB7" i="4"/>
  <c r="E7" i="4"/>
  <c r="U7" i="4" s="1"/>
  <c r="Z31" i="4"/>
  <c r="Z30" i="4"/>
  <c r="Z29" i="4"/>
  <c r="Z28" i="4"/>
  <c r="E28" i="4"/>
  <c r="U28" i="4" s="1"/>
  <c r="H28" i="4"/>
  <c r="Z27" i="4"/>
  <c r="Z26" i="4"/>
  <c r="Z25" i="4"/>
  <c r="Z24" i="4"/>
  <c r="Z22" i="4"/>
  <c r="Z21" i="4"/>
  <c r="Z20" i="4"/>
  <c r="Z19" i="4"/>
  <c r="Z18" i="4"/>
  <c r="Z17" i="4"/>
  <c r="Z16" i="4"/>
  <c r="Z15" i="4"/>
  <c r="E15" i="4"/>
  <c r="U15" i="4" s="1"/>
  <c r="F15" i="4"/>
  <c r="Z14" i="4"/>
  <c r="Z13" i="4"/>
  <c r="Z12" i="4"/>
  <c r="Z11" i="4"/>
  <c r="Z10" i="4"/>
  <c r="Z9" i="4"/>
  <c r="Z8" i="4"/>
  <c r="Z7" i="4"/>
  <c r="E29" i="4"/>
  <c r="U29" i="4" s="1"/>
  <c r="F28" i="4"/>
  <c r="J28" i="4"/>
  <c r="L28" i="4"/>
  <c r="N28" i="4"/>
  <c r="P28" i="4"/>
  <c r="E24" i="4"/>
  <c r="U24" i="4" s="1"/>
  <c r="E16" i="4"/>
  <c r="S16" i="4" s="1"/>
  <c r="P31" i="4"/>
  <c r="P30" i="4"/>
  <c r="P29" i="4"/>
  <c r="P27" i="4"/>
  <c r="P26" i="4"/>
  <c r="E26" i="4"/>
  <c r="U26" i="4" s="1"/>
  <c r="P25" i="4"/>
  <c r="P24" i="4"/>
  <c r="P22" i="4"/>
  <c r="P21" i="4"/>
  <c r="F21" i="4"/>
  <c r="H21" i="4"/>
  <c r="J21" i="4"/>
  <c r="L21" i="4"/>
  <c r="N21" i="4"/>
  <c r="P20" i="4"/>
  <c r="E20" i="4"/>
  <c r="U20" i="4" s="1"/>
  <c r="P19" i="4"/>
  <c r="P18" i="4"/>
  <c r="P17" i="4"/>
  <c r="P16" i="4"/>
  <c r="P15" i="4"/>
  <c r="P14" i="4"/>
  <c r="P13" i="4"/>
  <c r="P12" i="4"/>
  <c r="P11" i="4"/>
  <c r="P10" i="4"/>
  <c r="P9" i="4"/>
  <c r="F9" i="4"/>
  <c r="H9" i="4"/>
  <c r="J9" i="4"/>
  <c r="L9" i="4"/>
  <c r="N9" i="4"/>
  <c r="E9" i="4"/>
  <c r="U9" i="4" s="1"/>
  <c r="P8" i="4"/>
  <c r="P7" i="4"/>
  <c r="N31" i="4"/>
  <c r="N30" i="4"/>
  <c r="N29" i="4"/>
  <c r="N27" i="4"/>
  <c r="N26" i="4"/>
  <c r="N25" i="4"/>
  <c r="N24" i="4"/>
  <c r="N22" i="4"/>
  <c r="N20" i="4"/>
  <c r="N19" i="4"/>
  <c r="N18" i="4"/>
  <c r="N17" i="4"/>
  <c r="N16" i="4"/>
  <c r="F16" i="4"/>
  <c r="H16" i="4"/>
  <c r="J16" i="4"/>
  <c r="L16" i="4"/>
  <c r="N15" i="4"/>
  <c r="N14" i="4"/>
  <c r="N13" i="4"/>
  <c r="N12" i="4"/>
  <c r="E12" i="4"/>
  <c r="U12" i="4" s="1"/>
  <c r="N11" i="4"/>
  <c r="F11" i="4"/>
  <c r="H11" i="4"/>
  <c r="J11" i="4"/>
  <c r="L11" i="4"/>
  <c r="N10" i="4"/>
  <c r="N8" i="4"/>
  <c r="N7" i="4"/>
  <c r="L31" i="4"/>
  <c r="L30" i="4"/>
  <c r="L29" i="4"/>
  <c r="L27" i="4"/>
  <c r="L26" i="4"/>
  <c r="L25" i="4"/>
  <c r="L24" i="4"/>
  <c r="L22" i="4"/>
  <c r="L20" i="4"/>
  <c r="L19" i="4"/>
  <c r="L18" i="4"/>
  <c r="L17" i="4"/>
  <c r="E17" i="4"/>
  <c r="U17" i="4" s="1"/>
  <c r="L15" i="4"/>
  <c r="L14" i="4"/>
  <c r="L13" i="4"/>
  <c r="L12" i="4"/>
  <c r="L10" i="4"/>
  <c r="L8" i="4"/>
  <c r="F8" i="4"/>
  <c r="H8" i="4"/>
  <c r="J8" i="4"/>
  <c r="E8" i="4"/>
  <c r="U8" i="4" s="1"/>
  <c r="L7" i="4"/>
  <c r="J31" i="4"/>
  <c r="J30" i="4"/>
  <c r="J29" i="4"/>
  <c r="J27" i="4"/>
  <c r="J26" i="4"/>
  <c r="J25" i="4"/>
  <c r="J24" i="4"/>
  <c r="J22" i="4"/>
  <c r="J20" i="4"/>
  <c r="F20" i="4"/>
  <c r="H20" i="4"/>
  <c r="J19" i="4"/>
  <c r="J18" i="4"/>
  <c r="J17" i="4"/>
  <c r="J15" i="4"/>
  <c r="H15" i="4"/>
  <c r="J14" i="4"/>
  <c r="J13" i="4"/>
  <c r="J12" i="4"/>
  <c r="J10" i="4"/>
  <c r="J7" i="4"/>
  <c r="H31" i="4"/>
  <c r="F31" i="4"/>
  <c r="E31" i="4"/>
  <c r="U31" i="4" s="1"/>
  <c r="H30" i="4"/>
  <c r="H29" i="4"/>
  <c r="H27" i="4"/>
  <c r="H26" i="4"/>
  <c r="H22" i="4"/>
  <c r="H19" i="4"/>
  <c r="H18" i="4"/>
  <c r="H17" i="4"/>
  <c r="H14" i="4"/>
  <c r="H13" i="4"/>
  <c r="H12" i="4"/>
  <c r="H10" i="4"/>
  <c r="H7" i="4"/>
  <c r="F30" i="4"/>
  <c r="E30" i="4"/>
  <c r="U30" i="4" s="1"/>
  <c r="F27" i="4"/>
  <c r="E27" i="4"/>
  <c r="U27" i="4" s="1"/>
  <c r="F29" i="4"/>
  <c r="F26" i="4"/>
  <c r="F25" i="4"/>
  <c r="F24" i="4"/>
  <c r="F22" i="4"/>
  <c r="F19" i="4"/>
  <c r="F18" i="4"/>
  <c r="F17" i="4"/>
  <c r="F14" i="4"/>
  <c r="F13" i="4"/>
  <c r="E13" i="4"/>
  <c r="U13" i="4" s="1"/>
  <c r="F12" i="4"/>
  <c r="F10" i="4"/>
  <c r="F7" i="4"/>
  <c r="Q31" i="85"/>
  <c r="Q33" i="85" s="1"/>
  <c r="P31" i="85"/>
  <c r="P33" i="85" s="1"/>
  <c r="O31" i="85"/>
  <c r="O33" i="85" s="1"/>
  <c r="N31" i="85"/>
  <c r="N33" i="85" s="1"/>
  <c r="M31" i="85"/>
  <c r="M33" i="85" s="1"/>
  <c r="L31" i="85"/>
  <c r="L33" i="85" s="1"/>
  <c r="K31" i="85"/>
  <c r="K33" i="85" s="1"/>
  <c r="J31" i="85"/>
  <c r="J33" i="85" s="1"/>
  <c r="I31" i="85"/>
  <c r="I33" i="85" s="1"/>
  <c r="H31" i="85"/>
  <c r="H33" i="85" s="1"/>
  <c r="G31" i="85"/>
  <c r="G33" i="85" s="1"/>
  <c r="F31" i="85"/>
  <c r="R35" i="11"/>
  <c r="A1" i="4"/>
  <c r="BB80" i="1"/>
  <c r="BA80" i="1"/>
  <c r="BC80" i="1" s="1"/>
  <c r="AZ80" i="1"/>
  <c r="AW80" i="1"/>
  <c r="AT80" i="1"/>
  <c r="AP80" i="1"/>
  <c r="R80" i="1"/>
  <c r="AD80" i="1"/>
  <c r="AO80" i="1"/>
  <c r="AQ80" i="1" s="1"/>
  <c r="AN80" i="1"/>
  <c r="AK80" i="1"/>
  <c r="AH80" i="1"/>
  <c r="AC80" i="1"/>
  <c r="AB80" i="1"/>
  <c r="Y80" i="1"/>
  <c r="V80" i="1"/>
  <c r="Q80" i="1"/>
  <c r="S80" i="1" s="1"/>
  <c r="BB65" i="1"/>
  <c r="BA65" i="1"/>
  <c r="BC65" i="1" s="1"/>
  <c r="AZ65" i="1"/>
  <c r="AW65" i="1"/>
  <c r="AT65" i="1"/>
  <c r="AP65" i="1"/>
  <c r="AO65" i="1"/>
  <c r="AN65" i="1"/>
  <c r="AK65" i="1"/>
  <c r="AH65" i="1"/>
  <c r="AD65" i="1"/>
  <c r="R65" i="1"/>
  <c r="AC65" i="1"/>
  <c r="AE65" i="1" s="1"/>
  <c r="AB65" i="1"/>
  <c r="Y65" i="1"/>
  <c r="V65" i="1"/>
  <c r="P65" i="1"/>
  <c r="M65" i="1"/>
  <c r="J65" i="1"/>
  <c r="BE89" i="1"/>
  <c r="BE88" i="1"/>
  <c r="AZ89" i="1"/>
  <c r="AW89" i="1"/>
  <c r="AT89" i="1"/>
  <c r="AZ88" i="1"/>
  <c r="AW88" i="1"/>
  <c r="AT88" i="1"/>
  <c r="AX87" i="1"/>
  <c r="AU87" i="1"/>
  <c r="AZ86" i="1"/>
  <c r="AW86" i="1"/>
  <c r="AT86" i="1"/>
  <c r="AN89" i="1"/>
  <c r="AK89" i="1"/>
  <c r="AH89" i="1"/>
  <c r="AN88" i="1"/>
  <c r="AK88" i="1"/>
  <c r="AH88" i="1"/>
  <c r="AL87" i="1"/>
  <c r="AI87" i="1"/>
  <c r="AN86" i="1"/>
  <c r="AK86" i="1"/>
  <c r="AH86" i="1"/>
  <c r="AB89" i="1"/>
  <c r="Y89" i="1"/>
  <c r="V89" i="1"/>
  <c r="AB88" i="1"/>
  <c r="Y88" i="1"/>
  <c r="V88" i="1"/>
  <c r="Z87" i="1"/>
  <c r="W87" i="1"/>
  <c r="AB86" i="1"/>
  <c r="Y86" i="1"/>
  <c r="V86" i="1"/>
  <c r="P89" i="1"/>
  <c r="P88" i="1"/>
  <c r="P86" i="1"/>
  <c r="M89" i="1"/>
  <c r="M88" i="1"/>
  <c r="J89" i="1"/>
  <c r="J88" i="1"/>
  <c r="J86" i="1"/>
  <c r="M86" i="1"/>
  <c r="R32" i="74"/>
  <c r="R35" i="73"/>
  <c r="R32" i="73"/>
  <c r="BE87" i="1"/>
  <c r="AT87" i="1"/>
  <c r="AF87" i="1"/>
  <c r="T87" i="1"/>
  <c r="P87" i="1"/>
  <c r="M87" i="1"/>
  <c r="J87" i="1"/>
  <c r="R32" i="72"/>
  <c r="O33" i="72"/>
  <c r="H33" i="72"/>
  <c r="G33" i="72"/>
  <c r="F33" i="72"/>
  <c r="E23" i="4"/>
  <c r="U23" i="4" s="1"/>
  <c r="Z23" i="4"/>
  <c r="P23" i="4"/>
  <c r="N23" i="4"/>
  <c r="Q32" i="18"/>
  <c r="P32" i="18"/>
  <c r="O32" i="18"/>
  <c r="N32" i="18"/>
  <c r="M32" i="18"/>
  <c r="L32" i="18"/>
  <c r="K32" i="18"/>
  <c r="J32" i="18"/>
  <c r="I32" i="18"/>
  <c r="H32" i="18"/>
  <c r="G32" i="18"/>
  <c r="F32" i="18"/>
  <c r="Q31" i="18"/>
  <c r="P31" i="18"/>
  <c r="O31" i="18"/>
  <c r="N31" i="18"/>
  <c r="M31" i="18"/>
  <c r="L31" i="18"/>
  <c r="K31" i="18"/>
  <c r="J31" i="18"/>
  <c r="I31" i="18"/>
  <c r="H31" i="18"/>
  <c r="G31" i="18"/>
  <c r="F31" i="18"/>
  <c r="R32" i="101"/>
  <c r="R36" i="31"/>
  <c r="E25" i="4"/>
  <c r="U25" i="4" s="1"/>
  <c r="E22" i="4"/>
  <c r="U22" i="4" s="1"/>
  <c r="E18" i="4"/>
  <c r="W18" i="4" s="1"/>
  <c r="E14" i="4"/>
  <c r="S14" i="4" s="1"/>
  <c r="Q32" i="45"/>
  <c r="P32" i="45"/>
  <c r="O32" i="45"/>
  <c r="N32" i="45"/>
  <c r="M32" i="45"/>
  <c r="L32" i="45"/>
  <c r="K32" i="45"/>
  <c r="J32" i="45"/>
  <c r="I32" i="45"/>
  <c r="H32" i="45"/>
  <c r="G32" i="45"/>
  <c r="F32" i="45"/>
  <c r="Q31" i="45"/>
  <c r="P31" i="45"/>
  <c r="O31" i="45"/>
  <c r="N31" i="45"/>
  <c r="M31" i="45"/>
  <c r="L31" i="45"/>
  <c r="K31" i="45"/>
  <c r="J31" i="45"/>
  <c r="I31" i="45"/>
  <c r="H31" i="45"/>
  <c r="G31" i="45"/>
  <c r="F31" i="45"/>
  <c r="Q32" i="43"/>
  <c r="P32" i="43"/>
  <c r="O32" i="43"/>
  <c r="N32" i="43"/>
  <c r="M32" i="43"/>
  <c r="L32" i="43"/>
  <c r="K32" i="43"/>
  <c r="J32" i="43"/>
  <c r="I32" i="43"/>
  <c r="H32" i="43"/>
  <c r="G32" i="43"/>
  <c r="F32" i="43"/>
  <c r="Q31" i="43"/>
  <c r="P31" i="43"/>
  <c r="O31" i="43"/>
  <c r="N31" i="43"/>
  <c r="M31" i="43"/>
  <c r="L31" i="43"/>
  <c r="K31" i="43"/>
  <c r="J31" i="43"/>
  <c r="I31" i="43"/>
  <c r="H31" i="43"/>
  <c r="G31" i="43"/>
  <c r="F31" i="43"/>
  <c r="Q33" i="38"/>
  <c r="P33" i="38"/>
  <c r="O33" i="38"/>
  <c r="N33" i="38"/>
  <c r="M33" i="38"/>
  <c r="L33" i="38"/>
  <c r="F33" i="38"/>
  <c r="G33" i="38"/>
  <c r="H33" i="38"/>
  <c r="I33" i="38"/>
  <c r="J33" i="38"/>
  <c r="K33" i="38"/>
  <c r="Q32" i="38"/>
  <c r="P32" i="38"/>
  <c r="O32" i="38"/>
  <c r="N32" i="38"/>
  <c r="M32" i="38"/>
  <c r="L32" i="38"/>
  <c r="K32" i="38"/>
  <c r="J32" i="38"/>
  <c r="I32" i="38"/>
  <c r="H32" i="38"/>
  <c r="G32" i="38"/>
  <c r="F32" i="38"/>
  <c r="Q33" i="37"/>
  <c r="P33" i="37"/>
  <c r="O33" i="37"/>
  <c r="N33" i="37"/>
  <c r="M33" i="37"/>
  <c r="L33" i="37"/>
  <c r="K33" i="37"/>
  <c r="J33" i="37"/>
  <c r="I33" i="37"/>
  <c r="H33" i="37"/>
  <c r="G33" i="37"/>
  <c r="F33" i="37"/>
  <c r="Q32" i="37"/>
  <c r="P32" i="37"/>
  <c r="O32" i="37"/>
  <c r="N32" i="37"/>
  <c r="M32" i="37"/>
  <c r="L32" i="37"/>
  <c r="K32" i="37"/>
  <c r="J32" i="37"/>
  <c r="I32" i="37"/>
  <c r="H32" i="37"/>
  <c r="G32" i="37"/>
  <c r="F32" i="37"/>
  <c r="Q33" i="36"/>
  <c r="P33" i="36"/>
  <c r="O33" i="36"/>
  <c r="N33" i="36"/>
  <c r="M33" i="36"/>
  <c r="L33" i="36"/>
  <c r="F33" i="36"/>
  <c r="G33" i="36"/>
  <c r="H33" i="36"/>
  <c r="I33" i="36"/>
  <c r="J33" i="36"/>
  <c r="K33" i="36"/>
  <c r="Q32" i="36"/>
  <c r="P32" i="36"/>
  <c r="O32" i="36"/>
  <c r="N32" i="36"/>
  <c r="M32" i="36"/>
  <c r="L32" i="36"/>
  <c r="K32" i="36"/>
  <c r="J32" i="36"/>
  <c r="I32" i="36"/>
  <c r="H32" i="36"/>
  <c r="G32" i="36"/>
  <c r="F32" i="36"/>
  <c r="Q33" i="35"/>
  <c r="P33" i="35"/>
  <c r="O33" i="35"/>
  <c r="N33" i="35"/>
  <c r="M33" i="35"/>
  <c r="L33" i="35"/>
  <c r="F33" i="35"/>
  <c r="G33" i="35"/>
  <c r="H33" i="35"/>
  <c r="I33" i="35"/>
  <c r="J33" i="35"/>
  <c r="K33" i="35"/>
  <c r="Q32" i="35"/>
  <c r="P32" i="35"/>
  <c r="O32" i="35"/>
  <c r="N32" i="35"/>
  <c r="M32" i="35"/>
  <c r="L32" i="35"/>
  <c r="K32" i="35"/>
  <c r="J32" i="35"/>
  <c r="I32" i="35"/>
  <c r="H32" i="35"/>
  <c r="G32" i="35"/>
  <c r="F32" i="35"/>
  <c r="Q33" i="34"/>
  <c r="P33" i="34"/>
  <c r="O33" i="34"/>
  <c r="N33" i="34"/>
  <c r="M33" i="34"/>
  <c r="L33" i="34"/>
  <c r="K33" i="34"/>
  <c r="J33" i="34"/>
  <c r="I33" i="34"/>
  <c r="H33" i="34"/>
  <c r="G33" i="34"/>
  <c r="F33" i="34"/>
  <c r="Q32" i="34"/>
  <c r="P32" i="34"/>
  <c r="O32" i="34"/>
  <c r="N32" i="34"/>
  <c r="M32" i="34"/>
  <c r="L32" i="34"/>
  <c r="F32" i="34"/>
  <c r="G32" i="34"/>
  <c r="H32" i="34"/>
  <c r="I32" i="34"/>
  <c r="J32" i="34"/>
  <c r="K32" i="34"/>
  <c r="Q33" i="33"/>
  <c r="P33" i="33"/>
  <c r="O33" i="33"/>
  <c r="N33" i="33"/>
  <c r="M33" i="33"/>
  <c r="L33" i="33"/>
  <c r="K33" i="33"/>
  <c r="J33" i="33"/>
  <c r="I33" i="33"/>
  <c r="H33" i="33"/>
  <c r="G33" i="33"/>
  <c r="F33" i="33"/>
  <c r="Q32" i="33"/>
  <c r="P32" i="33"/>
  <c r="O32" i="33"/>
  <c r="N32" i="33"/>
  <c r="M32" i="33"/>
  <c r="L32" i="33"/>
  <c r="K32" i="33"/>
  <c r="J32" i="33"/>
  <c r="I32" i="33"/>
  <c r="H32" i="33"/>
  <c r="G32" i="33"/>
  <c r="F32" i="33"/>
  <c r="Q33" i="32"/>
  <c r="P33" i="32"/>
  <c r="O33" i="32"/>
  <c r="N33" i="32"/>
  <c r="M33" i="32"/>
  <c r="L33" i="32"/>
  <c r="K33" i="32"/>
  <c r="J33" i="32"/>
  <c r="I33" i="32"/>
  <c r="H33" i="32"/>
  <c r="G33" i="32"/>
  <c r="F33" i="32"/>
  <c r="Q32" i="32"/>
  <c r="P32" i="32"/>
  <c r="O32" i="32"/>
  <c r="N32" i="32"/>
  <c r="M32" i="32"/>
  <c r="L32" i="32"/>
  <c r="K32" i="32"/>
  <c r="J32" i="32"/>
  <c r="I32" i="32"/>
  <c r="H32" i="32"/>
  <c r="G32" i="32"/>
  <c r="F32" i="32"/>
  <c r="Q33" i="31"/>
  <c r="P33" i="31"/>
  <c r="O33" i="31"/>
  <c r="N33" i="31"/>
  <c r="M33" i="31"/>
  <c r="L33" i="31"/>
  <c r="F33" i="31"/>
  <c r="G33" i="31"/>
  <c r="H33" i="31"/>
  <c r="I33" i="31"/>
  <c r="J33" i="31"/>
  <c r="K33" i="31"/>
  <c r="Q32" i="31"/>
  <c r="P32" i="31"/>
  <c r="O32" i="31"/>
  <c r="N32" i="31"/>
  <c r="M32" i="31"/>
  <c r="L32" i="31"/>
  <c r="K32" i="31"/>
  <c r="J32" i="31"/>
  <c r="I32" i="31"/>
  <c r="H32" i="31"/>
  <c r="G32" i="31"/>
  <c r="F32" i="31"/>
  <c r="Q33" i="30"/>
  <c r="P33" i="30"/>
  <c r="O33" i="30"/>
  <c r="N33" i="30"/>
  <c r="M33" i="30"/>
  <c r="L33" i="30"/>
  <c r="K33" i="30"/>
  <c r="J33" i="30"/>
  <c r="I33" i="30"/>
  <c r="H33" i="30"/>
  <c r="G33" i="30"/>
  <c r="F33" i="30"/>
  <c r="Q32" i="30"/>
  <c r="P32" i="30"/>
  <c r="O32" i="30"/>
  <c r="N32" i="30"/>
  <c r="M32" i="30"/>
  <c r="L32" i="30"/>
  <c r="K32" i="30"/>
  <c r="J32" i="30"/>
  <c r="I32" i="30"/>
  <c r="H32" i="30"/>
  <c r="G32" i="30"/>
  <c r="F32" i="30"/>
  <c r="BB38" i="1"/>
  <c r="BA38" i="1"/>
  <c r="AZ38" i="1"/>
  <c r="AW38" i="1"/>
  <c r="AT38" i="1"/>
  <c r="AP38" i="1"/>
  <c r="AO38" i="1"/>
  <c r="AN38" i="1"/>
  <c r="AK38" i="1"/>
  <c r="AH38" i="1"/>
  <c r="AD38" i="1"/>
  <c r="AC38" i="1"/>
  <c r="AB38" i="1"/>
  <c r="Y38" i="1"/>
  <c r="V38" i="1"/>
  <c r="R38" i="1"/>
  <c r="Q38" i="1"/>
  <c r="P38" i="1"/>
  <c r="M38" i="1"/>
  <c r="J38" i="1"/>
  <c r="BB37" i="1"/>
  <c r="BA37" i="1"/>
  <c r="AZ37" i="1"/>
  <c r="AW37" i="1"/>
  <c r="AT37" i="1"/>
  <c r="AP37" i="1"/>
  <c r="AO37" i="1"/>
  <c r="AN37" i="1"/>
  <c r="AK37" i="1"/>
  <c r="AH37" i="1"/>
  <c r="AD37" i="1"/>
  <c r="AC37" i="1"/>
  <c r="AB37" i="1"/>
  <c r="Y37" i="1"/>
  <c r="V37" i="1"/>
  <c r="R37" i="1"/>
  <c r="Q37" i="1"/>
  <c r="P37" i="1"/>
  <c r="M37" i="1"/>
  <c r="J37" i="1"/>
  <c r="BB36" i="1"/>
  <c r="R36" i="1"/>
  <c r="AD36" i="1"/>
  <c r="AP36" i="1"/>
  <c r="BA36" i="1"/>
  <c r="AZ36" i="1"/>
  <c r="AW36" i="1"/>
  <c r="AT36" i="1"/>
  <c r="AO36" i="1"/>
  <c r="AN36" i="1"/>
  <c r="AK36" i="1"/>
  <c r="AH36" i="1"/>
  <c r="AC36" i="1"/>
  <c r="AB36" i="1"/>
  <c r="Y36" i="1"/>
  <c r="V36" i="1"/>
  <c r="Q36" i="1"/>
  <c r="P36" i="1"/>
  <c r="M36" i="1"/>
  <c r="J36" i="1"/>
  <c r="BB35" i="1"/>
  <c r="BA35" i="1"/>
  <c r="AZ35" i="1"/>
  <c r="AW35" i="1"/>
  <c r="AT35" i="1"/>
  <c r="AP35" i="1"/>
  <c r="R35" i="1"/>
  <c r="AD35" i="1"/>
  <c r="AO35" i="1"/>
  <c r="AN35" i="1"/>
  <c r="AK35" i="1"/>
  <c r="AH35" i="1"/>
  <c r="AC35" i="1"/>
  <c r="AB35" i="1"/>
  <c r="Y35" i="1"/>
  <c r="V35" i="1"/>
  <c r="Q35" i="1"/>
  <c r="P35" i="1"/>
  <c r="M35" i="1"/>
  <c r="J35" i="1"/>
  <c r="BB34" i="1"/>
  <c r="BA34" i="1"/>
  <c r="AZ34" i="1"/>
  <c r="AW34" i="1"/>
  <c r="AT34" i="1"/>
  <c r="AP34" i="1"/>
  <c r="AO34" i="1"/>
  <c r="AN34" i="1"/>
  <c r="AK34" i="1"/>
  <c r="AH34" i="1"/>
  <c r="AD34" i="1"/>
  <c r="AC34" i="1"/>
  <c r="AB34" i="1"/>
  <c r="Y34" i="1"/>
  <c r="V34" i="1"/>
  <c r="R34" i="1"/>
  <c r="Q34" i="1"/>
  <c r="P34" i="1"/>
  <c r="M34" i="1"/>
  <c r="J34" i="1"/>
  <c r="BB33" i="1"/>
  <c r="R33" i="1"/>
  <c r="AD33" i="1"/>
  <c r="AP33" i="1"/>
  <c r="BA33" i="1"/>
  <c r="AZ33" i="1"/>
  <c r="AW33" i="1"/>
  <c r="AT33" i="1"/>
  <c r="AO33" i="1"/>
  <c r="AN33" i="1"/>
  <c r="AK33" i="1"/>
  <c r="AH33" i="1"/>
  <c r="AC33" i="1"/>
  <c r="AB33" i="1"/>
  <c r="Y33" i="1"/>
  <c r="V33" i="1"/>
  <c r="Q33" i="1"/>
  <c r="P33" i="1"/>
  <c r="M33" i="1"/>
  <c r="J33" i="1"/>
  <c r="BB32" i="1"/>
  <c r="BA32" i="1"/>
  <c r="AZ32" i="1"/>
  <c r="AW32" i="1"/>
  <c r="AT32" i="1"/>
  <c r="AP32" i="1"/>
  <c r="AO32" i="1"/>
  <c r="AN32" i="1"/>
  <c r="AK32" i="1"/>
  <c r="AH32" i="1"/>
  <c r="AD32" i="1"/>
  <c r="AC32" i="1"/>
  <c r="AB32" i="1"/>
  <c r="Y32" i="1"/>
  <c r="V32" i="1"/>
  <c r="P32" i="1"/>
  <c r="M32" i="1"/>
  <c r="J32" i="1"/>
  <c r="Q33" i="29"/>
  <c r="P33" i="29"/>
  <c r="O33" i="29"/>
  <c r="N33" i="29"/>
  <c r="M33" i="29"/>
  <c r="L33" i="29"/>
  <c r="K33" i="29"/>
  <c r="J33" i="29"/>
  <c r="I33" i="29"/>
  <c r="H33" i="29"/>
  <c r="G33" i="29"/>
  <c r="F33" i="29"/>
  <c r="Q32" i="29"/>
  <c r="P32" i="29"/>
  <c r="O32" i="29"/>
  <c r="N32" i="29"/>
  <c r="M32" i="29"/>
  <c r="L32" i="29"/>
  <c r="K32" i="29"/>
  <c r="J32" i="29"/>
  <c r="I32" i="29"/>
  <c r="H32" i="29"/>
  <c r="G32" i="29"/>
  <c r="F32" i="29"/>
  <c r="Q32" i="22"/>
  <c r="P32" i="22"/>
  <c r="O32" i="22"/>
  <c r="N32" i="22"/>
  <c r="M32" i="22"/>
  <c r="L32" i="22"/>
  <c r="K32" i="22"/>
  <c r="J32" i="22"/>
  <c r="I32" i="22"/>
  <c r="H32" i="22"/>
  <c r="G32" i="22"/>
  <c r="F32" i="22"/>
  <c r="Q31" i="22"/>
  <c r="P31" i="22"/>
  <c r="O31" i="22"/>
  <c r="N31" i="22"/>
  <c r="M31" i="22"/>
  <c r="L31" i="22"/>
  <c r="K31" i="22"/>
  <c r="J31" i="22"/>
  <c r="I31" i="22"/>
  <c r="H31" i="22"/>
  <c r="G31" i="22"/>
  <c r="F31" i="22"/>
  <c r="Q32" i="21"/>
  <c r="P32" i="21"/>
  <c r="O32" i="21"/>
  <c r="N32" i="21"/>
  <c r="M32" i="21"/>
  <c r="L32" i="21"/>
  <c r="K32" i="21"/>
  <c r="J32" i="21"/>
  <c r="I32" i="21"/>
  <c r="H32" i="21"/>
  <c r="G32" i="21"/>
  <c r="F32" i="21"/>
  <c r="Q31" i="21"/>
  <c r="P31" i="21"/>
  <c r="O31" i="21"/>
  <c r="N31" i="21"/>
  <c r="M31" i="21"/>
  <c r="L31" i="21"/>
  <c r="K31" i="21"/>
  <c r="J31" i="21"/>
  <c r="I31" i="21"/>
  <c r="H31" i="21"/>
  <c r="G31" i="21"/>
  <c r="F31" i="21"/>
  <c r="Q32" i="16"/>
  <c r="P32" i="16"/>
  <c r="O32" i="16"/>
  <c r="N32" i="16"/>
  <c r="M32" i="16"/>
  <c r="L32" i="16"/>
  <c r="K32" i="16"/>
  <c r="J32" i="16"/>
  <c r="I32" i="16"/>
  <c r="H32" i="16"/>
  <c r="F32" i="16"/>
  <c r="G32" i="16"/>
  <c r="G31" i="16"/>
  <c r="Q31" i="16"/>
  <c r="P31" i="16"/>
  <c r="O31" i="16"/>
  <c r="N31" i="16"/>
  <c r="M31" i="16"/>
  <c r="L31" i="16"/>
  <c r="K31" i="16"/>
  <c r="J31" i="16"/>
  <c r="I31" i="16"/>
  <c r="H31" i="16"/>
  <c r="F31" i="16"/>
  <c r="AL53" i="16"/>
  <c r="Q32" i="12"/>
  <c r="P32" i="12"/>
  <c r="O32" i="12"/>
  <c r="N32" i="12"/>
  <c r="M32" i="12"/>
  <c r="L32" i="12"/>
  <c r="K32" i="12"/>
  <c r="J32" i="12"/>
  <c r="I32" i="12"/>
  <c r="H32" i="12"/>
  <c r="G32" i="12"/>
  <c r="F32" i="12"/>
  <c r="Q31" i="12"/>
  <c r="P31" i="12"/>
  <c r="O31" i="12"/>
  <c r="N31" i="12"/>
  <c r="M31" i="12"/>
  <c r="L31" i="12"/>
  <c r="K31" i="12"/>
  <c r="J31" i="12"/>
  <c r="I31" i="12"/>
  <c r="H31" i="12"/>
  <c r="G31" i="12"/>
  <c r="F31" i="12"/>
  <c r="Q32" i="9"/>
  <c r="P32" i="9"/>
  <c r="O32" i="9"/>
  <c r="N32" i="9"/>
  <c r="M32" i="9"/>
  <c r="L32" i="9"/>
  <c r="K32" i="9"/>
  <c r="J32" i="9"/>
  <c r="I32" i="9"/>
  <c r="H32" i="9"/>
  <c r="G32" i="9"/>
  <c r="F32" i="9"/>
  <c r="Q31" i="9"/>
  <c r="P31" i="9"/>
  <c r="O31" i="9"/>
  <c r="N31" i="9"/>
  <c r="M31" i="9"/>
  <c r="L31" i="9"/>
  <c r="K31" i="9"/>
  <c r="J31" i="9"/>
  <c r="I31" i="9"/>
  <c r="H31" i="9"/>
  <c r="G31" i="9"/>
  <c r="F31" i="9"/>
  <c r="AL53" i="12"/>
  <c r="R35" i="12"/>
  <c r="J52" i="1"/>
  <c r="M52" i="1"/>
  <c r="P52" i="1"/>
  <c r="Q52" i="1"/>
  <c r="R52" i="1"/>
  <c r="V52" i="1"/>
  <c r="Y52" i="1"/>
  <c r="AB52" i="1"/>
  <c r="AC52" i="1"/>
  <c r="AD52" i="1"/>
  <c r="AH52" i="1"/>
  <c r="AK52" i="1"/>
  <c r="AN52" i="1"/>
  <c r="AO52" i="1"/>
  <c r="AP52" i="1"/>
  <c r="AT52" i="1"/>
  <c r="AW52" i="1"/>
  <c r="AZ52" i="1"/>
  <c r="BA52" i="1"/>
  <c r="BB52" i="1"/>
  <c r="J50" i="1"/>
  <c r="M50" i="1"/>
  <c r="P50" i="1"/>
  <c r="Q50" i="1"/>
  <c r="R50" i="1"/>
  <c r="V50" i="1"/>
  <c r="Y50" i="1"/>
  <c r="AB50" i="1"/>
  <c r="AC50" i="1"/>
  <c r="AD50" i="1"/>
  <c r="AH50" i="1"/>
  <c r="AK50" i="1"/>
  <c r="AN50" i="1"/>
  <c r="AO50" i="1"/>
  <c r="AP50" i="1"/>
  <c r="AT50" i="1"/>
  <c r="AW50" i="1"/>
  <c r="AZ50" i="1"/>
  <c r="BA50" i="1"/>
  <c r="BB50" i="1"/>
  <c r="BB41" i="1"/>
  <c r="BA41" i="1"/>
  <c r="AZ41" i="1"/>
  <c r="AW41" i="1"/>
  <c r="AT41" i="1"/>
  <c r="AP41" i="1"/>
  <c r="AO41" i="1"/>
  <c r="AN41" i="1"/>
  <c r="AK41" i="1"/>
  <c r="AH41" i="1"/>
  <c r="AD41" i="1"/>
  <c r="AC41" i="1"/>
  <c r="AB41" i="1"/>
  <c r="Y41" i="1"/>
  <c r="V41" i="1"/>
  <c r="R41" i="1"/>
  <c r="Q41" i="1"/>
  <c r="P41" i="1"/>
  <c r="M41" i="1"/>
  <c r="J41" i="1"/>
  <c r="BB40" i="1"/>
  <c r="BA40" i="1"/>
  <c r="AZ40" i="1"/>
  <c r="AW40" i="1"/>
  <c r="AT40" i="1"/>
  <c r="AP40" i="1"/>
  <c r="AO40" i="1"/>
  <c r="AN40" i="1"/>
  <c r="AK40" i="1"/>
  <c r="AH40" i="1"/>
  <c r="AD40" i="1"/>
  <c r="AC40" i="1"/>
  <c r="AB40" i="1"/>
  <c r="Y40" i="1"/>
  <c r="V40" i="1"/>
  <c r="R40" i="1"/>
  <c r="Q40" i="1"/>
  <c r="P40" i="1"/>
  <c r="M40" i="1"/>
  <c r="J40" i="1"/>
  <c r="BB39" i="1"/>
  <c r="R39" i="1"/>
  <c r="AD39" i="1"/>
  <c r="AP39" i="1"/>
  <c r="BA39" i="1"/>
  <c r="AZ39" i="1"/>
  <c r="AW39" i="1"/>
  <c r="AT39" i="1"/>
  <c r="AO39" i="1"/>
  <c r="AN39" i="1"/>
  <c r="AK39" i="1"/>
  <c r="AH39" i="1"/>
  <c r="AC39" i="1"/>
  <c r="AB39" i="1"/>
  <c r="Y39" i="1"/>
  <c r="V39" i="1"/>
  <c r="Q39" i="1"/>
  <c r="P39" i="1"/>
  <c r="M39" i="1"/>
  <c r="J39" i="1"/>
  <c r="R32" i="1"/>
  <c r="Q32" i="1"/>
  <c r="BB25" i="1"/>
  <c r="BA25" i="1"/>
  <c r="AZ25" i="1"/>
  <c r="AW25" i="1"/>
  <c r="AT25" i="1"/>
  <c r="AP25" i="1"/>
  <c r="AO25" i="1"/>
  <c r="AN25" i="1"/>
  <c r="AK25" i="1"/>
  <c r="AH25" i="1"/>
  <c r="AD25" i="1"/>
  <c r="AC25" i="1"/>
  <c r="AB25" i="1"/>
  <c r="Y25" i="1"/>
  <c r="V25" i="1"/>
  <c r="R25" i="1"/>
  <c r="Q25" i="1"/>
  <c r="P25" i="1"/>
  <c r="M25" i="1"/>
  <c r="J25" i="1"/>
  <c r="BB24" i="1"/>
  <c r="BA24" i="1"/>
  <c r="AZ24" i="1"/>
  <c r="AW24" i="1"/>
  <c r="AT24" i="1"/>
  <c r="AP24" i="1"/>
  <c r="R24" i="1"/>
  <c r="AD24" i="1"/>
  <c r="AO24" i="1"/>
  <c r="AN24" i="1"/>
  <c r="AK24" i="1"/>
  <c r="AH24" i="1"/>
  <c r="AC24" i="1"/>
  <c r="AB24" i="1"/>
  <c r="Y24" i="1"/>
  <c r="V24" i="1"/>
  <c r="Q24" i="1"/>
  <c r="P24" i="1"/>
  <c r="M24" i="1"/>
  <c r="J24" i="1"/>
  <c r="J21" i="1"/>
  <c r="M21" i="1"/>
  <c r="P21" i="1"/>
  <c r="Q21" i="1"/>
  <c r="AC21" i="1"/>
  <c r="AO21" i="1"/>
  <c r="BA21" i="1"/>
  <c r="R21" i="1"/>
  <c r="AD21" i="1"/>
  <c r="AP21" i="1"/>
  <c r="BB21" i="1"/>
  <c r="V21" i="1"/>
  <c r="Y21" i="1"/>
  <c r="AB21" i="1"/>
  <c r="AH21" i="1"/>
  <c r="AK21" i="1"/>
  <c r="AN21" i="1"/>
  <c r="AT21" i="1"/>
  <c r="AW21" i="1"/>
  <c r="AZ21" i="1"/>
  <c r="J19" i="1"/>
  <c r="M19" i="1"/>
  <c r="P19" i="1"/>
  <c r="Q19" i="1"/>
  <c r="R19" i="1"/>
  <c r="V19" i="1"/>
  <c r="Y19" i="1"/>
  <c r="AB19" i="1"/>
  <c r="AC19" i="1"/>
  <c r="AD19" i="1"/>
  <c r="AH19" i="1"/>
  <c r="AK19" i="1"/>
  <c r="AN19" i="1"/>
  <c r="AO19" i="1"/>
  <c r="BA19" i="1"/>
  <c r="AP19" i="1"/>
  <c r="AT19" i="1"/>
  <c r="AW19" i="1"/>
  <c r="AZ19" i="1"/>
  <c r="BB19" i="1"/>
  <c r="J15" i="1"/>
  <c r="M15" i="1"/>
  <c r="P15" i="1"/>
  <c r="Q15" i="1"/>
  <c r="R15" i="1"/>
  <c r="V15" i="1"/>
  <c r="Y15" i="1"/>
  <c r="AB15" i="1"/>
  <c r="AC15" i="1"/>
  <c r="AD15" i="1"/>
  <c r="AH15" i="1"/>
  <c r="AK15" i="1"/>
  <c r="AN15" i="1"/>
  <c r="AO15" i="1"/>
  <c r="AP15" i="1"/>
  <c r="AT15" i="1"/>
  <c r="AW15" i="1"/>
  <c r="AZ15" i="1"/>
  <c r="BA15" i="1"/>
  <c r="BB15" i="1"/>
  <c r="J12" i="1"/>
  <c r="Q32" i="107"/>
  <c r="P32" i="107"/>
  <c r="O32" i="107"/>
  <c r="N32" i="107"/>
  <c r="M32" i="107"/>
  <c r="L32" i="107"/>
  <c r="K32" i="107"/>
  <c r="J32" i="107"/>
  <c r="I32" i="107"/>
  <c r="H32" i="107"/>
  <c r="G32" i="107"/>
  <c r="F32" i="107"/>
  <c r="Q31" i="107"/>
  <c r="P31" i="107"/>
  <c r="O31" i="107"/>
  <c r="N31" i="107"/>
  <c r="M31" i="107"/>
  <c r="L31" i="107"/>
  <c r="K31" i="107"/>
  <c r="J31" i="107"/>
  <c r="I31" i="107"/>
  <c r="G31" i="107"/>
  <c r="F31" i="107"/>
  <c r="Q31" i="101"/>
  <c r="Q33" i="101" s="1"/>
  <c r="P31" i="101"/>
  <c r="P33" i="101" s="1"/>
  <c r="O31" i="101"/>
  <c r="O33" i="101" s="1"/>
  <c r="N31" i="101"/>
  <c r="N33" i="101" s="1"/>
  <c r="M31" i="101"/>
  <c r="M33" i="101" s="1"/>
  <c r="L31" i="101"/>
  <c r="L33" i="101" s="1"/>
  <c r="K31" i="101"/>
  <c r="K33" i="101" s="1"/>
  <c r="J31" i="101"/>
  <c r="J33" i="101" s="1"/>
  <c r="I31" i="101"/>
  <c r="I33" i="101" s="1"/>
  <c r="H31" i="101"/>
  <c r="H33" i="101" s="1"/>
  <c r="G31" i="101"/>
  <c r="F31" i="101"/>
  <c r="F33" i="101" s="1"/>
  <c r="Q32" i="95"/>
  <c r="P32" i="95"/>
  <c r="O32" i="95"/>
  <c r="N32" i="95"/>
  <c r="M32" i="95"/>
  <c r="L32" i="95"/>
  <c r="K32" i="95"/>
  <c r="J32" i="95"/>
  <c r="I32" i="95"/>
  <c r="H32" i="95"/>
  <c r="H31" i="95"/>
  <c r="G32" i="95"/>
  <c r="F32" i="95"/>
  <c r="Q32" i="59"/>
  <c r="P32" i="59"/>
  <c r="O32" i="59"/>
  <c r="N32" i="59"/>
  <c r="M32" i="59"/>
  <c r="L32" i="59"/>
  <c r="K32" i="59"/>
  <c r="J32" i="59"/>
  <c r="I32" i="59"/>
  <c r="H32" i="59"/>
  <c r="G32" i="59"/>
  <c r="F32" i="59"/>
  <c r="Q31" i="59"/>
  <c r="P31" i="59"/>
  <c r="O31" i="59"/>
  <c r="N31" i="59"/>
  <c r="M31" i="59"/>
  <c r="L31" i="59"/>
  <c r="K31" i="59"/>
  <c r="J31" i="59"/>
  <c r="I31" i="59"/>
  <c r="H31" i="59"/>
  <c r="G31" i="59"/>
  <c r="F31" i="59"/>
  <c r="Q32" i="58"/>
  <c r="P32" i="58"/>
  <c r="O32" i="58"/>
  <c r="N32" i="58"/>
  <c r="M32" i="58"/>
  <c r="L32" i="58"/>
  <c r="K32" i="58"/>
  <c r="J32" i="58"/>
  <c r="I32" i="58"/>
  <c r="H32" i="58"/>
  <c r="G32" i="58"/>
  <c r="F32" i="58"/>
  <c r="Q31" i="58"/>
  <c r="P31" i="58"/>
  <c r="O31" i="58"/>
  <c r="N31" i="58"/>
  <c r="M31" i="58"/>
  <c r="L31" i="58"/>
  <c r="K31" i="58"/>
  <c r="J31" i="58"/>
  <c r="I31" i="58"/>
  <c r="H31" i="58"/>
  <c r="G31" i="58"/>
  <c r="F31" i="58"/>
  <c r="Q32" i="57"/>
  <c r="P32" i="57"/>
  <c r="O32" i="57"/>
  <c r="F32" i="57"/>
  <c r="G32" i="57"/>
  <c r="H32" i="57"/>
  <c r="I32" i="57"/>
  <c r="J32" i="57"/>
  <c r="K32" i="57"/>
  <c r="K31" i="57"/>
  <c r="L32" i="57"/>
  <c r="M32" i="57"/>
  <c r="N32" i="57"/>
  <c r="Q31" i="57"/>
  <c r="P31" i="57"/>
  <c r="O31" i="57"/>
  <c r="N31" i="57"/>
  <c r="M31" i="57"/>
  <c r="L31" i="57"/>
  <c r="J31" i="57"/>
  <c r="I31" i="57"/>
  <c r="H31" i="57"/>
  <c r="G31" i="57"/>
  <c r="F31" i="57"/>
  <c r="Q32" i="56"/>
  <c r="P32" i="56"/>
  <c r="O32" i="56"/>
  <c r="F32" i="56"/>
  <c r="F31" i="56"/>
  <c r="G32" i="56"/>
  <c r="H32" i="56"/>
  <c r="I32" i="56"/>
  <c r="J32" i="56"/>
  <c r="K32" i="56"/>
  <c r="L32" i="56"/>
  <c r="M32" i="56"/>
  <c r="N32" i="56"/>
  <c r="Q31" i="56"/>
  <c r="P31" i="56"/>
  <c r="O31" i="56"/>
  <c r="N31" i="56"/>
  <c r="M31" i="56"/>
  <c r="L31" i="56"/>
  <c r="K31" i="56"/>
  <c r="J31" i="56"/>
  <c r="I31" i="56"/>
  <c r="H31" i="56"/>
  <c r="G31" i="56"/>
  <c r="Q32" i="55"/>
  <c r="P32" i="55"/>
  <c r="O32" i="55"/>
  <c r="F32" i="55"/>
  <c r="G32" i="55"/>
  <c r="H32" i="55"/>
  <c r="I32" i="55"/>
  <c r="J32" i="55"/>
  <c r="K32" i="55"/>
  <c r="K31" i="55"/>
  <c r="L32" i="55"/>
  <c r="M32" i="55"/>
  <c r="N32" i="55"/>
  <c r="Q31" i="55"/>
  <c r="P31" i="55"/>
  <c r="O31" i="55"/>
  <c r="N31" i="55"/>
  <c r="M31" i="55"/>
  <c r="L31" i="55"/>
  <c r="J31" i="55"/>
  <c r="I31" i="55"/>
  <c r="H31" i="55"/>
  <c r="G31" i="55"/>
  <c r="F31" i="55"/>
  <c r="R35" i="58"/>
  <c r="R34" i="58"/>
  <c r="BB66" i="1"/>
  <c r="BA66" i="1"/>
  <c r="AZ66" i="1"/>
  <c r="AW66" i="1"/>
  <c r="AT66" i="1"/>
  <c r="AP66" i="1"/>
  <c r="AO66" i="1"/>
  <c r="AN66" i="1"/>
  <c r="AK66" i="1"/>
  <c r="AH66" i="1"/>
  <c r="AD66" i="1"/>
  <c r="AC66" i="1"/>
  <c r="AB66" i="1"/>
  <c r="Y66" i="1"/>
  <c r="V66" i="1"/>
  <c r="R66" i="1"/>
  <c r="Q66" i="1"/>
  <c r="P66" i="1"/>
  <c r="M66" i="1"/>
  <c r="J66" i="1"/>
  <c r="Q65" i="1"/>
  <c r="S65" i="1" s="1"/>
  <c r="J64" i="1"/>
  <c r="M64" i="1"/>
  <c r="P64" i="1"/>
  <c r="Q64" i="1"/>
  <c r="R64" i="1"/>
  <c r="V64" i="1"/>
  <c r="Y64" i="1"/>
  <c r="AB64" i="1"/>
  <c r="AC64" i="1"/>
  <c r="AD64" i="1"/>
  <c r="AH64" i="1"/>
  <c r="AK64" i="1"/>
  <c r="AN64" i="1"/>
  <c r="AO64" i="1"/>
  <c r="AP64" i="1"/>
  <c r="AT64" i="1"/>
  <c r="AW64" i="1"/>
  <c r="AZ64" i="1"/>
  <c r="BA64" i="1"/>
  <c r="BB64" i="1"/>
  <c r="J63" i="1"/>
  <c r="M63" i="1"/>
  <c r="P63" i="1"/>
  <c r="Q63" i="1"/>
  <c r="R63" i="1"/>
  <c r="AD63" i="1"/>
  <c r="AP63" i="1"/>
  <c r="BB63" i="1"/>
  <c r="V63" i="1"/>
  <c r="Y63" i="1"/>
  <c r="AB63" i="1"/>
  <c r="AC63" i="1"/>
  <c r="AH63" i="1"/>
  <c r="AK63" i="1"/>
  <c r="AN63" i="1"/>
  <c r="AO63" i="1"/>
  <c r="AT63" i="1"/>
  <c r="AW63" i="1"/>
  <c r="AZ63" i="1"/>
  <c r="BA63" i="1"/>
  <c r="J62" i="1"/>
  <c r="M62" i="1"/>
  <c r="P62" i="1"/>
  <c r="Q62" i="1"/>
  <c r="R62" i="1"/>
  <c r="V62" i="1"/>
  <c r="Y62" i="1"/>
  <c r="AB62" i="1"/>
  <c r="AC62" i="1"/>
  <c r="AD62" i="1"/>
  <c r="AP62" i="1"/>
  <c r="BB62" i="1"/>
  <c r="AH62" i="1"/>
  <c r="AK62" i="1"/>
  <c r="AN62" i="1"/>
  <c r="AO62" i="1"/>
  <c r="AT62" i="1"/>
  <c r="AW62" i="1"/>
  <c r="AZ62" i="1"/>
  <c r="BA62" i="1"/>
  <c r="J111" i="1"/>
  <c r="M111" i="1"/>
  <c r="R111" i="1"/>
  <c r="V111" i="1"/>
  <c r="Y111" i="1"/>
  <c r="AB111" i="1"/>
  <c r="AC111" i="1"/>
  <c r="AD111" i="1"/>
  <c r="AH111" i="1"/>
  <c r="AK111" i="1"/>
  <c r="AN111" i="1"/>
  <c r="AO111" i="1"/>
  <c r="AP111" i="1"/>
  <c r="AT111" i="1"/>
  <c r="AW111" i="1"/>
  <c r="AZ111" i="1"/>
  <c r="BA111" i="1"/>
  <c r="BB111" i="1"/>
  <c r="J105" i="1"/>
  <c r="M105" i="1"/>
  <c r="P105" i="1"/>
  <c r="Q105" i="1"/>
  <c r="R105" i="1"/>
  <c r="V105" i="1"/>
  <c r="Y105" i="1"/>
  <c r="AB105" i="1"/>
  <c r="AC105" i="1"/>
  <c r="AE105" i="1" s="1"/>
  <c r="AD105" i="1"/>
  <c r="AH105" i="1"/>
  <c r="AK105" i="1"/>
  <c r="AN105" i="1"/>
  <c r="AO105" i="1"/>
  <c r="AQ105" i="1" s="1"/>
  <c r="AP105" i="1"/>
  <c r="BB105" i="1"/>
  <c r="AT105" i="1"/>
  <c r="AW105" i="1"/>
  <c r="AZ105" i="1"/>
  <c r="BA105" i="1"/>
  <c r="BC105" i="1" s="1"/>
  <c r="Q32" i="54"/>
  <c r="P32" i="54"/>
  <c r="O32" i="54"/>
  <c r="N32" i="54"/>
  <c r="M32" i="54"/>
  <c r="L32" i="54"/>
  <c r="K32" i="54"/>
  <c r="J32" i="54"/>
  <c r="I32" i="54"/>
  <c r="H32" i="54"/>
  <c r="G32" i="54"/>
  <c r="F32" i="54"/>
  <c r="Q31" i="54"/>
  <c r="P31" i="54"/>
  <c r="O31" i="54"/>
  <c r="N31" i="54"/>
  <c r="M31" i="54"/>
  <c r="L31" i="54"/>
  <c r="K31" i="54"/>
  <c r="J31" i="54"/>
  <c r="I31" i="54"/>
  <c r="H31" i="54"/>
  <c r="G31" i="54"/>
  <c r="F31" i="54"/>
  <c r="BB61" i="1"/>
  <c r="BA61" i="1"/>
  <c r="AZ61" i="1"/>
  <c r="AW61" i="1"/>
  <c r="AT61" i="1"/>
  <c r="AP61" i="1"/>
  <c r="AO61" i="1"/>
  <c r="Q61" i="1"/>
  <c r="AC61" i="1"/>
  <c r="AN61" i="1"/>
  <c r="AK61" i="1"/>
  <c r="AH61" i="1"/>
  <c r="AD61" i="1"/>
  <c r="AB61" i="1"/>
  <c r="Y61" i="1"/>
  <c r="V61" i="1"/>
  <c r="R61" i="1"/>
  <c r="P61" i="1"/>
  <c r="M61" i="1"/>
  <c r="J61" i="1"/>
  <c r="Q32" i="52"/>
  <c r="P32" i="52"/>
  <c r="O32" i="52"/>
  <c r="N32" i="52"/>
  <c r="M32" i="52"/>
  <c r="L32" i="52"/>
  <c r="K32" i="52"/>
  <c r="J32" i="52"/>
  <c r="J31" i="52"/>
  <c r="I32" i="52"/>
  <c r="H32" i="52"/>
  <c r="G32" i="52"/>
  <c r="F32" i="52"/>
  <c r="R35" i="51"/>
  <c r="G3" i="48"/>
  <c r="G3" i="25"/>
  <c r="Q32" i="11"/>
  <c r="P32" i="11"/>
  <c r="O32" i="11"/>
  <c r="N32" i="11"/>
  <c r="M32" i="11"/>
  <c r="L32" i="11"/>
  <c r="K32" i="11"/>
  <c r="J32" i="11"/>
  <c r="I32" i="11"/>
  <c r="H32" i="11"/>
  <c r="G32" i="11"/>
  <c r="F32" i="11"/>
  <c r="Q31" i="11"/>
  <c r="P31" i="11"/>
  <c r="O31" i="11"/>
  <c r="N31" i="11"/>
  <c r="M31" i="11"/>
  <c r="L31" i="11"/>
  <c r="K31" i="11"/>
  <c r="J31" i="11"/>
  <c r="I31" i="11"/>
  <c r="H31" i="11"/>
  <c r="G31" i="11"/>
  <c r="F31" i="11"/>
  <c r="Q32" i="7"/>
  <c r="P32" i="7"/>
  <c r="O32" i="7"/>
  <c r="N32" i="7"/>
  <c r="M32" i="7"/>
  <c r="L32" i="7"/>
  <c r="K32" i="7"/>
  <c r="J32" i="7"/>
  <c r="I32" i="7"/>
  <c r="H32" i="7"/>
  <c r="G32" i="7"/>
  <c r="F32" i="7"/>
  <c r="Q31" i="7"/>
  <c r="P31" i="7"/>
  <c r="O31" i="7"/>
  <c r="N31" i="7"/>
  <c r="M31" i="7"/>
  <c r="L31" i="7"/>
  <c r="K31" i="7"/>
  <c r="J31" i="7"/>
  <c r="I31" i="7"/>
  <c r="H31" i="7"/>
  <c r="G31" i="7"/>
  <c r="F31" i="7"/>
  <c r="Q32" i="6"/>
  <c r="Q31" i="6"/>
  <c r="P32" i="6"/>
  <c r="P31" i="6"/>
  <c r="O32" i="6"/>
  <c r="O31" i="6"/>
  <c r="N32" i="6"/>
  <c r="N31" i="6"/>
  <c r="M32" i="6"/>
  <c r="M31" i="6"/>
  <c r="L32" i="6"/>
  <c r="L31" i="6"/>
  <c r="K32" i="6"/>
  <c r="K31" i="6"/>
  <c r="J32" i="6"/>
  <c r="J31" i="6"/>
  <c r="I32" i="6"/>
  <c r="I31" i="6"/>
  <c r="H32" i="6"/>
  <c r="H31" i="6"/>
  <c r="G32" i="6"/>
  <c r="G31" i="6"/>
  <c r="F32" i="6"/>
  <c r="F31" i="6"/>
  <c r="Q32" i="94"/>
  <c r="P32" i="94"/>
  <c r="O32" i="94"/>
  <c r="N32" i="94"/>
  <c r="M32" i="94"/>
  <c r="L32" i="94"/>
  <c r="K32" i="94"/>
  <c r="J32" i="94"/>
  <c r="I32" i="94"/>
  <c r="H32" i="94"/>
  <c r="G32" i="94"/>
  <c r="F32" i="94"/>
  <c r="Q31" i="94"/>
  <c r="P31" i="94"/>
  <c r="O31" i="94"/>
  <c r="N31" i="94"/>
  <c r="G31" i="94"/>
  <c r="F31" i="94"/>
  <c r="BB110" i="1"/>
  <c r="BB109" i="1"/>
  <c r="BA109" i="1"/>
  <c r="BA108" i="1"/>
  <c r="BB106" i="1"/>
  <c r="BA106" i="1"/>
  <c r="BB104" i="1"/>
  <c r="R104" i="1"/>
  <c r="AD104" i="1"/>
  <c r="AP104" i="1"/>
  <c r="BA104" i="1"/>
  <c r="BC104" i="1" s="1"/>
  <c r="BB103" i="1"/>
  <c r="BA103" i="1"/>
  <c r="BD103" i="1" s="1"/>
  <c r="BB102" i="1"/>
  <c r="AD102" i="1"/>
  <c r="BA102" i="1"/>
  <c r="BD102" i="1" s="1"/>
  <c r="BF102" i="1" s="1"/>
  <c r="BB98" i="1"/>
  <c r="BA98" i="1"/>
  <c r="BC98" i="1" s="1"/>
  <c r="BB97" i="1"/>
  <c r="BA97" i="1"/>
  <c r="BC97" i="1" s="1"/>
  <c r="Q97" i="1"/>
  <c r="S97" i="1" s="1"/>
  <c r="AC97" i="1"/>
  <c r="AE97" i="1" s="1"/>
  <c r="AO97" i="1"/>
  <c r="AQ97" i="1" s="1"/>
  <c r="BB85" i="1"/>
  <c r="BB84" i="1"/>
  <c r="BA84" i="1"/>
  <c r="Q84" i="1"/>
  <c r="AC84" i="1"/>
  <c r="AO84" i="1"/>
  <c r="BB83" i="1"/>
  <c r="BA83" i="1"/>
  <c r="BB79" i="1"/>
  <c r="BA79" i="1"/>
  <c r="BC79" i="1" s="1"/>
  <c r="BB78" i="1"/>
  <c r="BA78" i="1"/>
  <c r="BB77" i="1"/>
  <c r="BA77" i="1"/>
  <c r="BC77" i="1" s="1"/>
  <c r="BB76" i="1"/>
  <c r="BA76" i="1"/>
  <c r="BC76" i="1" s="1"/>
  <c r="BB74" i="1"/>
  <c r="BA74" i="1"/>
  <c r="BC74" i="1" s="1"/>
  <c r="BB73" i="1"/>
  <c r="BA73" i="1"/>
  <c r="BC73" i="1" s="1"/>
  <c r="BB68" i="1"/>
  <c r="R68" i="1"/>
  <c r="AD68" i="1"/>
  <c r="AP68" i="1"/>
  <c r="BA68" i="1"/>
  <c r="BB67" i="1"/>
  <c r="BB60" i="1"/>
  <c r="BA60" i="1"/>
  <c r="BB59" i="1"/>
  <c r="BA59" i="1"/>
  <c r="BB58" i="1"/>
  <c r="BA58" i="1"/>
  <c r="BB57" i="1"/>
  <c r="BA57" i="1"/>
  <c r="BB56" i="1"/>
  <c r="BA56" i="1"/>
  <c r="BB55" i="1"/>
  <c r="BA55" i="1"/>
  <c r="BB54" i="1"/>
  <c r="BA54" i="1"/>
  <c r="BB53" i="1"/>
  <c r="BA53" i="1"/>
  <c r="BB51" i="1"/>
  <c r="BA51" i="1"/>
  <c r="BB49" i="1"/>
  <c r="BA49" i="1"/>
  <c r="BB44" i="1"/>
  <c r="BA44" i="1"/>
  <c r="BB43" i="1"/>
  <c r="BA43" i="1"/>
  <c r="BB42" i="1"/>
  <c r="BA42" i="1"/>
  <c r="BB31" i="1"/>
  <c r="BA31" i="1"/>
  <c r="BB30" i="1"/>
  <c r="BA30" i="1"/>
  <c r="BB29" i="1"/>
  <c r="BA29" i="1"/>
  <c r="BB28" i="1"/>
  <c r="BA28" i="1"/>
  <c r="Q28" i="1"/>
  <c r="AC28" i="1"/>
  <c r="AO28" i="1"/>
  <c r="BB27" i="1"/>
  <c r="BA27" i="1"/>
  <c r="BB26" i="1"/>
  <c r="BA26" i="1"/>
  <c r="BB23" i="1"/>
  <c r="BA23" i="1"/>
  <c r="BB22" i="1"/>
  <c r="BA22" i="1"/>
  <c r="BB20" i="1"/>
  <c r="BA20" i="1"/>
  <c r="BB18" i="1"/>
  <c r="BA18" i="1"/>
  <c r="Q18" i="1"/>
  <c r="AC18" i="1"/>
  <c r="AO18" i="1"/>
  <c r="BB17" i="1"/>
  <c r="BA17" i="1"/>
  <c r="BB14" i="1"/>
  <c r="BA14" i="1"/>
  <c r="BB8" i="1"/>
  <c r="BA8" i="1"/>
  <c r="AP110" i="1"/>
  <c r="R110" i="1"/>
  <c r="AD110" i="1"/>
  <c r="AP109" i="1"/>
  <c r="AO109" i="1"/>
  <c r="AQ109" i="1" s="1"/>
  <c r="AO108" i="1"/>
  <c r="AP106" i="1"/>
  <c r="AO106" i="1"/>
  <c r="AO104" i="1"/>
  <c r="AQ104" i="1" s="1"/>
  <c r="AP103" i="1"/>
  <c r="AO103" i="1"/>
  <c r="AP102" i="1"/>
  <c r="AO102" i="1"/>
  <c r="AQ102" i="1" s="1"/>
  <c r="AP98" i="1"/>
  <c r="AO98" i="1"/>
  <c r="AQ98" i="1" s="1"/>
  <c r="AP97" i="1"/>
  <c r="AP85" i="1"/>
  <c r="AQ85" i="1" s="1"/>
  <c r="AP84" i="1"/>
  <c r="AP83" i="1"/>
  <c r="AO83" i="1"/>
  <c r="Q83" i="1"/>
  <c r="AC83" i="1"/>
  <c r="AP79" i="1"/>
  <c r="AO79" i="1"/>
  <c r="AQ79" i="1" s="1"/>
  <c r="AP78" i="1"/>
  <c r="AO78" i="1"/>
  <c r="AP77" i="1"/>
  <c r="AO77" i="1"/>
  <c r="AQ77" i="1" s="1"/>
  <c r="AP76" i="1"/>
  <c r="AO76" i="1"/>
  <c r="AQ76" i="1" s="1"/>
  <c r="AP74" i="1"/>
  <c r="AO74" i="1"/>
  <c r="AQ74" i="1" s="1"/>
  <c r="AP73" i="1"/>
  <c r="AO73" i="1"/>
  <c r="AQ73" i="1" s="1"/>
  <c r="AO68" i="1"/>
  <c r="AQ68" i="1" s="1"/>
  <c r="AP67" i="1"/>
  <c r="AP60" i="1"/>
  <c r="AO60" i="1"/>
  <c r="AP59" i="1"/>
  <c r="AO59" i="1"/>
  <c r="AP58" i="1"/>
  <c r="AO58" i="1"/>
  <c r="AP57" i="1"/>
  <c r="AO57" i="1"/>
  <c r="AP56" i="1"/>
  <c r="AO56" i="1"/>
  <c r="R56" i="1"/>
  <c r="AD56" i="1"/>
  <c r="AP55" i="1"/>
  <c r="AO55" i="1"/>
  <c r="AP54" i="1"/>
  <c r="AO54" i="1"/>
  <c r="AP53" i="1"/>
  <c r="AO53" i="1"/>
  <c r="AP51" i="1"/>
  <c r="AO51" i="1"/>
  <c r="AP49" i="1"/>
  <c r="AO49" i="1"/>
  <c r="AP44" i="1"/>
  <c r="R44" i="1"/>
  <c r="AD44" i="1"/>
  <c r="AO44" i="1"/>
  <c r="AP43" i="1"/>
  <c r="AO43" i="1"/>
  <c r="AP42" i="1"/>
  <c r="AO42" i="1"/>
  <c r="AP31" i="1"/>
  <c r="AO31" i="1"/>
  <c r="AP30" i="1"/>
  <c r="AO30" i="1"/>
  <c r="AP29" i="1"/>
  <c r="AO29" i="1"/>
  <c r="AP28" i="1"/>
  <c r="AP27" i="1"/>
  <c r="AO27" i="1"/>
  <c r="AP26" i="1"/>
  <c r="AO26" i="1"/>
  <c r="Q26" i="1"/>
  <c r="AC26" i="1"/>
  <c r="R26" i="1"/>
  <c r="AD26" i="1"/>
  <c r="AP23" i="1"/>
  <c r="AO23" i="1"/>
  <c r="AP22" i="1"/>
  <c r="AO22" i="1"/>
  <c r="AP20" i="1"/>
  <c r="AO20" i="1"/>
  <c r="AP18" i="1"/>
  <c r="AP17" i="1"/>
  <c r="AO17" i="1"/>
  <c r="AP14" i="1"/>
  <c r="AO14" i="1"/>
  <c r="AP8" i="1"/>
  <c r="AO8" i="1"/>
  <c r="AD109" i="1"/>
  <c r="AC109" i="1"/>
  <c r="AE109" i="1" s="1"/>
  <c r="AC108" i="1"/>
  <c r="AD106" i="1"/>
  <c r="AC106" i="1"/>
  <c r="AC104" i="1"/>
  <c r="AE104" i="1" s="1"/>
  <c r="Q104" i="1"/>
  <c r="S104" i="1" s="1"/>
  <c r="AD103" i="1"/>
  <c r="AC102" i="1"/>
  <c r="AE102" i="1" s="1"/>
  <c r="AD98" i="1"/>
  <c r="AC98" i="1"/>
  <c r="AE98" i="1" s="1"/>
  <c r="AD97" i="1"/>
  <c r="AD85" i="1"/>
  <c r="AD84" i="1"/>
  <c r="AD83" i="1"/>
  <c r="AD79" i="1"/>
  <c r="AC79" i="1"/>
  <c r="AD78" i="1"/>
  <c r="AC78" i="1"/>
  <c r="AD77" i="1"/>
  <c r="AC77" i="1"/>
  <c r="AE77" i="1" s="1"/>
  <c r="AD76" i="1"/>
  <c r="R76" i="1"/>
  <c r="AC76" i="1"/>
  <c r="AE76" i="1" s="1"/>
  <c r="AD74" i="1"/>
  <c r="AC74" i="1"/>
  <c r="AE74" i="1" s="1"/>
  <c r="AD73" i="1"/>
  <c r="AC73" i="1"/>
  <c r="AE73" i="1" s="1"/>
  <c r="AC68" i="1"/>
  <c r="AE68" i="1" s="1"/>
  <c r="AD67" i="1"/>
  <c r="AD60" i="1"/>
  <c r="AC60" i="1"/>
  <c r="AD59" i="1"/>
  <c r="R59" i="1"/>
  <c r="AC59" i="1"/>
  <c r="AD58" i="1"/>
  <c r="AC58" i="1"/>
  <c r="AD57" i="1"/>
  <c r="AC57" i="1"/>
  <c r="AC56" i="1"/>
  <c r="AD55" i="1"/>
  <c r="R55" i="1"/>
  <c r="AC55" i="1"/>
  <c r="AD54" i="1"/>
  <c r="AC54" i="1"/>
  <c r="AD53" i="1"/>
  <c r="AC53" i="1"/>
  <c r="AD51" i="1"/>
  <c r="AC51" i="1"/>
  <c r="AD49" i="1"/>
  <c r="AC49" i="1"/>
  <c r="AC44" i="1"/>
  <c r="AD43" i="1"/>
  <c r="AC43" i="1"/>
  <c r="AD42" i="1"/>
  <c r="R42" i="1"/>
  <c r="AC42" i="1"/>
  <c r="AD31" i="1"/>
  <c r="AC31" i="1"/>
  <c r="AD30" i="1"/>
  <c r="AC30" i="1"/>
  <c r="AD29" i="1"/>
  <c r="AC29" i="1"/>
  <c r="AD28" i="1"/>
  <c r="AD27" i="1"/>
  <c r="AC27" i="1"/>
  <c r="Q27" i="1"/>
  <c r="AD23" i="1"/>
  <c r="AC23" i="1"/>
  <c r="AD22" i="1"/>
  <c r="R22" i="1"/>
  <c r="AC22" i="1"/>
  <c r="AD20" i="1"/>
  <c r="AC20" i="1"/>
  <c r="AD18" i="1"/>
  <c r="AD17" i="1"/>
  <c r="AC17" i="1"/>
  <c r="AD14" i="1"/>
  <c r="AC14" i="1"/>
  <c r="Q14" i="1"/>
  <c r="AD8" i="1"/>
  <c r="AC8" i="1"/>
  <c r="Q109" i="1"/>
  <c r="S109" i="1" s="1"/>
  <c r="R103" i="1"/>
  <c r="Q102" i="1"/>
  <c r="S102" i="1" s="1"/>
  <c r="Q10" i="1"/>
  <c r="R14" i="1"/>
  <c r="Q17" i="1"/>
  <c r="R17" i="1"/>
  <c r="R18" i="1"/>
  <c r="Q20" i="1"/>
  <c r="R20" i="1"/>
  <c r="Q22" i="1"/>
  <c r="Q23" i="1"/>
  <c r="R23" i="1"/>
  <c r="R27" i="1"/>
  <c r="R28" i="1"/>
  <c r="Q29" i="1"/>
  <c r="R29" i="1"/>
  <c r="Q30" i="1"/>
  <c r="R30" i="1"/>
  <c r="Q31" i="1"/>
  <c r="R31" i="1"/>
  <c r="Q42" i="1"/>
  <c r="Q43" i="1"/>
  <c r="R43" i="1"/>
  <c r="Q44" i="1"/>
  <c r="Q49" i="1"/>
  <c r="R49" i="1"/>
  <c r="Q51" i="1"/>
  <c r="R51" i="1"/>
  <c r="Q53" i="1"/>
  <c r="R53" i="1"/>
  <c r="Q54" i="1"/>
  <c r="R54" i="1"/>
  <c r="Q55" i="1"/>
  <c r="Q56" i="1"/>
  <c r="Q57" i="1"/>
  <c r="R57" i="1"/>
  <c r="Q58" i="1"/>
  <c r="R58" i="1"/>
  <c r="Q59" i="1"/>
  <c r="Q60" i="1"/>
  <c r="R60" i="1"/>
  <c r="R67" i="1"/>
  <c r="Q68" i="1"/>
  <c r="S68" i="1" s="1"/>
  <c r="Q73" i="1"/>
  <c r="R73" i="1"/>
  <c r="Q74" i="1"/>
  <c r="S74" i="1" s="1"/>
  <c r="R74" i="1"/>
  <c r="Q76" i="1"/>
  <c r="S76" i="1" s="1"/>
  <c r="Q77" i="1"/>
  <c r="R77" i="1"/>
  <c r="Q78" i="1"/>
  <c r="R78" i="1"/>
  <c r="Q79" i="1"/>
  <c r="S79" i="1" s="1"/>
  <c r="R79" i="1"/>
  <c r="R83" i="1"/>
  <c r="R84" i="1"/>
  <c r="R85" i="1"/>
  <c r="R97" i="1"/>
  <c r="Q98" i="1"/>
  <c r="S98" i="1" s="1"/>
  <c r="R98" i="1"/>
  <c r="R102" i="1"/>
  <c r="Q106" i="1"/>
  <c r="Q108" i="1"/>
  <c r="R109" i="1"/>
  <c r="R8" i="1"/>
  <c r="Q8" i="1"/>
  <c r="BE86" i="1"/>
  <c r="P10" i="1"/>
  <c r="M10" i="1"/>
  <c r="Q33" i="40"/>
  <c r="P33" i="40"/>
  <c r="O33" i="40"/>
  <c r="N33" i="40"/>
  <c r="M33" i="40"/>
  <c r="L33" i="40"/>
  <c r="K33" i="40"/>
  <c r="J33" i="40"/>
  <c r="I33" i="40"/>
  <c r="H33" i="40"/>
  <c r="G33" i="40"/>
  <c r="F33" i="40"/>
  <c r="Q32" i="40"/>
  <c r="P32" i="40"/>
  <c r="O32" i="40"/>
  <c r="N32" i="40"/>
  <c r="M32" i="40"/>
  <c r="L32" i="40"/>
  <c r="K32" i="40"/>
  <c r="J32" i="40"/>
  <c r="I32" i="40"/>
  <c r="H32" i="40"/>
  <c r="G32" i="40"/>
  <c r="F32" i="40"/>
  <c r="AZ43" i="1"/>
  <c r="AW43" i="1"/>
  <c r="AT43" i="1"/>
  <c r="AN43" i="1"/>
  <c r="AK43" i="1"/>
  <c r="AH43" i="1"/>
  <c r="AB43" i="1"/>
  <c r="Y43" i="1"/>
  <c r="V43" i="1"/>
  <c r="P43" i="1"/>
  <c r="M43" i="1"/>
  <c r="J43" i="1"/>
  <c r="F31" i="104"/>
  <c r="R31" i="104" s="1"/>
  <c r="J108" i="1"/>
  <c r="BE108" i="1"/>
  <c r="R32" i="100"/>
  <c r="R32" i="88"/>
  <c r="R32" i="83"/>
  <c r="R32" i="71"/>
  <c r="R32" i="69"/>
  <c r="R32" i="68"/>
  <c r="Q31" i="66"/>
  <c r="Q33" i="66" s="1"/>
  <c r="P31" i="66"/>
  <c r="P33" i="66" s="1"/>
  <c r="O31" i="66"/>
  <c r="O33" i="66" s="1"/>
  <c r="N31" i="66"/>
  <c r="N33" i="66" s="1"/>
  <c r="M31" i="66"/>
  <c r="M33" i="66" s="1"/>
  <c r="L31" i="66"/>
  <c r="L33" i="66" s="1"/>
  <c r="K31" i="66"/>
  <c r="K33" i="66" s="1"/>
  <c r="J31" i="66"/>
  <c r="J33" i="66" s="1"/>
  <c r="I31" i="66"/>
  <c r="I33" i="66" s="1"/>
  <c r="H31" i="66"/>
  <c r="H33" i="66" s="1"/>
  <c r="G31" i="66"/>
  <c r="G33" i="66" s="1"/>
  <c r="F31" i="66"/>
  <c r="F33" i="66" s="1"/>
  <c r="Q32" i="53"/>
  <c r="P32" i="53"/>
  <c r="O32" i="53"/>
  <c r="N32" i="53"/>
  <c r="M32" i="53"/>
  <c r="L32" i="53"/>
  <c r="K32" i="53"/>
  <c r="K31" i="53"/>
  <c r="J32" i="53"/>
  <c r="I32" i="53"/>
  <c r="R35" i="53"/>
  <c r="I31" i="19"/>
  <c r="I32" i="19"/>
  <c r="Q31" i="106"/>
  <c r="P31" i="106"/>
  <c r="O31" i="106"/>
  <c r="N31" i="106"/>
  <c r="M31" i="106"/>
  <c r="L31" i="106"/>
  <c r="K31" i="106"/>
  <c r="J31" i="106"/>
  <c r="I31" i="106"/>
  <c r="H31" i="106"/>
  <c r="G31" i="106"/>
  <c r="F31" i="106"/>
  <c r="K31" i="96"/>
  <c r="K33" i="96" s="1"/>
  <c r="Q31" i="96"/>
  <c r="Q33" i="96" s="1"/>
  <c r="P31" i="96"/>
  <c r="P33" i="96" s="1"/>
  <c r="O31" i="96"/>
  <c r="O33" i="96" s="1"/>
  <c r="N31" i="96"/>
  <c r="N33" i="96" s="1"/>
  <c r="M31" i="96"/>
  <c r="M33" i="96" s="1"/>
  <c r="L31" i="96"/>
  <c r="L33" i="96" s="1"/>
  <c r="J31" i="96"/>
  <c r="J33" i="96" s="1"/>
  <c r="I31" i="96"/>
  <c r="I33" i="96" s="1"/>
  <c r="H31" i="96"/>
  <c r="G31" i="96"/>
  <c r="G33" i="96" s="1"/>
  <c r="F31" i="96"/>
  <c r="F33" i="96" s="1"/>
  <c r="Q31" i="95"/>
  <c r="P31" i="95"/>
  <c r="O31" i="95"/>
  <c r="N31" i="95"/>
  <c r="M31" i="95"/>
  <c r="L31" i="95"/>
  <c r="K31" i="95"/>
  <c r="J31" i="95"/>
  <c r="I31" i="95"/>
  <c r="G31" i="95"/>
  <c r="F31" i="95"/>
  <c r="Q31" i="93"/>
  <c r="Q33" i="93" s="1"/>
  <c r="R33" i="93" s="1"/>
  <c r="P31" i="93"/>
  <c r="P33" i="93" s="1"/>
  <c r="O31" i="93"/>
  <c r="O33" i="93" s="1"/>
  <c r="N31" i="93"/>
  <c r="N33" i="93" s="1"/>
  <c r="M31" i="93"/>
  <c r="M33" i="93" s="1"/>
  <c r="L31" i="93"/>
  <c r="L33" i="93" s="1"/>
  <c r="K31" i="93"/>
  <c r="K33" i="93" s="1"/>
  <c r="J31" i="93"/>
  <c r="J33" i="93" s="1"/>
  <c r="I31" i="93"/>
  <c r="I33" i="93" s="1"/>
  <c r="H31" i="93"/>
  <c r="H33" i="93" s="1"/>
  <c r="G31" i="93"/>
  <c r="G33" i="93" s="1"/>
  <c r="F31" i="93"/>
  <c r="F33" i="93" s="1"/>
  <c r="AZ109" i="1"/>
  <c r="AW109" i="1"/>
  <c r="AT109" i="1"/>
  <c r="AN109" i="1"/>
  <c r="AK109" i="1"/>
  <c r="AH109" i="1"/>
  <c r="AB109" i="1"/>
  <c r="Y109" i="1"/>
  <c r="V109" i="1"/>
  <c r="P109" i="1"/>
  <c r="M109" i="1"/>
  <c r="J109" i="1"/>
  <c r="P107" i="1"/>
  <c r="M107" i="1"/>
  <c r="J107" i="1"/>
  <c r="AZ74" i="1"/>
  <c r="AW74" i="1"/>
  <c r="AT74" i="1"/>
  <c r="AN74" i="1"/>
  <c r="AK74" i="1"/>
  <c r="AH74" i="1"/>
  <c r="AB74" i="1"/>
  <c r="Y74" i="1"/>
  <c r="V74" i="1"/>
  <c r="P74" i="1"/>
  <c r="M74" i="1"/>
  <c r="J74" i="1"/>
  <c r="AZ97" i="1"/>
  <c r="AW97" i="1"/>
  <c r="AT97" i="1"/>
  <c r="AN97" i="1"/>
  <c r="AK97" i="1"/>
  <c r="AH97" i="1"/>
  <c r="AB97" i="1"/>
  <c r="Y97" i="1"/>
  <c r="V97" i="1"/>
  <c r="P97" i="1"/>
  <c r="M97" i="1"/>
  <c r="J97" i="1"/>
  <c r="AZ42" i="1"/>
  <c r="AW42" i="1"/>
  <c r="AT42" i="1"/>
  <c r="AN42" i="1"/>
  <c r="AK42" i="1"/>
  <c r="AH42" i="1"/>
  <c r="AB42" i="1"/>
  <c r="Y42" i="1"/>
  <c r="V42" i="1"/>
  <c r="P42" i="1"/>
  <c r="M42" i="1"/>
  <c r="J42" i="1"/>
  <c r="Q33" i="39"/>
  <c r="P33" i="39"/>
  <c r="O33" i="39"/>
  <c r="N33" i="39"/>
  <c r="M33" i="39"/>
  <c r="L33" i="39"/>
  <c r="K33" i="39"/>
  <c r="J33" i="39"/>
  <c r="I33" i="39"/>
  <c r="H33" i="39"/>
  <c r="G33" i="39"/>
  <c r="F33" i="39"/>
  <c r="Q32" i="39"/>
  <c r="P32" i="39"/>
  <c r="O32" i="39"/>
  <c r="N32" i="39"/>
  <c r="M32" i="39"/>
  <c r="L32" i="39"/>
  <c r="K32" i="39"/>
  <c r="J32" i="39"/>
  <c r="I32" i="39"/>
  <c r="H32" i="39"/>
  <c r="G32" i="39"/>
  <c r="F32" i="39"/>
  <c r="J31" i="14"/>
  <c r="K31" i="14"/>
  <c r="L31" i="14"/>
  <c r="M31" i="14"/>
  <c r="N31" i="14"/>
  <c r="O31" i="14"/>
  <c r="O32" i="14"/>
  <c r="P31" i="14"/>
  <c r="P32" i="14"/>
  <c r="Q31" i="14"/>
  <c r="R31" i="14"/>
  <c r="J32" i="14"/>
  <c r="K32" i="14"/>
  <c r="L32" i="14"/>
  <c r="M32" i="14"/>
  <c r="N32" i="14"/>
  <c r="Q32" i="14"/>
  <c r="R32" i="14"/>
  <c r="J8" i="1"/>
  <c r="M8" i="1"/>
  <c r="P8" i="1"/>
  <c r="V8" i="1"/>
  <c r="Y8" i="1"/>
  <c r="AB8" i="1"/>
  <c r="AH8" i="1"/>
  <c r="AK8" i="1"/>
  <c r="AN8" i="1"/>
  <c r="AT8" i="1"/>
  <c r="AW8" i="1"/>
  <c r="AZ8" i="1"/>
  <c r="J10" i="1"/>
  <c r="AB102" i="1"/>
  <c r="V102" i="1"/>
  <c r="P102" i="1"/>
  <c r="M102" i="1"/>
  <c r="AZ60" i="1"/>
  <c r="AW60" i="1"/>
  <c r="AT60" i="1"/>
  <c r="AN60" i="1"/>
  <c r="AK60" i="1"/>
  <c r="AH60" i="1"/>
  <c r="AB60" i="1"/>
  <c r="Y60" i="1"/>
  <c r="V60" i="1"/>
  <c r="P60" i="1"/>
  <c r="M60" i="1"/>
  <c r="J60" i="1"/>
  <c r="AZ59" i="1"/>
  <c r="AW59" i="1"/>
  <c r="AT59" i="1"/>
  <c r="AN59" i="1"/>
  <c r="AK59" i="1"/>
  <c r="AH59" i="1"/>
  <c r="AB59" i="1"/>
  <c r="Y59" i="1"/>
  <c r="V59" i="1"/>
  <c r="P59" i="1"/>
  <c r="M59" i="1"/>
  <c r="J59" i="1"/>
  <c r="Q32" i="102"/>
  <c r="Q31" i="102"/>
  <c r="P32" i="102"/>
  <c r="P31" i="102"/>
  <c r="O32" i="102"/>
  <c r="O31" i="102"/>
  <c r="N32" i="102"/>
  <c r="N31" i="102"/>
  <c r="M32" i="102"/>
  <c r="M31" i="102"/>
  <c r="L32" i="102"/>
  <c r="L31" i="102"/>
  <c r="K32" i="102"/>
  <c r="K31" i="102"/>
  <c r="J32" i="102"/>
  <c r="J31" i="102"/>
  <c r="I32" i="102"/>
  <c r="I31" i="102"/>
  <c r="G31" i="102"/>
  <c r="H31" i="102"/>
  <c r="G31" i="88"/>
  <c r="G33" i="88" s="1"/>
  <c r="AT83" i="1"/>
  <c r="AZ49" i="1"/>
  <c r="AW44" i="1"/>
  <c r="AT44" i="1"/>
  <c r="AN44" i="1"/>
  <c r="AK44" i="1"/>
  <c r="AH44" i="1"/>
  <c r="AB44" i="1"/>
  <c r="Y44" i="1"/>
  <c r="V44" i="1"/>
  <c r="P44" i="1"/>
  <c r="M44" i="1"/>
  <c r="AZ103" i="1"/>
  <c r="AW103" i="1"/>
  <c r="AT103" i="1"/>
  <c r="AN103" i="1"/>
  <c r="M103" i="1"/>
  <c r="J103" i="1"/>
  <c r="AW104" i="1"/>
  <c r="AT104" i="1"/>
  <c r="F31" i="102"/>
  <c r="F30" i="105"/>
  <c r="F32" i="105" s="1"/>
  <c r="H30" i="105"/>
  <c r="H32" i="105" s="1"/>
  <c r="G30" i="105"/>
  <c r="G32" i="105" s="1"/>
  <c r="I30" i="105"/>
  <c r="I32" i="105" s="1"/>
  <c r="J30" i="105"/>
  <c r="J32" i="105" s="1"/>
  <c r="K30" i="105"/>
  <c r="K32" i="105" s="1"/>
  <c r="H32" i="25"/>
  <c r="AN104" i="1"/>
  <c r="AT110" i="1"/>
  <c r="L30" i="105"/>
  <c r="L32" i="105" s="1"/>
  <c r="M30" i="105"/>
  <c r="M32" i="105" s="1"/>
  <c r="N30" i="105"/>
  <c r="N32" i="105" s="1"/>
  <c r="P30" i="105"/>
  <c r="P32" i="105" s="1"/>
  <c r="O30" i="105"/>
  <c r="O32" i="105" s="1"/>
  <c r="N31" i="100"/>
  <c r="N33" i="100" s="1"/>
  <c r="O31" i="100"/>
  <c r="O33" i="100" s="1"/>
  <c r="P31" i="100"/>
  <c r="P33" i="100" s="1"/>
  <c r="Q31" i="100"/>
  <c r="Q33" i="100" s="1"/>
  <c r="AK104" i="1"/>
  <c r="AH104" i="1"/>
  <c r="AB104" i="1"/>
  <c r="Y104" i="1"/>
  <c r="AB78" i="1"/>
  <c r="L32" i="19"/>
  <c r="AH18" i="1"/>
  <c r="Y102" i="1"/>
  <c r="M110" i="1"/>
  <c r="P110" i="1"/>
  <c r="AZ102" i="1"/>
  <c r="AW102" i="1"/>
  <c r="AT102" i="1"/>
  <c r="AN102" i="1"/>
  <c r="AK102" i="1"/>
  <c r="AH102" i="1"/>
  <c r="AZ78" i="1"/>
  <c r="AW78" i="1"/>
  <c r="AT78" i="1"/>
  <c r="AN78" i="1"/>
  <c r="AK78" i="1"/>
  <c r="AH78" i="1"/>
  <c r="Y78" i="1"/>
  <c r="V78" i="1"/>
  <c r="P78" i="1"/>
  <c r="M78" i="1"/>
  <c r="AZ76" i="1"/>
  <c r="AW76" i="1"/>
  <c r="AT76" i="1"/>
  <c r="AN76" i="1"/>
  <c r="AK76" i="1"/>
  <c r="AH76" i="1"/>
  <c r="AB76" i="1"/>
  <c r="Y76" i="1"/>
  <c r="V76" i="1"/>
  <c r="P76" i="1"/>
  <c r="M76" i="1"/>
  <c r="AZ30" i="1"/>
  <c r="AW30" i="1"/>
  <c r="AT30" i="1"/>
  <c r="AN30" i="1"/>
  <c r="AK30" i="1"/>
  <c r="AH30" i="1"/>
  <c r="AB30" i="1"/>
  <c r="Y30" i="1"/>
  <c r="V30" i="1"/>
  <c r="P30" i="1"/>
  <c r="M30" i="1"/>
  <c r="AZ29" i="1"/>
  <c r="AW29" i="1"/>
  <c r="AT29" i="1"/>
  <c r="AN29" i="1"/>
  <c r="AK29" i="1"/>
  <c r="AH29" i="1"/>
  <c r="AB29" i="1"/>
  <c r="Y29" i="1"/>
  <c r="V29" i="1"/>
  <c r="P29" i="1"/>
  <c r="M29" i="1"/>
  <c r="Q30" i="105"/>
  <c r="Q32" i="105" s="1"/>
  <c r="R32" i="105" s="1"/>
  <c r="J104" i="1"/>
  <c r="V104" i="1"/>
  <c r="P104" i="1"/>
  <c r="M104" i="1"/>
  <c r="M98" i="1"/>
  <c r="K100" i="1" s="1"/>
  <c r="G32" i="98" s="1"/>
  <c r="AZ56" i="1"/>
  <c r="AW56" i="1"/>
  <c r="AT56" i="1"/>
  <c r="AN56" i="1"/>
  <c r="AK56" i="1"/>
  <c r="AH56" i="1"/>
  <c r="AB56" i="1"/>
  <c r="Y56" i="1"/>
  <c r="V56" i="1"/>
  <c r="P56" i="1"/>
  <c r="M56" i="1"/>
  <c r="AZ54" i="1"/>
  <c r="AW54" i="1"/>
  <c r="AT54" i="1"/>
  <c r="AN54" i="1"/>
  <c r="AK54" i="1"/>
  <c r="AH54" i="1"/>
  <c r="AB54" i="1"/>
  <c r="Y54" i="1"/>
  <c r="V54" i="1"/>
  <c r="P54" i="1"/>
  <c r="M54" i="1"/>
  <c r="AZ53" i="1"/>
  <c r="AW53" i="1"/>
  <c r="AT53" i="1"/>
  <c r="AN53" i="1"/>
  <c r="AK53" i="1"/>
  <c r="AH53" i="1"/>
  <c r="AB53" i="1"/>
  <c r="Y53" i="1"/>
  <c r="V53" i="1"/>
  <c r="P53" i="1"/>
  <c r="M53" i="1"/>
  <c r="AZ58" i="1"/>
  <c r="AW58" i="1"/>
  <c r="AT58" i="1"/>
  <c r="AN58" i="1"/>
  <c r="AK58" i="1"/>
  <c r="AH58" i="1"/>
  <c r="AZ57" i="1"/>
  <c r="AW57" i="1"/>
  <c r="AT57" i="1"/>
  <c r="AN57" i="1"/>
  <c r="AK57" i="1"/>
  <c r="AH57" i="1"/>
  <c r="AB57" i="1"/>
  <c r="Y57" i="1"/>
  <c r="P57" i="1"/>
  <c r="M57" i="1"/>
  <c r="J57" i="1"/>
  <c r="AZ51" i="1"/>
  <c r="AW51" i="1"/>
  <c r="AT51" i="1"/>
  <c r="AN51" i="1"/>
  <c r="AK51" i="1"/>
  <c r="AH51" i="1"/>
  <c r="AB51" i="1"/>
  <c r="Y51" i="1"/>
  <c r="V51" i="1"/>
  <c r="P51" i="1"/>
  <c r="M51" i="1"/>
  <c r="AW49" i="1"/>
  <c r="AT49" i="1"/>
  <c r="AN49" i="1"/>
  <c r="AK49" i="1"/>
  <c r="AH49" i="1"/>
  <c r="AB49" i="1"/>
  <c r="Y49" i="1"/>
  <c r="V49" i="1"/>
  <c r="P49" i="1"/>
  <c r="M49" i="1"/>
  <c r="AW79" i="1"/>
  <c r="AZ79" i="1"/>
  <c r="AT79" i="1"/>
  <c r="AN79" i="1"/>
  <c r="AK79" i="1"/>
  <c r="AH79" i="1"/>
  <c r="AB79" i="1"/>
  <c r="Y79" i="1"/>
  <c r="V79" i="1"/>
  <c r="P79" i="1"/>
  <c r="M79" i="1"/>
  <c r="AZ73" i="1"/>
  <c r="AW73" i="1"/>
  <c r="AT73" i="1"/>
  <c r="AN73" i="1"/>
  <c r="AK73" i="1"/>
  <c r="AH73" i="1"/>
  <c r="AB73" i="1"/>
  <c r="Y73" i="1"/>
  <c r="V73" i="1"/>
  <c r="P73" i="1"/>
  <c r="M73" i="1"/>
  <c r="AZ77" i="1"/>
  <c r="AW77" i="1"/>
  <c r="AT77" i="1"/>
  <c r="AN77" i="1"/>
  <c r="AK77" i="1"/>
  <c r="AH77" i="1"/>
  <c r="AB77" i="1"/>
  <c r="Y77" i="1"/>
  <c r="V77" i="1"/>
  <c r="P77" i="1"/>
  <c r="M77" i="1"/>
  <c r="AZ68" i="1"/>
  <c r="AW68" i="1"/>
  <c r="AT68" i="1"/>
  <c r="AN68" i="1"/>
  <c r="AK68" i="1"/>
  <c r="AH68" i="1"/>
  <c r="AB68" i="1"/>
  <c r="Y68" i="1"/>
  <c r="V68" i="1"/>
  <c r="P68" i="1"/>
  <c r="M68" i="1"/>
  <c r="AB58" i="1"/>
  <c r="Y58" i="1"/>
  <c r="V58" i="1"/>
  <c r="P58" i="1"/>
  <c r="M58" i="1"/>
  <c r="AZ55" i="1"/>
  <c r="AW55" i="1"/>
  <c r="AT55" i="1"/>
  <c r="AN55" i="1"/>
  <c r="AK55" i="1"/>
  <c r="AH55" i="1"/>
  <c r="AB55" i="1"/>
  <c r="Y55" i="1"/>
  <c r="V55" i="1"/>
  <c r="P55" i="1"/>
  <c r="M55" i="1"/>
  <c r="AZ31" i="1"/>
  <c r="AW31" i="1"/>
  <c r="AT31" i="1"/>
  <c r="AN31" i="1"/>
  <c r="AK31" i="1"/>
  <c r="AH31" i="1"/>
  <c r="AB31" i="1"/>
  <c r="Y31" i="1"/>
  <c r="V31" i="1"/>
  <c r="P31" i="1"/>
  <c r="M31" i="1"/>
  <c r="AZ27" i="1"/>
  <c r="AW27" i="1"/>
  <c r="AT27" i="1"/>
  <c r="AN27" i="1"/>
  <c r="AK27" i="1"/>
  <c r="AH27" i="1"/>
  <c r="AB27" i="1"/>
  <c r="Y27" i="1"/>
  <c r="V27" i="1"/>
  <c r="P27" i="1"/>
  <c r="M27" i="1"/>
  <c r="AZ26" i="1"/>
  <c r="AW26" i="1"/>
  <c r="AT26" i="1"/>
  <c r="AN26" i="1"/>
  <c r="AK26" i="1"/>
  <c r="AH26" i="1"/>
  <c r="AB26" i="1"/>
  <c r="Y26" i="1"/>
  <c r="V26" i="1"/>
  <c r="P26" i="1"/>
  <c r="M26" i="1"/>
  <c r="AZ23" i="1"/>
  <c r="AW23" i="1"/>
  <c r="AT23" i="1"/>
  <c r="AN23" i="1"/>
  <c r="AK23" i="1"/>
  <c r="AH23" i="1"/>
  <c r="AB23" i="1"/>
  <c r="Y23" i="1"/>
  <c r="V23" i="1"/>
  <c r="P23" i="1"/>
  <c r="M23" i="1"/>
  <c r="AZ22" i="1"/>
  <c r="AW22" i="1"/>
  <c r="AT22" i="1"/>
  <c r="AN22" i="1"/>
  <c r="AK22" i="1"/>
  <c r="AH22" i="1"/>
  <c r="AB22" i="1"/>
  <c r="Y22" i="1"/>
  <c r="V22" i="1"/>
  <c r="P22" i="1"/>
  <c r="M22" i="1"/>
  <c r="AZ20" i="1"/>
  <c r="AW20" i="1"/>
  <c r="AT20" i="1"/>
  <c r="AN20" i="1"/>
  <c r="AK20" i="1"/>
  <c r="AH20" i="1"/>
  <c r="AB20" i="1"/>
  <c r="Y20" i="1"/>
  <c r="V20" i="1"/>
  <c r="P20" i="1"/>
  <c r="M20" i="1"/>
  <c r="AZ18" i="1"/>
  <c r="AW18" i="1"/>
  <c r="AT18" i="1"/>
  <c r="AN18" i="1"/>
  <c r="AK18" i="1"/>
  <c r="AB18" i="1"/>
  <c r="Y18" i="1"/>
  <c r="V18" i="1"/>
  <c r="P18" i="1"/>
  <c r="M18" i="1"/>
  <c r="AZ17" i="1"/>
  <c r="AW17" i="1"/>
  <c r="AT17" i="1"/>
  <c r="AN17" i="1"/>
  <c r="AK17" i="1"/>
  <c r="AH17" i="1"/>
  <c r="AB17" i="1"/>
  <c r="Y17" i="1"/>
  <c r="V17" i="1"/>
  <c r="P17" i="1"/>
  <c r="M17" i="1"/>
  <c r="AZ14" i="1"/>
  <c r="AW14" i="1"/>
  <c r="AT14" i="1"/>
  <c r="AN14" i="1"/>
  <c r="AK14" i="1"/>
  <c r="AH14" i="1"/>
  <c r="AB14" i="1"/>
  <c r="Y14" i="1"/>
  <c r="V14" i="1"/>
  <c r="P14" i="1"/>
  <c r="M14" i="1"/>
  <c r="AZ44" i="1"/>
  <c r="AZ83" i="1"/>
  <c r="AW83" i="1"/>
  <c r="AN83" i="1"/>
  <c r="AK83" i="1"/>
  <c r="AH83" i="1"/>
  <c r="AB83" i="1"/>
  <c r="Y83" i="1"/>
  <c r="V83" i="1"/>
  <c r="P83" i="1"/>
  <c r="M83" i="1"/>
  <c r="AZ85" i="1"/>
  <c r="AW85" i="1"/>
  <c r="AN85" i="1"/>
  <c r="AK85" i="1"/>
  <c r="AH85" i="1"/>
  <c r="AB85" i="1"/>
  <c r="Y85" i="1"/>
  <c r="V85" i="1"/>
  <c r="P85" i="1"/>
  <c r="M85" i="1"/>
  <c r="AZ84" i="1"/>
  <c r="AW84" i="1"/>
  <c r="AT84" i="1"/>
  <c r="AN84" i="1"/>
  <c r="AK84" i="1"/>
  <c r="AH84" i="1"/>
  <c r="AB84" i="1"/>
  <c r="Y84" i="1"/>
  <c r="V84" i="1"/>
  <c r="P84" i="1"/>
  <c r="M84" i="1"/>
  <c r="J85" i="1"/>
  <c r="J31" i="92"/>
  <c r="K31" i="92"/>
  <c r="J84" i="1"/>
  <c r="Q30" i="104"/>
  <c r="P30" i="104"/>
  <c r="O30" i="104"/>
  <c r="N30" i="104"/>
  <c r="M30" i="104"/>
  <c r="L30" i="104"/>
  <c r="K30" i="104"/>
  <c r="J30" i="104"/>
  <c r="I30" i="104"/>
  <c r="H30" i="104"/>
  <c r="G30" i="104"/>
  <c r="F30" i="104"/>
  <c r="J77" i="1"/>
  <c r="AZ104" i="1"/>
  <c r="J102" i="1"/>
  <c r="J98" i="1"/>
  <c r="H100" i="1" s="1"/>
  <c r="F32" i="98" s="1"/>
  <c r="J83" i="1"/>
  <c r="J78" i="1"/>
  <c r="J31" i="69"/>
  <c r="J33" i="69" s="1"/>
  <c r="K31" i="69"/>
  <c r="K33" i="69" s="1"/>
  <c r="L31" i="69"/>
  <c r="L33" i="69" s="1"/>
  <c r="M31" i="69"/>
  <c r="M33" i="69" s="1"/>
  <c r="N31" i="69"/>
  <c r="N33" i="69" s="1"/>
  <c r="O31" i="69"/>
  <c r="O33" i="69" s="1"/>
  <c r="P31" i="69"/>
  <c r="P33" i="69" s="1"/>
  <c r="Q31" i="69"/>
  <c r="Q33" i="69" s="1"/>
  <c r="Q32" i="103"/>
  <c r="Q31" i="103"/>
  <c r="Q33" i="103" s="1"/>
  <c r="P32" i="103"/>
  <c r="P31" i="103"/>
  <c r="P33" i="103" s="1"/>
  <c r="O32" i="103"/>
  <c r="O31" i="103"/>
  <c r="O33" i="103" s="1"/>
  <c r="N32" i="103"/>
  <c r="N31" i="103"/>
  <c r="N33" i="103" s="1"/>
  <c r="M32" i="103"/>
  <c r="M31" i="103"/>
  <c r="M33" i="103" s="1"/>
  <c r="L32" i="103"/>
  <c r="L31" i="103"/>
  <c r="L33" i="103" s="1"/>
  <c r="K32" i="103"/>
  <c r="K31" i="103"/>
  <c r="K33" i="103" s="1"/>
  <c r="J32" i="103"/>
  <c r="J31" i="103"/>
  <c r="J33" i="103" s="1"/>
  <c r="I32" i="103"/>
  <c r="I31" i="103"/>
  <c r="I33" i="103" s="1"/>
  <c r="H32" i="103"/>
  <c r="H31" i="103"/>
  <c r="H33" i="103" s="1"/>
  <c r="G32" i="103"/>
  <c r="G31" i="103"/>
  <c r="G33" i="103" s="1"/>
  <c r="F32" i="103"/>
  <c r="F31" i="103"/>
  <c r="F33" i="103" s="1"/>
  <c r="M31" i="100"/>
  <c r="M33" i="100" s="1"/>
  <c r="L31" i="100"/>
  <c r="L33" i="100" s="1"/>
  <c r="K31" i="100"/>
  <c r="K33" i="100" s="1"/>
  <c r="J31" i="100"/>
  <c r="J33" i="100" s="1"/>
  <c r="I31" i="100"/>
  <c r="H31" i="100"/>
  <c r="H33" i="100" s="1"/>
  <c r="G31" i="100"/>
  <c r="G33" i="100" s="1"/>
  <c r="F31" i="100"/>
  <c r="F33" i="100" s="1"/>
  <c r="J76" i="1"/>
  <c r="Q31" i="84"/>
  <c r="Q33" i="84" s="1"/>
  <c r="P31" i="84"/>
  <c r="P33" i="84" s="1"/>
  <c r="O31" i="84"/>
  <c r="O33" i="84" s="1"/>
  <c r="N31" i="84"/>
  <c r="N33" i="84" s="1"/>
  <c r="M31" i="84"/>
  <c r="M33" i="84" s="1"/>
  <c r="L31" i="84"/>
  <c r="L33" i="84" s="1"/>
  <c r="K31" i="84"/>
  <c r="K33" i="84" s="1"/>
  <c r="J31" i="84"/>
  <c r="J33" i="84" s="1"/>
  <c r="I31" i="84"/>
  <c r="I33" i="84" s="1"/>
  <c r="H31" i="84"/>
  <c r="H33" i="84" s="1"/>
  <c r="G31" i="84"/>
  <c r="G33" i="84" s="1"/>
  <c r="F31" i="84"/>
  <c r="F33" i="84" s="1"/>
  <c r="J79" i="1"/>
  <c r="Q32" i="91"/>
  <c r="P32" i="91"/>
  <c r="O32" i="91"/>
  <c r="N32" i="91"/>
  <c r="M32" i="91"/>
  <c r="L32" i="91"/>
  <c r="K32" i="91"/>
  <c r="J32" i="91"/>
  <c r="I32" i="91"/>
  <c r="H32" i="91"/>
  <c r="G32" i="91"/>
  <c r="F32" i="91"/>
  <c r="Q31" i="91"/>
  <c r="P31" i="91"/>
  <c r="O31" i="91"/>
  <c r="N31" i="91"/>
  <c r="M31" i="91"/>
  <c r="L31" i="91"/>
  <c r="K31" i="91"/>
  <c r="J31" i="91"/>
  <c r="I31" i="91"/>
  <c r="H31" i="91"/>
  <c r="G31" i="91"/>
  <c r="F31" i="91"/>
  <c r="Q32" i="90"/>
  <c r="P32" i="90"/>
  <c r="O32" i="90"/>
  <c r="N32" i="90"/>
  <c r="M32" i="90"/>
  <c r="L32" i="90"/>
  <c r="K32" i="90"/>
  <c r="J32" i="90"/>
  <c r="I32" i="90"/>
  <c r="H32" i="90"/>
  <c r="G32" i="90"/>
  <c r="F32" i="90"/>
  <c r="Q31" i="90"/>
  <c r="P31" i="90"/>
  <c r="N31" i="90"/>
  <c r="M31" i="90"/>
  <c r="L31" i="90"/>
  <c r="K31" i="90"/>
  <c r="J31" i="90"/>
  <c r="I31" i="90"/>
  <c r="H31" i="90"/>
  <c r="G31" i="90"/>
  <c r="F31" i="90"/>
  <c r="Q31" i="88"/>
  <c r="Q33" i="88" s="1"/>
  <c r="P31" i="88"/>
  <c r="P33" i="88" s="1"/>
  <c r="O31" i="88"/>
  <c r="O33" i="88" s="1"/>
  <c r="N31" i="88"/>
  <c r="N33" i="88" s="1"/>
  <c r="M31" i="88"/>
  <c r="M33" i="88" s="1"/>
  <c r="L31" i="88"/>
  <c r="L33" i="88" s="1"/>
  <c r="K31" i="88"/>
  <c r="K33" i="88" s="1"/>
  <c r="J31" i="88"/>
  <c r="J33" i="88" s="1"/>
  <c r="I31" i="88"/>
  <c r="I33" i="88" s="1"/>
  <c r="H31" i="88"/>
  <c r="H33" i="88" s="1"/>
  <c r="F31" i="88"/>
  <c r="F33" i="88" s="1"/>
  <c r="Q32" i="70"/>
  <c r="P32" i="70"/>
  <c r="O32" i="70"/>
  <c r="N32" i="70"/>
  <c r="M32" i="70"/>
  <c r="L32" i="70"/>
  <c r="K32" i="70"/>
  <c r="J32" i="70"/>
  <c r="I32" i="70"/>
  <c r="H32" i="70"/>
  <c r="G32" i="70"/>
  <c r="F32" i="70"/>
  <c r="Q31" i="70"/>
  <c r="P31" i="70"/>
  <c r="O31" i="70"/>
  <c r="N31" i="70"/>
  <c r="M31" i="70"/>
  <c r="L31" i="70"/>
  <c r="K31" i="70"/>
  <c r="J31" i="70"/>
  <c r="I31" i="70"/>
  <c r="H31" i="70"/>
  <c r="G31" i="70"/>
  <c r="F31" i="70"/>
  <c r="Q31" i="83"/>
  <c r="Q33" i="83" s="1"/>
  <c r="P31" i="83"/>
  <c r="P33" i="83" s="1"/>
  <c r="O31" i="83"/>
  <c r="O33" i="83" s="1"/>
  <c r="N31" i="83"/>
  <c r="N33" i="83" s="1"/>
  <c r="M31" i="83"/>
  <c r="M33" i="83" s="1"/>
  <c r="L31" i="83"/>
  <c r="L33" i="83" s="1"/>
  <c r="K31" i="83"/>
  <c r="K33" i="83" s="1"/>
  <c r="J31" i="83"/>
  <c r="J33" i="83" s="1"/>
  <c r="I31" i="83"/>
  <c r="I33" i="83" s="1"/>
  <c r="H31" i="83"/>
  <c r="H33" i="83" s="1"/>
  <c r="G31" i="83"/>
  <c r="G33" i="83" s="1"/>
  <c r="F31" i="83"/>
  <c r="F33" i="83" s="1"/>
  <c r="Q31" i="71"/>
  <c r="Q33" i="71" s="1"/>
  <c r="P31" i="71"/>
  <c r="P33" i="71" s="1"/>
  <c r="O31" i="71"/>
  <c r="O33" i="71" s="1"/>
  <c r="N31" i="71"/>
  <c r="N33" i="71" s="1"/>
  <c r="M31" i="71"/>
  <c r="M33" i="71" s="1"/>
  <c r="L31" i="71"/>
  <c r="L33" i="71" s="1"/>
  <c r="K31" i="71"/>
  <c r="J31" i="71"/>
  <c r="J33" i="71" s="1"/>
  <c r="I31" i="71"/>
  <c r="I33" i="71" s="1"/>
  <c r="H31" i="71"/>
  <c r="H33" i="71" s="1"/>
  <c r="G31" i="71"/>
  <c r="G33" i="71" s="1"/>
  <c r="F31" i="71"/>
  <c r="F33" i="71" s="1"/>
  <c r="I31" i="69"/>
  <c r="I33" i="69" s="1"/>
  <c r="H31" i="69"/>
  <c r="G31" i="69"/>
  <c r="G33" i="69" s="1"/>
  <c r="F31" i="69"/>
  <c r="F33" i="69" s="1"/>
  <c r="Q31" i="68"/>
  <c r="Q33" i="68" s="1"/>
  <c r="P31" i="68"/>
  <c r="P33" i="68" s="1"/>
  <c r="O31" i="68"/>
  <c r="O33" i="68" s="1"/>
  <c r="N31" i="68"/>
  <c r="M31" i="68"/>
  <c r="M33" i="68" s="1"/>
  <c r="L31" i="68"/>
  <c r="L33" i="68" s="1"/>
  <c r="K31" i="68"/>
  <c r="K33" i="68" s="1"/>
  <c r="J31" i="68"/>
  <c r="J33" i="68" s="1"/>
  <c r="I31" i="68"/>
  <c r="I33" i="68" s="1"/>
  <c r="H31" i="68"/>
  <c r="H33" i="68" s="1"/>
  <c r="G31" i="68"/>
  <c r="G33" i="68" s="1"/>
  <c r="F31" i="68"/>
  <c r="F33" i="68" s="1"/>
  <c r="I31" i="65"/>
  <c r="I33" i="65" s="1"/>
  <c r="H31" i="65"/>
  <c r="H33" i="65" s="1"/>
  <c r="G31" i="65"/>
  <c r="G33" i="65" s="1"/>
  <c r="F31" i="65"/>
  <c r="Q32" i="92"/>
  <c r="Q31" i="92"/>
  <c r="P32" i="92"/>
  <c r="P31" i="92"/>
  <c r="O32" i="92"/>
  <c r="O31" i="92"/>
  <c r="N32" i="92"/>
  <c r="N31" i="92"/>
  <c r="M32" i="92"/>
  <c r="M31" i="92"/>
  <c r="L32" i="92"/>
  <c r="L31" i="92"/>
  <c r="K32" i="92"/>
  <c r="J32" i="92"/>
  <c r="I32" i="92"/>
  <c r="I31" i="92"/>
  <c r="H32" i="92"/>
  <c r="H31" i="92"/>
  <c r="G32" i="92"/>
  <c r="G31" i="92"/>
  <c r="F31" i="92"/>
  <c r="F32" i="92"/>
  <c r="I31" i="61"/>
  <c r="I33" i="61" s="1"/>
  <c r="H31" i="61"/>
  <c r="H33" i="61" s="1"/>
  <c r="G31" i="61"/>
  <c r="G33" i="61" s="1"/>
  <c r="F31" i="61"/>
  <c r="F33" i="61" s="1"/>
  <c r="K31" i="65"/>
  <c r="K33" i="65" s="1"/>
  <c r="M31" i="65"/>
  <c r="M33" i="65" s="1"/>
  <c r="O31" i="65"/>
  <c r="O33" i="65" s="1"/>
  <c r="J31" i="65"/>
  <c r="J33" i="65" s="1"/>
  <c r="L31" i="65"/>
  <c r="L33" i="65" s="1"/>
  <c r="N31" i="65"/>
  <c r="N33" i="65" s="1"/>
  <c r="P31" i="65"/>
  <c r="P33" i="65" s="1"/>
  <c r="J68" i="1"/>
  <c r="J73" i="1"/>
  <c r="Q31" i="65"/>
  <c r="Q33" i="65" s="1"/>
  <c r="P31" i="61"/>
  <c r="P33" i="61" s="1"/>
  <c r="L31" i="61"/>
  <c r="L33" i="61" s="1"/>
  <c r="M31" i="61"/>
  <c r="M33" i="61" s="1"/>
  <c r="N31" i="61"/>
  <c r="N33" i="61" s="1"/>
  <c r="J31" i="61"/>
  <c r="J33" i="61" s="1"/>
  <c r="O31" i="61"/>
  <c r="O33" i="61" s="1"/>
  <c r="K31" i="61"/>
  <c r="K33" i="61" s="1"/>
  <c r="Q31" i="61"/>
  <c r="Q33" i="61" s="1"/>
  <c r="F31" i="52"/>
  <c r="G31" i="52"/>
  <c r="H31" i="52"/>
  <c r="Q32" i="44"/>
  <c r="Q31" i="44"/>
  <c r="P32" i="44"/>
  <c r="P31" i="44"/>
  <c r="O32" i="44"/>
  <c r="O31" i="44"/>
  <c r="N32" i="44"/>
  <c r="N31" i="44"/>
  <c r="M32" i="44"/>
  <c r="M31" i="44"/>
  <c r="L32" i="44"/>
  <c r="L31" i="44"/>
  <c r="K32" i="44"/>
  <c r="K31" i="44"/>
  <c r="J32" i="44"/>
  <c r="J31" i="44"/>
  <c r="I32" i="44"/>
  <c r="I31" i="44"/>
  <c r="H32" i="44"/>
  <c r="H31" i="44"/>
  <c r="G32" i="44"/>
  <c r="G31" i="44"/>
  <c r="AN53" i="15"/>
  <c r="AN53" i="11"/>
  <c r="Q32" i="20"/>
  <c r="Q31" i="20"/>
  <c r="P32" i="20"/>
  <c r="P31" i="20"/>
  <c r="O32" i="20"/>
  <c r="O31" i="20"/>
  <c r="N32" i="20"/>
  <c r="N31" i="20"/>
  <c r="M32" i="20"/>
  <c r="M31" i="20"/>
  <c r="L32" i="20"/>
  <c r="L31" i="20"/>
  <c r="Q31" i="53"/>
  <c r="P31" i="53"/>
  <c r="O31" i="53"/>
  <c r="N31" i="53"/>
  <c r="M31" i="53"/>
  <c r="L31" i="53"/>
  <c r="J31" i="53"/>
  <c r="I31" i="53"/>
  <c r="H32" i="53"/>
  <c r="H31" i="53"/>
  <c r="G32" i="53"/>
  <c r="G31" i="53"/>
  <c r="F32" i="53"/>
  <c r="F31" i="53"/>
  <c r="Q31" i="52"/>
  <c r="P31" i="52"/>
  <c r="O31" i="52"/>
  <c r="N31" i="52"/>
  <c r="M31" i="52"/>
  <c r="L31" i="52"/>
  <c r="K31" i="52"/>
  <c r="I31" i="52"/>
  <c r="Q32" i="51"/>
  <c r="Q31" i="51"/>
  <c r="P32" i="51"/>
  <c r="P31" i="51"/>
  <c r="O32" i="51"/>
  <c r="O31" i="51"/>
  <c r="N32" i="51"/>
  <c r="N31" i="51"/>
  <c r="M32" i="51"/>
  <c r="M31" i="51"/>
  <c r="L32" i="51"/>
  <c r="L31" i="51"/>
  <c r="K32" i="51"/>
  <c r="K31" i="51"/>
  <c r="J32" i="51"/>
  <c r="J31" i="51"/>
  <c r="I32" i="51"/>
  <c r="I31" i="51"/>
  <c r="H32" i="51"/>
  <c r="H31" i="51"/>
  <c r="G32" i="51"/>
  <c r="G31" i="51"/>
  <c r="F32" i="51"/>
  <c r="F31" i="51"/>
  <c r="Q32" i="50"/>
  <c r="Q31" i="50"/>
  <c r="P32" i="50"/>
  <c r="P31" i="50"/>
  <c r="O32" i="50"/>
  <c r="O31" i="50"/>
  <c r="N32" i="50"/>
  <c r="N31" i="50"/>
  <c r="M32" i="50"/>
  <c r="M31" i="50"/>
  <c r="L32" i="50"/>
  <c r="L31" i="50"/>
  <c r="K32" i="50"/>
  <c r="K31" i="50"/>
  <c r="J32" i="50"/>
  <c r="J31" i="50"/>
  <c r="I32" i="50"/>
  <c r="I31" i="50"/>
  <c r="H32" i="50"/>
  <c r="H31" i="50"/>
  <c r="G32" i="50"/>
  <c r="G31" i="50"/>
  <c r="F32" i="50"/>
  <c r="F31" i="50"/>
  <c r="Q32" i="49"/>
  <c r="Q31" i="49"/>
  <c r="P32" i="49"/>
  <c r="P31" i="49"/>
  <c r="O32" i="49"/>
  <c r="O31" i="49"/>
  <c r="N32" i="49"/>
  <c r="N31" i="49"/>
  <c r="M32" i="49"/>
  <c r="M31" i="49"/>
  <c r="L32" i="49"/>
  <c r="L31" i="49"/>
  <c r="K32" i="49"/>
  <c r="K31" i="49"/>
  <c r="J32" i="49"/>
  <c r="J31" i="49"/>
  <c r="I32" i="49"/>
  <c r="I31" i="49"/>
  <c r="H32" i="49"/>
  <c r="H31" i="49"/>
  <c r="G32" i="49"/>
  <c r="G31" i="49"/>
  <c r="F32" i="49"/>
  <c r="F31" i="49"/>
  <c r="Q32" i="48"/>
  <c r="Q31" i="48"/>
  <c r="P32" i="48"/>
  <c r="P31" i="48"/>
  <c r="O32" i="48"/>
  <c r="O31" i="48"/>
  <c r="N32" i="48"/>
  <c r="N31" i="48"/>
  <c r="M32" i="48"/>
  <c r="M31" i="48"/>
  <c r="L32" i="48"/>
  <c r="L31" i="48"/>
  <c r="K32" i="48"/>
  <c r="K31" i="48"/>
  <c r="J32" i="48"/>
  <c r="J31" i="48"/>
  <c r="I32" i="48"/>
  <c r="I31" i="48"/>
  <c r="H32" i="48"/>
  <c r="H31" i="48"/>
  <c r="G32" i="48"/>
  <c r="G31" i="48"/>
  <c r="F32" i="48"/>
  <c r="F31" i="48"/>
  <c r="Q32" i="47"/>
  <c r="Q31" i="47"/>
  <c r="P32" i="47"/>
  <c r="P31" i="47"/>
  <c r="O32" i="47"/>
  <c r="O31" i="47"/>
  <c r="N32" i="47"/>
  <c r="N31" i="47"/>
  <c r="M32" i="47"/>
  <c r="M31" i="47"/>
  <c r="L32" i="47"/>
  <c r="L31" i="47"/>
  <c r="K32" i="47"/>
  <c r="K31" i="47"/>
  <c r="J32" i="47"/>
  <c r="J31" i="47"/>
  <c r="I32" i="47"/>
  <c r="I31" i="47"/>
  <c r="H32" i="47"/>
  <c r="H31" i="47"/>
  <c r="G32" i="47"/>
  <c r="G31" i="47"/>
  <c r="F32" i="47"/>
  <c r="F31" i="47"/>
  <c r="Q32" i="46"/>
  <c r="Q31" i="46"/>
  <c r="P32" i="46"/>
  <c r="P31" i="46"/>
  <c r="O32" i="46"/>
  <c r="O31" i="46"/>
  <c r="N32" i="46"/>
  <c r="N31" i="46"/>
  <c r="M32" i="46"/>
  <c r="M31" i="46"/>
  <c r="L32" i="46"/>
  <c r="L31" i="46"/>
  <c r="K32" i="46"/>
  <c r="K31" i="46"/>
  <c r="J32" i="46"/>
  <c r="J31" i="46"/>
  <c r="I32" i="46"/>
  <c r="I31" i="46"/>
  <c r="H32" i="46"/>
  <c r="H31" i="46"/>
  <c r="G32" i="46"/>
  <c r="G31" i="46"/>
  <c r="F32" i="46"/>
  <c r="F31" i="46"/>
  <c r="Q32" i="42"/>
  <c r="Q31" i="42"/>
  <c r="P32" i="42"/>
  <c r="P31" i="42"/>
  <c r="O32" i="42"/>
  <c r="O31" i="42"/>
  <c r="N32" i="42"/>
  <c r="N31" i="42"/>
  <c r="M32" i="42"/>
  <c r="M31" i="42"/>
  <c r="L32" i="42"/>
  <c r="L31" i="42"/>
  <c r="K32" i="42"/>
  <c r="K31" i="42"/>
  <c r="J32" i="42"/>
  <c r="J31" i="42"/>
  <c r="I32" i="42"/>
  <c r="I31" i="42"/>
  <c r="H32" i="42"/>
  <c r="H31" i="42"/>
  <c r="G32" i="42"/>
  <c r="G31" i="42"/>
  <c r="F32" i="44"/>
  <c r="F31" i="44"/>
  <c r="F32" i="42"/>
  <c r="F31" i="42"/>
  <c r="V57" i="1"/>
  <c r="J58" i="1"/>
  <c r="J56" i="1"/>
  <c r="J55" i="1"/>
  <c r="J54" i="1"/>
  <c r="J53" i="1"/>
  <c r="J51" i="1"/>
  <c r="J49" i="1"/>
  <c r="J27" i="1"/>
  <c r="Q32" i="41"/>
  <c r="Q31" i="41"/>
  <c r="P32" i="41"/>
  <c r="P31" i="41"/>
  <c r="O32" i="41"/>
  <c r="O31" i="41"/>
  <c r="N32" i="41"/>
  <c r="N31" i="41"/>
  <c r="M32" i="41"/>
  <c r="M31" i="41"/>
  <c r="L32" i="41"/>
  <c r="L31" i="41"/>
  <c r="K32" i="41"/>
  <c r="K31" i="41"/>
  <c r="J32" i="41"/>
  <c r="J31" i="41"/>
  <c r="I32" i="41"/>
  <c r="I31" i="41"/>
  <c r="H32" i="41"/>
  <c r="H31" i="41"/>
  <c r="G32" i="41"/>
  <c r="G31" i="41"/>
  <c r="F32" i="41"/>
  <c r="F31" i="41"/>
  <c r="Q33" i="28"/>
  <c r="P33" i="28"/>
  <c r="O33" i="28"/>
  <c r="N33" i="28"/>
  <c r="M33" i="28"/>
  <c r="L33" i="28"/>
  <c r="K33" i="28"/>
  <c r="J33" i="28"/>
  <c r="I33" i="28"/>
  <c r="H33" i="28"/>
  <c r="G33" i="28"/>
  <c r="F33" i="28"/>
  <c r="Q32" i="28"/>
  <c r="P32" i="28"/>
  <c r="O32" i="28"/>
  <c r="N32" i="28"/>
  <c r="M32" i="28"/>
  <c r="L32" i="28"/>
  <c r="K32" i="28"/>
  <c r="J32" i="28"/>
  <c r="I32" i="28"/>
  <c r="H32" i="28"/>
  <c r="G32" i="28"/>
  <c r="F32" i="28"/>
  <c r="Q32" i="27"/>
  <c r="Q31" i="27"/>
  <c r="P32" i="27"/>
  <c r="P31" i="27"/>
  <c r="O32" i="27"/>
  <c r="O31" i="27"/>
  <c r="N32" i="27"/>
  <c r="N31" i="27"/>
  <c r="M32" i="27"/>
  <c r="M31" i="27"/>
  <c r="L32" i="27"/>
  <c r="L31" i="27"/>
  <c r="K32" i="27"/>
  <c r="K31" i="27"/>
  <c r="J32" i="27"/>
  <c r="J31" i="27"/>
  <c r="I32" i="27"/>
  <c r="I31" i="27"/>
  <c r="H32" i="27"/>
  <c r="H31" i="27"/>
  <c r="G32" i="27"/>
  <c r="G31" i="27"/>
  <c r="F32" i="27"/>
  <c r="F31" i="27"/>
  <c r="Q32" i="26"/>
  <c r="Q31" i="26"/>
  <c r="P32" i="26"/>
  <c r="P31" i="26"/>
  <c r="O32" i="26"/>
  <c r="O31" i="26"/>
  <c r="N32" i="26"/>
  <c r="N31" i="26"/>
  <c r="M32" i="26"/>
  <c r="M31" i="26"/>
  <c r="L32" i="26"/>
  <c r="L31" i="26"/>
  <c r="K32" i="26"/>
  <c r="K31" i="26"/>
  <c r="J32" i="26"/>
  <c r="J31" i="26"/>
  <c r="I32" i="26"/>
  <c r="I31" i="26"/>
  <c r="H32" i="26"/>
  <c r="H31" i="26"/>
  <c r="G32" i="26"/>
  <c r="G31" i="26"/>
  <c r="F32" i="26"/>
  <c r="F31" i="26"/>
  <c r="Q32" i="25"/>
  <c r="Q31" i="25"/>
  <c r="P32" i="25"/>
  <c r="P31" i="25"/>
  <c r="O32" i="25"/>
  <c r="O31" i="25"/>
  <c r="N32" i="25"/>
  <c r="N31" i="25"/>
  <c r="M32" i="25"/>
  <c r="M31" i="25"/>
  <c r="L32" i="25"/>
  <c r="L31" i="25"/>
  <c r="K32" i="25"/>
  <c r="K31" i="25"/>
  <c r="J32" i="25"/>
  <c r="J31" i="25"/>
  <c r="I32" i="25"/>
  <c r="I31" i="25"/>
  <c r="H31" i="25"/>
  <c r="G32" i="25"/>
  <c r="G31" i="25"/>
  <c r="F32" i="25"/>
  <c r="F31" i="25"/>
  <c r="Q32" i="24"/>
  <c r="Q31" i="24"/>
  <c r="P32" i="24"/>
  <c r="P31" i="24"/>
  <c r="O32" i="24"/>
  <c r="O31" i="24"/>
  <c r="N32" i="24"/>
  <c r="N31" i="24"/>
  <c r="M32" i="24"/>
  <c r="M31" i="24"/>
  <c r="L32" i="24"/>
  <c r="L31" i="24"/>
  <c r="K32" i="24"/>
  <c r="K31" i="24"/>
  <c r="J32" i="24"/>
  <c r="J31" i="24"/>
  <c r="I32" i="24"/>
  <c r="I31" i="24"/>
  <c r="H32" i="24"/>
  <c r="H31" i="24"/>
  <c r="G32" i="24"/>
  <c r="F32" i="24"/>
  <c r="G31" i="24"/>
  <c r="F31" i="24"/>
  <c r="Q32" i="23"/>
  <c r="Q31" i="23"/>
  <c r="P32" i="23"/>
  <c r="P31" i="23"/>
  <c r="O32" i="23"/>
  <c r="O31" i="23"/>
  <c r="N32" i="23"/>
  <c r="N31" i="23"/>
  <c r="M32" i="23"/>
  <c r="M31" i="23"/>
  <c r="L32" i="23"/>
  <c r="L31" i="23"/>
  <c r="K32" i="23"/>
  <c r="K31" i="23"/>
  <c r="J32" i="23"/>
  <c r="J31" i="23"/>
  <c r="I32" i="23"/>
  <c r="I31" i="23"/>
  <c r="H32" i="23"/>
  <c r="H31" i="23"/>
  <c r="G32" i="23"/>
  <c r="G31" i="23"/>
  <c r="F32" i="23"/>
  <c r="F31" i="23"/>
  <c r="K32" i="20"/>
  <c r="K31" i="20"/>
  <c r="J32" i="20"/>
  <c r="J31" i="20"/>
  <c r="I32" i="20"/>
  <c r="I31" i="20"/>
  <c r="H32" i="20"/>
  <c r="H31" i="20"/>
  <c r="G32" i="20"/>
  <c r="G31" i="20"/>
  <c r="F32" i="20"/>
  <c r="F31" i="20"/>
  <c r="Q32" i="19"/>
  <c r="Q31" i="19"/>
  <c r="P32" i="19"/>
  <c r="P31" i="19"/>
  <c r="O32" i="19"/>
  <c r="O31" i="19"/>
  <c r="N32" i="19"/>
  <c r="N31" i="19"/>
  <c r="M32" i="19"/>
  <c r="M31" i="19"/>
  <c r="L31" i="19"/>
  <c r="K32" i="19"/>
  <c r="K31" i="19"/>
  <c r="J32" i="19"/>
  <c r="J31" i="19"/>
  <c r="H32" i="19"/>
  <c r="H31" i="19"/>
  <c r="G32" i="19"/>
  <c r="G31" i="19"/>
  <c r="F32" i="19"/>
  <c r="F31" i="19"/>
  <c r="Q32" i="17"/>
  <c r="Q31" i="17"/>
  <c r="P32" i="17"/>
  <c r="P31" i="17"/>
  <c r="O32" i="17"/>
  <c r="O31" i="17"/>
  <c r="N32" i="17"/>
  <c r="N31" i="17"/>
  <c r="M32" i="17"/>
  <c r="M31" i="17"/>
  <c r="L32" i="17"/>
  <c r="L31" i="17"/>
  <c r="K32" i="17"/>
  <c r="K31" i="17"/>
  <c r="J32" i="17"/>
  <c r="J31" i="17"/>
  <c r="I32" i="17"/>
  <c r="I31" i="17"/>
  <c r="H32" i="17"/>
  <c r="H31" i="17"/>
  <c r="G32" i="17"/>
  <c r="G31" i="17"/>
  <c r="F32" i="17"/>
  <c r="F31" i="17"/>
  <c r="Q32" i="15"/>
  <c r="Q31" i="15"/>
  <c r="P32" i="15"/>
  <c r="P31" i="15"/>
  <c r="O32" i="15"/>
  <c r="O31" i="15"/>
  <c r="N32" i="15"/>
  <c r="N31" i="15"/>
  <c r="M32" i="15"/>
  <c r="M31" i="15"/>
  <c r="L32" i="15"/>
  <c r="L31" i="15"/>
  <c r="K32" i="15"/>
  <c r="K31" i="15"/>
  <c r="J32" i="15"/>
  <c r="J31" i="15"/>
  <c r="I32" i="15"/>
  <c r="I31" i="15"/>
  <c r="H32" i="15"/>
  <c r="H31" i="15"/>
  <c r="G32" i="15"/>
  <c r="G31" i="15"/>
  <c r="F32" i="15"/>
  <c r="F31" i="15"/>
  <c r="I32" i="14"/>
  <c r="I31" i="14"/>
  <c r="H32" i="14"/>
  <c r="H31" i="14"/>
  <c r="G32" i="14"/>
  <c r="G31" i="14"/>
  <c r="J44" i="1"/>
  <c r="J31" i="1"/>
  <c r="J30" i="1"/>
  <c r="J29" i="1"/>
  <c r="AZ28" i="1"/>
  <c r="AW28" i="1"/>
  <c r="AT28" i="1"/>
  <c r="AN28" i="1"/>
  <c r="AK28" i="1"/>
  <c r="AB28" i="1"/>
  <c r="Y28" i="1"/>
  <c r="V28" i="1"/>
  <c r="P28" i="1"/>
  <c r="M28" i="1"/>
  <c r="J28" i="1"/>
  <c r="J26" i="1"/>
  <c r="J23" i="1"/>
  <c r="J22" i="1"/>
  <c r="J20" i="1"/>
  <c r="J18" i="1"/>
  <c r="J17" i="1"/>
  <c r="J14" i="1"/>
  <c r="AH28" i="1"/>
  <c r="G3" i="9"/>
  <c r="F31" i="75"/>
  <c r="F31" i="76"/>
  <c r="G31" i="76"/>
  <c r="AT92" i="1"/>
  <c r="O31" i="75"/>
  <c r="O31" i="77"/>
  <c r="Q30" i="106"/>
  <c r="P31" i="76"/>
  <c r="AW91" i="1"/>
  <c r="M92" i="1"/>
  <c r="G31" i="77"/>
  <c r="P32" i="76"/>
  <c r="F33" i="5" l="1"/>
  <c r="I31" i="75"/>
  <c r="I33" i="75" s="1"/>
  <c r="G3" i="20"/>
  <c r="H3" i="14"/>
  <c r="G3" i="47"/>
  <c r="G3" i="11"/>
  <c r="P32" i="104"/>
  <c r="N31" i="77"/>
  <c r="N33" i="77" s="1"/>
  <c r="G3" i="74"/>
  <c r="G3" i="53"/>
  <c r="G3" i="89"/>
  <c r="G3" i="56"/>
  <c r="AH91" i="1"/>
  <c r="AE86" i="1"/>
  <c r="J31" i="75"/>
  <c r="J33" i="75" s="1"/>
  <c r="G31" i="104"/>
  <c r="G32" i="104" s="1"/>
  <c r="R12" i="2"/>
  <c r="S42" i="1"/>
  <c r="AN108" i="1"/>
  <c r="H33" i="55"/>
  <c r="G3" i="110"/>
  <c r="G3" i="114"/>
  <c r="G3" i="112"/>
  <c r="G3" i="113"/>
  <c r="G3" i="111"/>
  <c r="AQ87" i="1"/>
  <c r="S86" i="1"/>
  <c r="AE85" i="1"/>
  <c r="S85" i="1"/>
  <c r="G3" i="99"/>
  <c r="G3" i="109"/>
  <c r="AC90" i="1"/>
  <c r="AE90" i="1" s="1"/>
  <c r="G3" i="65"/>
  <c r="G3" i="31"/>
  <c r="Q31" i="77"/>
  <c r="Q33" i="77" s="1"/>
  <c r="K31" i="75"/>
  <c r="K33" i="75" s="1"/>
  <c r="H3" i="13"/>
  <c r="G3" i="69"/>
  <c r="G3" i="91"/>
  <c r="G3" i="70"/>
  <c r="G3" i="57"/>
  <c r="AB92" i="1"/>
  <c r="AK92" i="1"/>
  <c r="P90" i="1"/>
  <c r="G3" i="95"/>
  <c r="G3" i="41"/>
  <c r="G3" i="36"/>
  <c r="G3" i="38"/>
  <c r="K33" i="95"/>
  <c r="BC85" i="1"/>
  <c r="G3" i="76"/>
  <c r="G3" i="85"/>
  <c r="G3" i="54"/>
  <c r="Q33" i="8"/>
  <c r="AO91" i="1"/>
  <c r="Q21" i="4"/>
  <c r="Q12" i="4"/>
  <c r="S12" i="4"/>
  <c r="AN91" i="1"/>
  <c r="N32" i="76"/>
  <c r="N33" i="76" s="1"/>
  <c r="I33" i="10"/>
  <c r="AZ87" i="1"/>
  <c r="Q31" i="72"/>
  <c r="Q33" i="72" s="1"/>
  <c r="K10" i="4"/>
  <c r="AA30" i="4"/>
  <c r="Q33" i="10"/>
  <c r="O33" i="67"/>
  <c r="U14" i="4"/>
  <c r="U18" i="4"/>
  <c r="G27" i="4"/>
  <c r="K16" i="4"/>
  <c r="U16" i="4"/>
  <c r="V110" i="1"/>
  <c r="F33" i="77"/>
  <c r="M91" i="1"/>
  <c r="Q90" i="1"/>
  <c r="S90" i="1" s="1"/>
  <c r="AW87" i="1"/>
  <c r="P31" i="72"/>
  <c r="P33" i="72" s="1"/>
  <c r="AN87" i="1"/>
  <c r="N31" i="72"/>
  <c r="N33" i="72" s="1"/>
  <c r="AK87" i="1"/>
  <c r="M31" i="72"/>
  <c r="M33" i="72" s="1"/>
  <c r="AH87" i="1"/>
  <c r="L31" i="72"/>
  <c r="L33" i="72" s="1"/>
  <c r="BD85" i="1"/>
  <c r="AB87" i="1"/>
  <c r="K31" i="72"/>
  <c r="K33" i="72" s="1"/>
  <c r="AC87" i="1"/>
  <c r="AE87" i="1" s="1"/>
  <c r="Y87" i="1"/>
  <c r="J31" i="72"/>
  <c r="J33" i="72" s="1"/>
  <c r="V87" i="1"/>
  <c r="I31" i="72"/>
  <c r="I33" i="72" s="1"/>
  <c r="J92" i="1"/>
  <c r="AQ49" i="1"/>
  <c r="M30" i="4"/>
  <c r="M21" i="4"/>
  <c r="R47" i="2"/>
  <c r="G12" i="4"/>
  <c r="J33" i="8"/>
  <c r="P30" i="106"/>
  <c r="P32" i="106" s="1"/>
  <c r="I33" i="76"/>
  <c r="P31" i="77"/>
  <c r="P33" i="77" s="1"/>
  <c r="K34" i="39"/>
  <c r="G34" i="40"/>
  <c r="P34" i="40"/>
  <c r="Y108" i="1"/>
  <c r="G33" i="77"/>
  <c r="BA92" i="1"/>
  <c r="BC92" i="1" s="1"/>
  <c r="J33" i="70"/>
  <c r="BE92" i="1"/>
  <c r="P33" i="75"/>
  <c r="V91" i="1"/>
  <c r="Q27" i="4"/>
  <c r="F33" i="8"/>
  <c r="L33" i="8"/>
  <c r="H33" i="10"/>
  <c r="I33" i="67"/>
  <c r="Q33" i="75"/>
  <c r="V108" i="1"/>
  <c r="M27" i="4"/>
  <c r="Q34" i="39"/>
  <c r="AC12" i="4"/>
  <c r="G33" i="21"/>
  <c r="G34" i="29"/>
  <c r="M34" i="31"/>
  <c r="AA20" i="4"/>
  <c r="AZ91" i="1"/>
  <c r="AQ10" i="1"/>
  <c r="I32" i="104"/>
  <c r="I18" i="4"/>
  <c r="Q18" i="4"/>
  <c r="S83" i="1"/>
  <c r="O33" i="12"/>
  <c r="N33" i="21"/>
  <c r="N34" i="29"/>
  <c r="S22" i="1"/>
  <c r="Q28" i="4"/>
  <c r="BC12" i="1"/>
  <c r="R22" i="2"/>
  <c r="AQ12" i="1"/>
  <c r="G33" i="13"/>
  <c r="Q33" i="53"/>
  <c r="BC102" i="1"/>
  <c r="M20" i="4"/>
  <c r="Q10" i="4"/>
  <c r="AA18" i="4"/>
  <c r="K12" i="4"/>
  <c r="K21" i="4"/>
  <c r="AC110" i="1"/>
  <c r="AE110" i="1" s="1"/>
  <c r="W7" i="4"/>
  <c r="K24" i="4"/>
  <c r="Q110" i="1"/>
  <c r="S110" i="1" s="1"/>
  <c r="Q33" i="94"/>
  <c r="Q33" i="7"/>
  <c r="M33" i="54"/>
  <c r="J33" i="67"/>
  <c r="K19" i="4"/>
  <c r="I33" i="8"/>
  <c r="J33" i="11"/>
  <c r="N33" i="54"/>
  <c r="G33" i="22"/>
  <c r="Q34" i="34"/>
  <c r="M34" i="36"/>
  <c r="Q92" i="1"/>
  <c r="S92" i="1" s="1"/>
  <c r="J30" i="106"/>
  <c r="J32" i="106" s="1"/>
  <c r="O33" i="77"/>
  <c r="AH103" i="1"/>
  <c r="Y110" i="1"/>
  <c r="P33" i="59"/>
  <c r="P33" i="107"/>
  <c r="K33" i="9"/>
  <c r="P34" i="32"/>
  <c r="S28" i="4"/>
  <c r="Y25" i="4"/>
  <c r="Y26" i="4"/>
  <c r="J110" i="1"/>
  <c r="O16" i="4"/>
  <c r="M31" i="75"/>
  <c r="M33" i="75" s="1"/>
  <c r="M28" i="4"/>
  <c r="F30" i="106"/>
  <c r="F32" i="106" s="1"/>
  <c r="Q31" i="104"/>
  <c r="Q32" i="104" s="1"/>
  <c r="BB108" i="1"/>
  <c r="BC108" i="1" s="1"/>
  <c r="G24" i="4"/>
  <c r="AW90" i="1"/>
  <c r="L30" i="106"/>
  <c r="L32" i="106" s="1"/>
  <c r="H31" i="77"/>
  <c r="H33" i="77" s="1"/>
  <c r="M33" i="52"/>
  <c r="AB110" i="1"/>
  <c r="Y24" i="4"/>
  <c r="AO90" i="1"/>
  <c r="AQ90" i="1" s="1"/>
  <c r="L31" i="75"/>
  <c r="L33" i="75" s="1"/>
  <c r="AZ90" i="1"/>
  <c r="BD82" i="1"/>
  <c r="BF82" i="1" s="1"/>
  <c r="K27" i="4"/>
  <c r="S15" i="4"/>
  <c r="O32" i="106"/>
  <c r="Q33" i="54"/>
  <c r="L33" i="92"/>
  <c r="Q33" i="59"/>
  <c r="S18" i="4"/>
  <c r="G33" i="41"/>
  <c r="M33" i="42"/>
  <c r="M33" i="50"/>
  <c r="M33" i="51"/>
  <c r="AE8" i="1"/>
  <c r="AE27" i="1"/>
  <c r="BC42" i="1"/>
  <c r="BC56" i="1"/>
  <c r="K34" i="37"/>
  <c r="K33" i="43"/>
  <c r="K33" i="45"/>
  <c r="BC16" i="1"/>
  <c r="BC8" i="1"/>
  <c r="O34" i="37"/>
  <c r="O33" i="43"/>
  <c r="G33" i="45"/>
  <c r="AC26" i="4"/>
  <c r="M33" i="23"/>
  <c r="H33" i="46"/>
  <c r="AE54" i="1"/>
  <c r="BC22" i="1"/>
  <c r="BC106" i="1"/>
  <c r="I33" i="7"/>
  <c r="M33" i="57"/>
  <c r="S50" i="1"/>
  <c r="O33" i="9"/>
  <c r="O24" i="4"/>
  <c r="P33" i="8"/>
  <c r="L34" i="28"/>
  <c r="O33" i="95"/>
  <c r="Q34" i="40"/>
  <c r="L33" i="7"/>
  <c r="H33" i="54"/>
  <c r="BC63" i="1"/>
  <c r="O33" i="58"/>
  <c r="G33" i="59"/>
  <c r="J33" i="12"/>
  <c r="I33" i="21"/>
  <c r="Q33" i="22"/>
  <c r="I34" i="29"/>
  <c r="G34" i="30"/>
  <c r="J33" i="95"/>
  <c r="AE59" i="1"/>
  <c r="K34" i="35"/>
  <c r="R37" i="2"/>
  <c r="M33" i="67"/>
  <c r="O33" i="5"/>
  <c r="L33" i="95"/>
  <c r="K33" i="6"/>
  <c r="S61" i="1"/>
  <c r="BC61" i="1"/>
  <c r="S66" i="1"/>
  <c r="I33" i="5"/>
  <c r="BC14" i="1"/>
  <c r="G33" i="56"/>
  <c r="AQ57" i="1"/>
  <c r="I33" i="6"/>
  <c r="BC41" i="1"/>
  <c r="L33" i="5"/>
  <c r="AQ103" i="1"/>
  <c r="AQ28" i="1"/>
  <c r="BC78" i="1"/>
  <c r="S32" i="1"/>
  <c r="N34" i="40"/>
  <c r="BC18" i="1"/>
  <c r="Q33" i="11"/>
  <c r="L33" i="58"/>
  <c r="F33" i="21"/>
  <c r="N33" i="22"/>
  <c r="F34" i="29"/>
  <c r="L34" i="31"/>
  <c r="L34" i="33"/>
  <c r="O15" i="4"/>
  <c r="N33" i="58"/>
  <c r="F33" i="59"/>
  <c r="Q33" i="9"/>
  <c r="I33" i="12"/>
  <c r="H33" i="21"/>
  <c r="F34" i="30"/>
  <c r="N34" i="31"/>
  <c r="F34" i="32"/>
  <c r="N34" i="33"/>
  <c r="N34" i="35"/>
  <c r="N34" i="37"/>
  <c r="F33" i="45"/>
  <c r="H33" i="18"/>
  <c r="BC54" i="1"/>
  <c r="Y9" i="4"/>
  <c r="Q19" i="4"/>
  <c r="G31" i="4"/>
  <c r="M33" i="13"/>
  <c r="W15" i="4"/>
  <c r="Q15" i="4"/>
  <c r="Q33" i="52"/>
  <c r="G33" i="6"/>
  <c r="BC40" i="1"/>
  <c r="Q33" i="57"/>
  <c r="G34" i="36"/>
  <c r="G34" i="38"/>
  <c r="AK91" i="1"/>
  <c r="BA91" i="1"/>
  <c r="J33" i="53"/>
  <c r="BD31" i="1"/>
  <c r="AE52" i="1"/>
  <c r="Q33" i="67"/>
  <c r="M33" i="19"/>
  <c r="G30" i="4"/>
  <c r="S27" i="4"/>
  <c r="G33" i="67"/>
  <c r="BA110" i="1"/>
  <c r="BC110" i="1" s="1"/>
  <c r="O34" i="36"/>
  <c r="O33" i="45"/>
  <c r="J33" i="13"/>
  <c r="P34" i="33"/>
  <c r="I34" i="39"/>
  <c r="BC62" i="1"/>
  <c r="G34" i="37"/>
  <c r="G33" i="43"/>
  <c r="BA99" i="1"/>
  <c r="BC39" i="1"/>
  <c r="BC34" i="1"/>
  <c r="H34" i="32"/>
  <c r="R40" i="2"/>
  <c r="Q30" i="4"/>
  <c r="P33" i="13"/>
  <c r="E21" i="2"/>
  <c r="H34" i="40"/>
  <c r="F33" i="58"/>
  <c r="P33" i="21"/>
  <c r="N34" i="30"/>
  <c r="N34" i="32"/>
  <c r="F34" i="37"/>
  <c r="F33" i="43"/>
  <c r="N33" i="45"/>
  <c r="AA9" i="4"/>
  <c r="G33" i="20"/>
  <c r="I33" i="23"/>
  <c r="N33" i="14"/>
  <c r="M34" i="40"/>
  <c r="S23" i="1"/>
  <c r="J33" i="5"/>
  <c r="O33" i="54"/>
  <c r="N33" i="59"/>
  <c r="Q33" i="12"/>
  <c r="P34" i="29"/>
  <c r="F34" i="33"/>
  <c r="N34" i="36"/>
  <c r="N34" i="38"/>
  <c r="M24" i="4"/>
  <c r="K33" i="15"/>
  <c r="G33" i="26"/>
  <c r="K33" i="41"/>
  <c r="L34" i="40"/>
  <c r="S19" i="1"/>
  <c r="S25" i="1"/>
  <c r="AE32" i="1"/>
  <c r="L33" i="25"/>
  <c r="L33" i="27"/>
  <c r="L33" i="41"/>
  <c r="G8" i="4"/>
  <c r="N33" i="44"/>
  <c r="Q33" i="90"/>
  <c r="Q33" i="14"/>
  <c r="O34" i="40"/>
  <c r="S52" i="1"/>
  <c r="J106" i="1"/>
  <c r="G34" i="32"/>
  <c r="O34" i="33"/>
  <c r="G33" i="48"/>
  <c r="O34" i="28"/>
  <c r="N33" i="41"/>
  <c r="AE106" i="1"/>
  <c r="S11" i="1"/>
  <c r="G33" i="46"/>
  <c r="K33" i="17"/>
  <c r="G33" i="27"/>
  <c r="I38" i="2"/>
  <c r="L33" i="52"/>
  <c r="AW108" i="1"/>
  <c r="AE26" i="1"/>
  <c r="L33" i="70"/>
  <c r="I33" i="90"/>
  <c r="BC84" i="1"/>
  <c r="M33" i="107"/>
  <c r="O33" i="18"/>
  <c r="BD107" i="1"/>
  <c r="BF107" i="1" s="1"/>
  <c r="N33" i="92"/>
  <c r="N33" i="107"/>
  <c r="AQ54" i="1"/>
  <c r="BE53" i="1"/>
  <c r="I33" i="14"/>
  <c r="Q33" i="17"/>
  <c r="I33" i="26"/>
  <c r="M33" i="27"/>
  <c r="J33" i="102"/>
  <c r="S17" i="1"/>
  <c r="R41" i="2"/>
  <c r="R32" i="77"/>
  <c r="R39" i="2"/>
  <c r="J33" i="10"/>
  <c r="O33" i="19"/>
  <c r="I33" i="24"/>
  <c r="G33" i="92"/>
  <c r="AE41" i="1"/>
  <c r="O33" i="91"/>
  <c r="BE102" i="1"/>
  <c r="M33" i="6"/>
  <c r="G33" i="55"/>
  <c r="K33" i="59"/>
  <c r="S21" i="4"/>
  <c r="H33" i="92"/>
  <c r="N33" i="94"/>
  <c r="J33" i="54"/>
  <c r="N33" i="56"/>
  <c r="Q33" i="58"/>
  <c r="L33" i="12"/>
  <c r="K33" i="21"/>
  <c r="K34" i="29"/>
  <c r="Q34" i="31"/>
  <c r="I34" i="32"/>
  <c r="Q34" i="33"/>
  <c r="Q34" i="35"/>
  <c r="Q34" i="37"/>
  <c r="Q33" i="43"/>
  <c r="I33" i="45"/>
  <c r="G33" i="8"/>
  <c r="O33" i="10"/>
  <c r="Q34" i="28"/>
  <c r="O33" i="23"/>
  <c r="P33" i="25"/>
  <c r="L33" i="26"/>
  <c r="F33" i="44"/>
  <c r="M33" i="20"/>
  <c r="BE54" i="1"/>
  <c r="M33" i="56"/>
  <c r="AE34" i="1"/>
  <c r="AE38" i="1"/>
  <c r="R31" i="93"/>
  <c r="Q33" i="15"/>
  <c r="G33" i="47"/>
  <c r="G33" i="49"/>
  <c r="N33" i="20"/>
  <c r="P33" i="91"/>
  <c r="N33" i="102"/>
  <c r="F34" i="40"/>
  <c r="L33" i="59"/>
  <c r="L33" i="107"/>
  <c r="F33" i="22"/>
  <c r="L34" i="30"/>
  <c r="L34" i="32"/>
  <c r="L34" i="34"/>
  <c r="K33" i="13"/>
  <c r="K33" i="8"/>
  <c r="K33" i="77"/>
  <c r="H33" i="42"/>
  <c r="H33" i="47"/>
  <c r="H33" i="49"/>
  <c r="BC24" i="1"/>
  <c r="J33" i="25"/>
  <c r="BE67" i="1"/>
  <c r="L33" i="11"/>
  <c r="P33" i="54"/>
  <c r="G33" i="58"/>
  <c r="O33" i="59"/>
  <c r="O33" i="107"/>
  <c r="J33" i="9"/>
  <c r="Q33" i="21"/>
  <c r="I33" i="22"/>
  <c r="Q34" i="29"/>
  <c r="AE33" i="1"/>
  <c r="O34" i="30"/>
  <c r="G34" i="33"/>
  <c r="O34" i="34"/>
  <c r="P33" i="18"/>
  <c r="O21" i="4"/>
  <c r="Y21" i="4"/>
  <c r="L33" i="77"/>
  <c r="G34" i="28"/>
  <c r="N33" i="70"/>
  <c r="P33" i="90"/>
  <c r="N33" i="26"/>
  <c r="I34" i="40"/>
  <c r="M33" i="90"/>
  <c r="F33" i="7"/>
  <c r="N33" i="55"/>
  <c r="J33" i="56"/>
  <c r="I33" i="58"/>
  <c r="Q33" i="107"/>
  <c r="L33" i="9"/>
  <c r="BD33" i="1"/>
  <c r="BC37" i="1"/>
  <c r="Q34" i="30"/>
  <c r="I34" i="31"/>
  <c r="Q34" i="32"/>
  <c r="I34" i="33"/>
  <c r="Q34" i="36"/>
  <c r="I34" i="37"/>
  <c r="Q34" i="38"/>
  <c r="Q33" i="45"/>
  <c r="M33" i="53"/>
  <c r="M33" i="55"/>
  <c r="K33" i="56"/>
  <c r="J34" i="31"/>
  <c r="AE31" i="1"/>
  <c r="BC60" i="1"/>
  <c r="AQ25" i="1"/>
  <c r="N33" i="43"/>
  <c r="AQ20" i="1"/>
  <c r="N33" i="17"/>
  <c r="AQ21" i="1"/>
  <c r="AQ18" i="1"/>
  <c r="O33" i="14"/>
  <c r="N33" i="11"/>
  <c r="N33" i="10"/>
  <c r="N33" i="7"/>
  <c r="AQ9" i="1"/>
  <c r="R14" i="2"/>
  <c r="P33" i="19"/>
  <c r="J33" i="24"/>
  <c r="I33" i="46"/>
  <c r="J33" i="90"/>
  <c r="R33" i="14"/>
  <c r="L33" i="14"/>
  <c r="O31" i="4"/>
  <c r="W10" i="4"/>
  <c r="R18" i="2"/>
  <c r="AE10" i="1"/>
  <c r="G33" i="70"/>
  <c r="O33" i="70"/>
  <c r="Q33" i="91"/>
  <c r="O33" i="21"/>
  <c r="BC33" i="1"/>
  <c r="F33" i="18"/>
  <c r="N33" i="18"/>
  <c r="Q23" i="4"/>
  <c r="M33" i="5"/>
  <c r="N33" i="46"/>
  <c r="N33" i="47"/>
  <c r="N33" i="50"/>
  <c r="F33" i="91"/>
  <c r="M34" i="39"/>
  <c r="S78" i="1"/>
  <c r="BE44" i="1"/>
  <c r="AQ60" i="1"/>
  <c r="BC27" i="1"/>
  <c r="BC53" i="1"/>
  <c r="G33" i="94"/>
  <c r="K33" i="7"/>
  <c r="AQ61" i="1"/>
  <c r="M13" i="4"/>
  <c r="BC75" i="1"/>
  <c r="I12" i="4"/>
  <c r="R17" i="2"/>
  <c r="J33" i="20"/>
  <c r="P33" i="23"/>
  <c r="P33" i="24"/>
  <c r="H33" i="41"/>
  <c r="O33" i="42"/>
  <c r="K33" i="46"/>
  <c r="O33" i="46"/>
  <c r="K33" i="47"/>
  <c r="K33" i="48"/>
  <c r="K33" i="49"/>
  <c r="K33" i="50"/>
  <c r="G33" i="53"/>
  <c r="J33" i="44"/>
  <c r="P34" i="35"/>
  <c r="P34" i="36"/>
  <c r="H34" i="37"/>
  <c r="P34" i="37"/>
  <c r="P34" i="38"/>
  <c r="H33" i="43"/>
  <c r="P33" i="43"/>
  <c r="H33" i="45"/>
  <c r="P33" i="45"/>
  <c r="I33" i="18"/>
  <c r="Q33" i="18"/>
  <c r="AE13" i="1"/>
  <c r="H34" i="39"/>
  <c r="P34" i="39"/>
  <c r="H33" i="13"/>
  <c r="O33" i="53"/>
  <c r="I33" i="41"/>
  <c r="K33" i="92"/>
  <c r="J33" i="58"/>
  <c r="H33" i="16"/>
  <c r="G34" i="34"/>
  <c r="J34" i="35"/>
  <c r="K33" i="18"/>
  <c r="N34" i="28"/>
  <c r="M33" i="70"/>
  <c r="M33" i="14"/>
  <c r="J34" i="39"/>
  <c r="S55" i="1"/>
  <c r="G7" i="4"/>
  <c r="AQ43" i="1"/>
  <c r="H33" i="44"/>
  <c r="K28" i="4"/>
  <c r="I23" i="4"/>
  <c r="Y28" i="4"/>
  <c r="AA24" i="4"/>
  <c r="AC17" i="4"/>
  <c r="AC27" i="4"/>
  <c r="AE75" i="1"/>
  <c r="O33" i="94"/>
  <c r="O33" i="7"/>
  <c r="K33" i="52"/>
  <c r="O33" i="56"/>
  <c r="AE21" i="1"/>
  <c r="K34" i="31"/>
  <c r="F34" i="34"/>
  <c r="F34" i="35"/>
  <c r="K34" i="36"/>
  <c r="F34" i="38"/>
  <c r="K34" i="38"/>
  <c r="R32" i="43"/>
  <c r="W28" i="4"/>
  <c r="BE76" i="1"/>
  <c r="BD106" i="1"/>
  <c r="S21" i="1"/>
  <c r="K18" i="4"/>
  <c r="K9" i="4"/>
  <c r="W12" i="4"/>
  <c r="R6" i="2"/>
  <c r="G33" i="15"/>
  <c r="M33" i="15"/>
  <c r="G33" i="17"/>
  <c r="M33" i="17"/>
  <c r="G33" i="19"/>
  <c r="I33" i="25"/>
  <c r="O33" i="25"/>
  <c r="O33" i="26"/>
  <c r="I33" i="27"/>
  <c r="AA27" i="4"/>
  <c r="R45" i="2"/>
  <c r="P33" i="5"/>
  <c r="M33" i="77"/>
  <c r="F33" i="94"/>
  <c r="O34" i="29"/>
  <c r="H34" i="31"/>
  <c r="I34" i="34"/>
  <c r="I34" i="38"/>
  <c r="H34" i="38"/>
  <c r="AD14" i="4"/>
  <c r="AE14" i="4" s="1"/>
  <c r="M18" i="4"/>
  <c r="O8" i="4"/>
  <c r="M16" i="4"/>
  <c r="G20" i="4"/>
  <c r="W14" i="4"/>
  <c r="W31" i="4"/>
  <c r="Y18" i="4"/>
  <c r="AC19" i="4"/>
  <c r="AC31" i="4"/>
  <c r="H34" i="29"/>
  <c r="N34" i="39"/>
  <c r="BE60" i="1"/>
  <c r="F33" i="95"/>
  <c r="Q33" i="95"/>
  <c r="P33" i="27"/>
  <c r="G33" i="107"/>
  <c r="L33" i="42"/>
  <c r="L33" i="46"/>
  <c r="L33" i="51"/>
  <c r="G33" i="44"/>
  <c r="H33" i="22"/>
  <c r="I24" i="4"/>
  <c r="BC9" i="1"/>
  <c r="S51" i="1"/>
  <c r="S16" i="1"/>
  <c r="H33" i="75"/>
  <c r="O33" i="11"/>
  <c r="R32" i="22"/>
  <c r="L34" i="29"/>
  <c r="R32" i="36"/>
  <c r="S10" i="4"/>
  <c r="R31" i="87"/>
  <c r="AZ110" i="1"/>
  <c r="G3" i="77"/>
  <c r="G3" i="75"/>
  <c r="G3" i="33"/>
  <c r="G3" i="61"/>
  <c r="G3" i="103"/>
  <c r="G3" i="71"/>
  <c r="G3" i="49"/>
  <c r="G3" i="106"/>
  <c r="G3" i="40"/>
  <c r="M34" i="28"/>
  <c r="I33" i="42"/>
  <c r="I33" i="48"/>
  <c r="I33" i="50"/>
  <c r="L34" i="39"/>
  <c r="S43" i="1"/>
  <c r="P33" i="7"/>
  <c r="P33" i="11"/>
  <c r="P33" i="55"/>
  <c r="N33" i="9"/>
  <c r="N33" i="12"/>
  <c r="M33" i="16"/>
  <c r="M33" i="22"/>
  <c r="M34" i="29"/>
  <c r="L33" i="18"/>
  <c r="M38" i="2"/>
  <c r="G18" i="4"/>
  <c r="M9" i="4"/>
  <c r="AD30" i="4"/>
  <c r="AE30" i="4" s="1"/>
  <c r="AC29" i="4"/>
  <c r="AA25" i="4"/>
  <c r="AC18" i="4"/>
  <c r="H33" i="67"/>
  <c r="I33" i="13"/>
  <c r="R19" i="2"/>
  <c r="R4" i="2"/>
  <c r="BD12" i="1"/>
  <c r="L33" i="21"/>
  <c r="R31" i="10"/>
  <c r="M29" i="2"/>
  <c r="BD95" i="1"/>
  <c r="BF95" i="1" s="1"/>
  <c r="AC92" i="1"/>
  <c r="AE92" i="1" s="1"/>
  <c r="G3" i="27"/>
  <c r="G3" i="98"/>
  <c r="G3" i="18"/>
  <c r="G3" i="100"/>
  <c r="G3" i="88"/>
  <c r="G3" i="55"/>
  <c r="G3" i="22"/>
  <c r="G3" i="37"/>
  <c r="H33" i="19"/>
  <c r="J33" i="47"/>
  <c r="P33" i="47"/>
  <c r="J33" i="51"/>
  <c r="P33" i="51"/>
  <c r="F33" i="53"/>
  <c r="Q33" i="20"/>
  <c r="Q33" i="44"/>
  <c r="H33" i="90"/>
  <c r="AQ58" i="1"/>
  <c r="AQ108" i="1"/>
  <c r="H34" i="36"/>
  <c r="G17" i="4"/>
  <c r="Q25" i="4"/>
  <c r="BC10" i="1"/>
  <c r="R35" i="2"/>
  <c r="BB91" i="1"/>
  <c r="Q91" i="1"/>
  <c r="AC20" i="4"/>
  <c r="R30" i="105"/>
  <c r="AC91" i="1"/>
  <c r="AB91" i="1"/>
  <c r="G3" i="21"/>
  <c r="G3" i="42"/>
  <c r="G3" i="46"/>
  <c r="G3" i="63"/>
  <c r="G3" i="87"/>
  <c r="G3" i="5"/>
  <c r="G3" i="92"/>
  <c r="Q33" i="47"/>
  <c r="Q33" i="48"/>
  <c r="Q33" i="49"/>
  <c r="Q33" i="50"/>
  <c r="L33" i="44"/>
  <c r="H33" i="7"/>
  <c r="H33" i="11"/>
  <c r="F33" i="107"/>
  <c r="BE19" i="1"/>
  <c r="AE24" i="1"/>
  <c r="K34" i="30"/>
  <c r="K34" i="32"/>
  <c r="K34" i="33"/>
  <c r="Y23" i="4"/>
  <c r="K8" i="4"/>
  <c r="O10" i="4"/>
  <c r="O27" i="4"/>
  <c r="AD20" i="4"/>
  <c r="AE20" i="4" s="1"/>
  <c r="W27" i="4"/>
  <c r="Y20" i="4"/>
  <c r="O33" i="8"/>
  <c r="M33" i="10"/>
  <c r="P33" i="9"/>
  <c r="AP91" i="1"/>
  <c r="K31" i="4"/>
  <c r="Q103" i="1"/>
  <c r="S103" i="1" s="1"/>
  <c r="O33" i="75"/>
  <c r="S88" i="1"/>
  <c r="G3" i="34"/>
  <c r="G3" i="66"/>
  <c r="G3" i="68"/>
  <c r="G3" i="19"/>
  <c r="G3" i="23"/>
  <c r="G3" i="83"/>
  <c r="G3" i="7"/>
  <c r="J33" i="92"/>
  <c r="BD39" i="1"/>
  <c r="L34" i="35"/>
  <c r="L33" i="43"/>
  <c r="AD7" i="4"/>
  <c r="AE7" i="4" s="1"/>
  <c r="I8" i="4"/>
  <c r="Y8" i="4"/>
  <c r="BE72" i="1"/>
  <c r="I33" i="43"/>
  <c r="J31" i="77"/>
  <c r="J33" i="77" s="1"/>
  <c r="L33" i="10"/>
  <c r="I32" i="106"/>
  <c r="G3" i="97"/>
  <c r="BD81" i="1"/>
  <c r="BF81" i="1" s="1"/>
  <c r="N31" i="104"/>
  <c r="N32" i="104" s="1"/>
  <c r="G3" i="51"/>
  <c r="G3" i="28"/>
  <c r="G3" i="105"/>
  <c r="G3" i="102"/>
  <c r="G3" i="39"/>
  <c r="G3" i="50"/>
  <c r="G3" i="104"/>
  <c r="G3" i="29"/>
  <c r="S14" i="1"/>
  <c r="BC55" i="1"/>
  <c r="J33" i="7"/>
  <c r="S35" i="1"/>
  <c r="M34" i="32"/>
  <c r="R31" i="55"/>
  <c r="M32" i="76"/>
  <c r="M33" i="76" s="1"/>
  <c r="AT91" i="1"/>
  <c r="G3" i="24"/>
  <c r="G3" i="60"/>
  <c r="G3" i="12"/>
  <c r="G3" i="94"/>
  <c r="G3" i="84"/>
  <c r="G3" i="90"/>
  <c r="G3" i="58"/>
  <c r="G3" i="45"/>
  <c r="AE56" i="1"/>
  <c r="BE62" i="1"/>
  <c r="BD64" i="1"/>
  <c r="J33" i="59"/>
  <c r="J33" i="107"/>
  <c r="S38" i="1"/>
  <c r="R9" i="2"/>
  <c r="R48" i="2"/>
  <c r="R32" i="10"/>
  <c r="BE90" i="1"/>
  <c r="S33" i="1"/>
  <c r="R35" i="52"/>
  <c r="Q8" i="4"/>
  <c r="J91" i="1"/>
  <c r="F33" i="75"/>
  <c r="G3" i="26"/>
  <c r="G3" i="96"/>
  <c r="G3" i="67"/>
  <c r="G3" i="107"/>
  <c r="G3" i="101"/>
  <c r="G3" i="59"/>
  <c r="G3" i="32"/>
  <c r="G3" i="64"/>
  <c r="BE20" i="1"/>
  <c r="I31" i="94"/>
  <c r="I33" i="94" s="1"/>
  <c r="BE80" i="1"/>
  <c r="K25" i="4"/>
  <c r="AD19" i="4"/>
  <c r="AE19" i="4" s="1"/>
  <c r="Y11" i="4"/>
  <c r="AC24" i="4"/>
  <c r="P33" i="67"/>
  <c r="R24" i="2"/>
  <c r="BE82" i="1"/>
  <c r="AQ13" i="1"/>
  <c r="AQ11" i="1"/>
  <c r="G33" i="5"/>
  <c r="G33" i="10"/>
  <c r="P33" i="22"/>
  <c r="J34" i="37"/>
  <c r="R10" i="2"/>
  <c r="Q93" i="1"/>
  <c r="S93" i="1" s="1"/>
  <c r="P91" i="1"/>
  <c r="P103" i="1"/>
  <c r="G3" i="52"/>
  <c r="G3" i="30"/>
  <c r="G3" i="15"/>
  <c r="G3" i="62"/>
  <c r="G3" i="43"/>
  <c r="G3" i="35"/>
  <c r="G3" i="72"/>
  <c r="H33" i="26"/>
  <c r="P33" i="70"/>
  <c r="M26" i="4"/>
  <c r="S9" i="4"/>
  <c r="BE69" i="1"/>
  <c r="G33" i="54"/>
  <c r="AE15" i="1"/>
  <c r="P33" i="16"/>
  <c r="S25" i="4"/>
  <c r="R91" i="1"/>
  <c r="G3" i="93"/>
  <c r="G3" i="73"/>
  <c r="G3" i="44"/>
  <c r="G3" i="17"/>
  <c r="G3" i="86"/>
  <c r="G3" i="8"/>
  <c r="G3" i="10"/>
  <c r="N33" i="19"/>
  <c r="H33" i="20"/>
  <c r="H33" i="23"/>
  <c r="N33" i="23"/>
  <c r="N33" i="24"/>
  <c r="K34" i="28"/>
  <c r="P33" i="92"/>
  <c r="BC23" i="1"/>
  <c r="BE104" i="1"/>
  <c r="M33" i="59"/>
  <c r="AE62" i="1"/>
  <c r="BD62" i="1"/>
  <c r="BA88" i="1"/>
  <c r="BC86" i="1"/>
  <c r="R32" i="37"/>
  <c r="G34" i="35"/>
  <c r="F33" i="85"/>
  <c r="U33" i="85" s="1"/>
  <c r="R31" i="85"/>
  <c r="I10" i="4"/>
  <c r="AD10" i="4"/>
  <c r="AE10" i="4" s="1"/>
  <c r="R32" i="8"/>
  <c r="H33" i="48"/>
  <c r="L33" i="49"/>
  <c r="H33" i="51"/>
  <c r="S22" i="4"/>
  <c r="W22" i="4"/>
  <c r="I22" i="4"/>
  <c r="K22" i="4"/>
  <c r="G13" i="4"/>
  <c r="AD13" i="4"/>
  <c r="AE13" i="4" s="1"/>
  <c r="AD26" i="4"/>
  <c r="AE26" i="4" s="1"/>
  <c r="O14" i="4"/>
  <c r="O29" i="4"/>
  <c r="Q14" i="4"/>
  <c r="W29" i="4"/>
  <c r="R31" i="54"/>
  <c r="F34" i="36"/>
  <c r="BD84" i="1"/>
  <c r="I13" i="4"/>
  <c r="F33" i="10"/>
  <c r="Y22" i="4"/>
  <c r="G33" i="11"/>
  <c r="J33" i="57"/>
  <c r="M33" i="9"/>
  <c r="J34" i="33"/>
  <c r="AC14" i="4"/>
  <c r="G14" i="4"/>
  <c r="AA14" i="4"/>
  <c r="M14" i="4"/>
  <c r="Y14" i="4"/>
  <c r="R32" i="33"/>
  <c r="S63" i="1"/>
  <c r="F34" i="31"/>
  <c r="K34" i="34"/>
  <c r="BE107" i="1"/>
  <c r="AQ86" i="1"/>
  <c r="BD86" i="1"/>
  <c r="BF86" i="1" s="1"/>
  <c r="O33" i="52"/>
  <c r="O33" i="44"/>
  <c r="BE103" i="1"/>
  <c r="BF103" i="1" s="1"/>
  <c r="BC103" i="1"/>
  <c r="AD18" i="4"/>
  <c r="AE18" i="4" s="1"/>
  <c r="AD11" i="4"/>
  <c r="AE11" i="4" s="1"/>
  <c r="AA17" i="4"/>
  <c r="R31" i="63"/>
  <c r="R33" i="63" s="1"/>
  <c r="R31" i="74"/>
  <c r="AO88" i="1"/>
  <c r="M33" i="95"/>
  <c r="R31" i="62"/>
  <c r="R33" i="62" s="1"/>
  <c r="AH108" i="1"/>
  <c r="G29" i="4"/>
  <c r="I14" i="4"/>
  <c r="S31" i="13"/>
  <c r="H33" i="8"/>
  <c r="R31" i="8"/>
  <c r="AQ111" i="1"/>
  <c r="AQ50" i="1"/>
  <c r="G34" i="31"/>
  <c r="W13" i="4"/>
  <c r="AA13" i="4"/>
  <c r="S11" i="4"/>
  <c r="K11" i="4"/>
  <c r="G11" i="4"/>
  <c r="AQ16" i="1"/>
  <c r="BD16" i="1"/>
  <c r="H32" i="102"/>
  <c r="R32" i="102" s="1"/>
  <c r="P106" i="1"/>
  <c r="AE12" i="1"/>
  <c r="K14" i="4"/>
  <c r="F33" i="55"/>
  <c r="BD70" i="1"/>
  <c r="BF70" i="1" s="1"/>
  <c r="I33" i="55"/>
  <c r="I33" i="57"/>
  <c r="BC50" i="1"/>
  <c r="L33" i="16"/>
  <c r="H32" i="98"/>
  <c r="Q100" i="1"/>
  <c r="M30" i="106"/>
  <c r="M32" i="106" s="1"/>
  <c r="AK110" i="1"/>
  <c r="G31" i="75"/>
  <c r="G33" i="75" s="1"/>
  <c r="M90" i="1"/>
  <c r="AN90" i="1"/>
  <c r="N31" i="75"/>
  <c r="N33" i="75" s="1"/>
  <c r="AH92" i="1"/>
  <c r="AO92" i="1"/>
  <c r="AQ92" i="1" s="1"/>
  <c r="R32" i="75"/>
  <c r="M31" i="94"/>
  <c r="M33" i="94" s="1"/>
  <c r="AK103" i="1"/>
  <c r="R32" i="23"/>
  <c r="J34" i="28"/>
  <c r="I33" i="52"/>
  <c r="Q33" i="92"/>
  <c r="H33" i="70"/>
  <c r="N33" i="6"/>
  <c r="M33" i="12"/>
  <c r="J34" i="30"/>
  <c r="J34" i="32"/>
  <c r="N30" i="106"/>
  <c r="N32" i="106" s="1"/>
  <c r="S13" i="1"/>
  <c r="Q33" i="5"/>
  <c r="J31" i="94"/>
  <c r="J33" i="94" s="1"/>
  <c r="Y103" i="1"/>
  <c r="L33" i="90"/>
  <c r="G33" i="7"/>
  <c r="K33" i="54"/>
  <c r="J33" i="55"/>
  <c r="J32" i="76"/>
  <c r="J33" i="76" s="1"/>
  <c r="AD91" i="1"/>
  <c r="AO110" i="1"/>
  <c r="AQ110" i="1" s="1"/>
  <c r="Y91" i="1"/>
  <c r="P33" i="102"/>
  <c r="G34" i="39"/>
  <c r="S73" i="1"/>
  <c r="BD73" i="1"/>
  <c r="BF73" i="1" s="1"/>
  <c r="BE23" i="1"/>
  <c r="AE42" i="1"/>
  <c r="AE53" i="1"/>
  <c r="AQ22" i="1"/>
  <c r="AQ26" i="1"/>
  <c r="M33" i="18"/>
  <c r="Q29" i="4"/>
  <c r="AC9" i="4"/>
  <c r="AC21" i="4"/>
  <c r="I21" i="4"/>
  <c r="W21" i="4"/>
  <c r="R33" i="13"/>
  <c r="R11" i="2"/>
  <c r="BE12" i="1"/>
  <c r="AB103" i="1"/>
  <c r="AC103" i="1"/>
  <c r="AE103" i="1" s="1"/>
  <c r="K31" i="94"/>
  <c r="H32" i="106"/>
  <c r="V92" i="1"/>
  <c r="I31" i="77"/>
  <c r="I33" i="77" s="1"/>
  <c r="BD51" i="1"/>
  <c r="BD10" i="1"/>
  <c r="S10" i="1"/>
  <c r="BD43" i="1"/>
  <c r="AE84" i="1"/>
  <c r="M34" i="37"/>
  <c r="M34" i="38"/>
  <c r="M33" i="43"/>
  <c r="M33" i="45"/>
  <c r="I21" i="2"/>
  <c r="Y31" i="4"/>
  <c r="O9" i="4"/>
  <c r="Q9" i="4"/>
  <c r="Q11" i="4"/>
  <c r="W9" i="4"/>
  <c r="AA15" i="4"/>
  <c r="K15" i="4"/>
  <c r="AA29" i="4"/>
  <c r="AT90" i="1"/>
  <c r="BA90" i="1"/>
  <c r="BC90" i="1" s="1"/>
  <c r="AC99" i="1"/>
  <c r="I32" i="97"/>
  <c r="G33" i="102"/>
  <c r="N33" i="42"/>
  <c r="F33" i="47"/>
  <c r="N33" i="48"/>
  <c r="N33" i="51"/>
  <c r="I33" i="92"/>
  <c r="I33" i="70"/>
  <c r="Q33" i="70"/>
  <c r="BE77" i="1"/>
  <c r="AQ27" i="1"/>
  <c r="P33" i="94"/>
  <c r="O33" i="6"/>
  <c r="L33" i="54"/>
  <c r="K33" i="107"/>
  <c r="F33" i="9"/>
  <c r="J34" i="36"/>
  <c r="J34" i="38"/>
  <c r="J33" i="45"/>
  <c r="AA26" i="4"/>
  <c r="F33" i="67"/>
  <c r="N33" i="67"/>
  <c r="O33" i="13"/>
  <c r="AE11" i="1"/>
  <c r="N33" i="5"/>
  <c r="I33" i="15"/>
  <c r="I33" i="17"/>
  <c r="N33" i="53"/>
  <c r="BD42" i="1"/>
  <c r="AQ83" i="1"/>
  <c r="O34" i="35"/>
  <c r="G33" i="18"/>
  <c r="AQ75" i="1"/>
  <c r="S32" i="13"/>
  <c r="R36" i="2"/>
  <c r="R31" i="15"/>
  <c r="R31" i="19"/>
  <c r="N33" i="25"/>
  <c r="F33" i="26"/>
  <c r="R31" i="27"/>
  <c r="N33" i="27"/>
  <c r="F34" i="28"/>
  <c r="Q33" i="41"/>
  <c r="O33" i="47"/>
  <c r="O33" i="48"/>
  <c r="R32" i="53"/>
  <c r="K33" i="70"/>
  <c r="O33" i="90"/>
  <c r="P33" i="14"/>
  <c r="G33" i="95"/>
  <c r="P33" i="95"/>
  <c r="S44" i="1"/>
  <c r="AE55" i="1"/>
  <c r="K33" i="55"/>
  <c r="M33" i="58"/>
  <c r="P33" i="12"/>
  <c r="O33" i="22"/>
  <c r="M34" i="30"/>
  <c r="M34" i="33"/>
  <c r="L34" i="36"/>
  <c r="I34" i="36"/>
  <c r="L33" i="45"/>
  <c r="I17" i="4"/>
  <c r="K30" i="4"/>
  <c r="Q17" i="4"/>
  <c r="Q33" i="13"/>
  <c r="AO99" i="1"/>
  <c r="G33" i="14"/>
  <c r="O33" i="15"/>
  <c r="O33" i="17"/>
  <c r="Q33" i="42"/>
  <c r="M33" i="46"/>
  <c r="Q33" i="46"/>
  <c r="M33" i="47"/>
  <c r="M33" i="48"/>
  <c r="M33" i="49"/>
  <c r="I33" i="51"/>
  <c r="Q33" i="51"/>
  <c r="P33" i="52"/>
  <c r="L33" i="91"/>
  <c r="AQ8" i="1"/>
  <c r="S26" i="1"/>
  <c r="AQ30" i="1"/>
  <c r="AQ53" i="1"/>
  <c r="M33" i="11"/>
  <c r="J33" i="52"/>
  <c r="I33" i="54"/>
  <c r="P33" i="58"/>
  <c r="K33" i="12"/>
  <c r="G33" i="16"/>
  <c r="J33" i="21"/>
  <c r="J33" i="22"/>
  <c r="J34" i="29"/>
  <c r="P34" i="30"/>
  <c r="H34" i="33"/>
  <c r="P34" i="34"/>
  <c r="O34" i="38"/>
  <c r="K33" i="67"/>
  <c r="L33" i="13"/>
  <c r="R31" i="50"/>
  <c r="R32" i="59"/>
  <c r="BC19" i="1"/>
  <c r="S24" i="1"/>
  <c r="F33" i="16"/>
  <c r="BE32" i="1"/>
  <c r="BE33" i="1"/>
  <c r="AQ35" i="1"/>
  <c r="S36" i="1"/>
  <c r="BE38" i="1"/>
  <c r="R33" i="33"/>
  <c r="Q33" i="19"/>
  <c r="K33" i="20"/>
  <c r="Q33" i="23"/>
  <c r="K33" i="24"/>
  <c r="Q33" i="24"/>
  <c r="P33" i="42"/>
  <c r="R32" i="47"/>
  <c r="R32" i="48"/>
  <c r="R32" i="49"/>
  <c r="R32" i="50"/>
  <c r="H33" i="91"/>
  <c r="AE14" i="1"/>
  <c r="BE17" i="1"/>
  <c r="BE73" i="1"/>
  <c r="R32" i="54"/>
  <c r="M34" i="34"/>
  <c r="AA16" i="4"/>
  <c r="AA28" i="4"/>
  <c r="AE16" i="1"/>
  <c r="R7" i="2"/>
  <c r="R46" i="2"/>
  <c r="BE66" i="1"/>
  <c r="BC52" i="1"/>
  <c r="N34" i="34"/>
  <c r="BD13" i="1"/>
  <c r="F33" i="20"/>
  <c r="F33" i="23"/>
  <c r="L33" i="23"/>
  <c r="L33" i="24"/>
  <c r="F33" i="25"/>
  <c r="K33" i="51"/>
  <c r="BE79" i="1"/>
  <c r="BE43" i="1"/>
  <c r="L33" i="55"/>
  <c r="L33" i="57"/>
  <c r="S15" i="1"/>
  <c r="AE25" i="1"/>
  <c r="AQ40" i="1"/>
  <c r="I33" i="16"/>
  <c r="W17" i="4"/>
  <c r="BE16" i="1"/>
  <c r="BE75" i="1"/>
  <c r="AQ39" i="1"/>
  <c r="S24" i="4"/>
  <c r="Y10" i="4"/>
  <c r="AA10" i="4"/>
  <c r="AA19" i="4"/>
  <c r="AC13" i="4"/>
  <c r="G33" i="25"/>
  <c r="M33" i="25"/>
  <c r="M33" i="26"/>
  <c r="H34" i="28"/>
  <c r="G33" i="57"/>
  <c r="BD52" i="1"/>
  <c r="AQ33" i="1"/>
  <c r="S34" i="1"/>
  <c r="AE35" i="1"/>
  <c r="AQ36" i="1"/>
  <c r="O17" i="4"/>
  <c r="Q7" i="4"/>
  <c r="BE9" i="1"/>
  <c r="BC11" i="1"/>
  <c r="G33" i="24"/>
  <c r="G33" i="42"/>
  <c r="G33" i="50"/>
  <c r="G33" i="51"/>
  <c r="R31" i="103"/>
  <c r="AE44" i="1"/>
  <c r="AQ78" i="1"/>
  <c r="Q33" i="6"/>
  <c r="S64" i="1"/>
  <c r="BC66" i="1"/>
  <c r="O33" i="55"/>
  <c r="O33" i="57"/>
  <c r="AE19" i="1"/>
  <c r="BD24" i="1"/>
  <c r="AQ52" i="1"/>
  <c r="BE65" i="1"/>
  <c r="I30" i="4"/>
  <c r="I25" i="4"/>
  <c r="K26" i="4"/>
  <c r="M12" i="4"/>
  <c r="O11" i="4"/>
  <c r="O18" i="4"/>
  <c r="AD8" i="4"/>
  <c r="AE8" i="4" s="1"/>
  <c r="G21" i="4"/>
  <c r="Y12" i="4"/>
  <c r="AA12" i="4"/>
  <c r="AA21" i="4"/>
  <c r="S7" i="4"/>
  <c r="AC15" i="4"/>
  <c r="AC25" i="4"/>
  <c r="N33" i="90"/>
  <c r="N33" i="95"/>
  <c r="AE30" i="1"/>
  <c r="AE51" i="1"/>
  <c r="AQ29" i="1"/>
  <c r="BC20" i="1"/>
  <c r="BC28" i="1"/>
  <c r="BD56" i="1"/>
  <c r="F33" i="6"/>
  <c r="AQ63" i="1"/>
  <c r="AE66" i="1"/>
  <c r="Q33" i="55"/>
  <c r="P33" i="56"/>
  <c r="P33" i="57"/>
  <c r="K29" i="4"/>
  <c r="M29" i="4"/>
  <c r="O12" i="4"/>
  <c r="Q16" i="4"/>
  <c r="S13" i="4"/>
  <c r="S29" i="4"/>
  <c r="R31" i="2"/>
  <c r="K33" i="5"/>
  <c r="AD15" i="4"/>
  <c r="AE15" i="4" s="1"/>
  <c r="K33" i="102"/>
  <c r="F34" i="39"/>
  <c r="AE40" i="1"/>
  <c r="J34" i="34"/>
  <c r="S17" i="4"/>
  <c r="S31" i="4"/>
  <c r="W24" i="4"/>
  <c r="R34" i="2"/>
  <c r="J33" i="26"/>
  <c r="J33" i="27"/>
  <c r="O33" i="41"/>
  <c r="O33" i="49"/>
  <c r="L33" i="102"/>
  <c r="AQ14" i="1"/>
  <c r="AD22" i="4"/>
  <c r="AE22" i="4" s="1"/>
  <c r="O7" i="4"/>
  <c r="O25" i="4"/>
  <c r="I9" i="4"/>
  <c r="Y17" i="4"/>
  <c r="R5" i="2"/>
  <c r="R44" i="2"/>
  <c r="R30" i="2"/>
  <c r="BD111" i="1"/>
  <c r="H33" i="14"/>
  <c r="J33" i="15"/>
  <c r="P33" i="15"/>
  <c r="R32" i="17"/>
  <c r="K33" i="19"/>
  <c r="BD54" i="1"/>
  <c r="S54" i="1"/>
  <c r="BE18" i="1"/>
  <c r="S18" i="1"/>
  <c r="AE78" i="1"/>
  <c r="AQ84" i="1"/>
  <c r="BD58" i="1"/>
  <c r="G32" i="106"/>
  <c r="BE61" i="1"/>
  <c r="S62" i="1"/>
  <c r="P33" i="50"/>
  <c r="H33" i="95"/>
  <c r="R32" i="95"/>
  <c r="R32" i="27"/>
  <c r="R32" i="46"/>
  <c r="F33" i="46"/>
  <c r="R31" i="49"/>
  <c r="R31" i="51"/>
  <c r="R31" i="52"/>
  <c r="K33" i="53"/>
  <c r="AQ15" i="1"/>
  <c r="BE15" i="1"/>
  <c r="BC21" i="1"/>
  <c r="U33" i="84"/>
  <c r="R33" i="84"/>
  <c r="AE60" i="1"/>
  <c r="R32" i="25"/>
  <c r="R32" i="41"/>
  <c r="I33" i="102"/>
  <c r="O33" i="102"/>
  <c r="BE40" i="1"/>
  <c r="BD37" i="1"/>
  <c r="G33" i="101"/>
  <c r="U33" i="101" s="1"/>
  <c r="R31" i="101"/>
  <c r="BD98" i="1"/>
  <c r="BF98" i="1" s="1"/>
  <c r="L33" i="15"/>
  <c r="R32" i="19"/>
  <c r="BD29" i="1"/>
  <c r="S29" i="1"/>
  <c r="AE29" i="1"/>
  <c r="BE29" i="1"/>
  <c r="R32" i="55"/>
  <c r="R32" i="56"/>
  <c r="R32" i="57"/>
  <c r="BD21" i="1"/>
  <c r="F33" i="42"/>
  <c r="K33" i="42"/>
  <c r="O33" i="92"/>
  <c r="P34" i="28"/>
  <c r="H33" i="59"/>
  <c r="R31" i="59"/>
  <c r="H33" i="76"/>
  <c r="BC17" i="1"/>
  <c r="AD29" i="4"/>
  <c r="AE29" i="4" s="1"/>
  <c r="I29" i="4"/>
  <c r="K17" i="4"/>
  <c r="AD17" i="4"/>
  <c r="AE17" i="4" s="1"/>
  <c r="Q24" i="4"/>
  <c r="AD24" i="4"/>
  <c r="AE24" i="4" s="1"/>
  <c r="AB108" i="1"/>
  <c r="K31" i="104"/>
  <c r="K32" i="104" s="1"/>
  <c r="AD108" i="1"/>
  <c r="AE108" i="1" s="1"/>
  <c r="BE50" i="1"/>
  <c r="R31" i="57"/>
  <c r="Q33" i="25"/>
  <c r="K33" i="26"/>
  <c r="Q33" i="26"/>
  <c r="K33" i="27"/>
  <c r="Q33" i="27"/>
  <c r="J33" i="41"/>
  <c r="P33" i="41"/>
  <c r="R32" i="42"/>
  <c r="J33" i="46"/>
  <c r="P33" i="46"/>
  <c r="F33" i="12"/>
  <c r="R31" i="43"/>
  <c r="R32" i="45"/>
  <c r="P33" i="53"/>
  <c r="S49" i="1"/>
  <c r="AE20" i="1"/>
  <c r="K33" i="16"/>
  <c r="J33" i="16"/>
  <c r="BE34" i="1"/>
  <c r="BC35" i="1"/>
  <c r="BC38" i="1"/>
  <c r="AA23" i="4"/>
  <c r="BD9" i="1"/>
  <c r="AE9" i="1"/>
  <c r="G33" i="91"/>
  <c r="F33" i="11"/>
  <c r="R31" i="67"/>
  <c r="AD12" i="4"/>
  <c r="AE12" i="4" s="1"/>
  <c r="I29" i="2"/>
  <c r="Q31" i="4"/>
  <c r="AC28" i="4"/>
  <c r="S37" i="1"/>
  <c r="M11" i="4"/>
  <c r="I33" i="19"/>
  <c r="L33" i="6"/>
  <c r="AQ64" i="1"/>
  <c r="G9" i="4"/>
  <c r="G28" i="4"/>
  <c r="Y13" i="4"/>
  <c r="Y27" i="4"/>
  <c r="Q26" i="4"/>
  <c r="R31" i="45"/>
  <c r="M25" i="4"/>
  <c r="I11" i="4"/>
  <c r="E29" i="2"/>
  <c r="S26" i="4"/>
  <c r="O26" i="4"/>
  <c r="J33" i="91"/>
  <c r="T33" i="88"/>
  <c r="F33" i="57"/>
  <c r="M21" i="2"/>
  <c r="R32" i="67"/>
  <c r="R27" i="2"/>
  <c r="R23" i="2"/>
  <c r="R25" i="2"/>
  <c r="K23" i="4"/>
  <c r="BE27" i="1"/>
  <c r="Y30" i="4"/>
  <c r="G25" i="4"/>
  <c r="BD75" i="1"/>
  <c r="AA11" i="4"/>
  <c r="I33" i="11"/>
  <c r="F33" i="52"/>
  <c r="G26" i="4"/>
  <c r="Y29" i="4"/>
  <c r="L32" i="97"/>
  <c r="K32" i="106"/>
  <c r="BE57" i="1"/>
  <c r="BD22" i="1"/>
  <c r="BE58" i="1"/>
  <c r="AQ62" i="1"/>
  <c r="R33" i="73"/>
  <c r="S30" i="4"/>
  <c r="M31" i="4"/>
  <c r="I31" i="4"/>
  <c r="J33" i="43"/>
  <c r="I33" i="47"/>
  <c r="I33" i="49"/>
  <c r="O33" i="50"/>
  <c r="N33" i="52"/>
  <c r="L33" i="53"/>
  <c r="O33" i="20"/>
  <c r="I33" i="44"/>
  <c r="K33" i="91"/>
  <c r="F32" i="104"/>
  <c r="BC51" i="1"/>
  <c r="BC58" i="1"/>
  <c r="G33" i="52"/>
  <c r="K33" i="57"/>
  <c r="BD35" i="1"/>
  <c r="M33" i="8"/>
  <c r="I34" i="35"/>
  <c r="W26" i="4"/>
  <c r="W30" i="4"/>
  <c r="AC30" i="4"/>
  <c r="R8" i="2"/>
  <c r="R26" i="2"/>
  <c r="N33" i="8"/>
  <c r="O23" i="4"/>
  <c r="O13" i="4"/>
  <c r="K13" i="4"/>
  <c r="AD25" i="4"/>
  <c r="AE25" i="4" s="1"/>
  <c r="Q13" i="4"/>
  <c r="R32" i="107"/>
  <c r="W25" i="4"/>
  <c r="W11" i="4"/>
  <c r="I26" i="4"/>
  <c r="O30" i="4"/>
  <c r="P111" i="1"/>
  <c r="AA31" i="4"/>
  <c r="L33" i="19"/>
  <c r="BD108" i="1"/>
  <c r="BF108" i="1" s="1"/>
  <c r="BE78" i="1"/>
  <c r="BD17" i="1"/>
  <c r="AE17" i="1"/>
  <c r="AE28" i="1"/>
  <c r="BE97" i="1"/>
  <c r="S41" i="1"/>
  <c r="W23" i="4"/>
  <c r="BD97" i="1"/>
  <c r="BF97" i="1" s="1"/>
  <c r="H31" i="107"/>
  <c r="H33" i="107" s="1"/>
  <c r="BE85" i="1"/>
  <c r="S23" i="4"/>
  <c r="Q32" i="106"/>
  <c r="BD78" i="1"/>
  <c r="BE14" i="1"/>
  <c r="F33" i="56"/>
  <c r="M34" i="35"/>
  <c r="L34" i="37"/>
  <c r="L34" i="38"/>
  <c r="Q22" i="4"/>
  <c r="R15" i="2"/>
  <c r="R28" i="2"/>
  <c r="R43" i="2"/>
  <c r="R31" i="86"/>
  <c r="R33" i="86"/>
  <c r="R32" i="26"/>
  <c r="AQ42" i="1"/>
  <c r="AQ32" i="1"/>
  <c r="R33" i="37"/>
  <c r="AQ31" i="1"/>
  <c r="AQ37" i="1"/>
  <c r="R33" i="32"/>
  <c r="M33" i="44"/>
  <c r="AQ51" i="1"/>
  <c r="BE25" i="1"/>
  <c r="BD25" i="1"/>
  <c r="P35" i="3"/>
  <c r="M33" i="41"/>
  <c r="BD19" i="1"/>
  <c r="AQ19" i="1"/>
  <c r="BC72" i="1"/>
  <c r="BD72" i="1"/>
  <c r="BF72" i="1" s="1"/>
  <c r="BC87" i="1"/>
  <c r="R32" i="15"/>
  <c r="J33" i="17"/>
  <c r="J33" i="48"/>
  <c r="P33" i="48"/>
  <c r="P33" i="49"/>
  <c r="J33" i="50"/>
  <c r="O33" i="51"/>
  <c r="P33" i="20"/>
  <c r="BE110" i="1"/>
  <c r="BC25" i="1"/>
  <c r="AA22" i="4"/>
  <c r="I7" i="4"/>
  <c r="AA7" i="4"/>
  <c r="K7" i="4"/>
  <c r="Y7" i="4"/>
  <c r="AC7" i="4"/>
  <c r="AC16" i="4"/>
  <c r="F33" i="24"/>
  <c r="R31" i="24"/>
  <c r="BC109" i="1"/>
  <c r="BD109" i="1"/>
  <c r="BF109" i="1" s="1"/>
  <c r="I27" i="4"/>
  <c r="AD27" i="4"/>
  <c r="AE27" i="4" s="1"/>
  <c r="M106" i="1"/>
  <c r="R106" i="1"/>
  <c r="BE106" i="1" s="1"/>
  <c r="AT108" i="1"/>
  <c r="O31" i="104"/>
  <c r="O32" i="104" s="1"/>
  <c r="R31" i="66"/>
  <c r="BD76" i="1"/>
  <c r="BF76" i="1" s="1"/>
  <c r="F33" i="27"/>
  <c r="R31" i="41"/>
  <c r="F33" i="41"/>
  <c r="S56" i="1"/>
  <c r="BE56" i="1"/>
  <c r="BC111" i="1"/>
  <c r="O34" i="31"/>
  <c r="AQ65" i="1"/>
  <c r="BD65" i="1"/>
  <c r="BF65" i="1" s="1"/>
  <c r="AE80" i="1"/>
  <c r="BD80" i="1"/>
  <c r="BF80" i="1" s="1"/>
  <c r="F33" i="64"/>
  <c r="S33" i="64" s="1"/>
  <c r="R31" i="64"/>
  <c r="R33" i="64" s="1"/>
  <c r="R31" i="25"/>
  <c r="R31" i="53"/>
  <c r="S84" i="1"/>
  <c r="BE84" i="1"/>
  <c r="S31" i="1"/>
  <c r="BE31" i="1"/>
  <c r="G19" i="4"/>
  <c r="R32" i="28"/>
  <c r="S27" i="1"/>
  <c r="R31" i="20"/>
  <c r="R31" i="11"/>
  <c r="S9" i="1"/>
  <c r="F33" i="17"/>
  <c r="L33" i="17"/>
  <c r="F33" i="19"/>
  <c r="R31" i="48"/>
  <c r="F33" i="48"/>
  <c r="L33" i="48"/>
  <c r="F33" i="49"/>
  <c r="F33" i="50"/>
  <c r="L33" i="50"/>
  <c r="F33" i="51"/>
  <c r="F33" i="90"/>
  <c r="BE111" i="1"/>
  <c r="BD66" i="1"/>
  <c r="Q33" i="56"/>
  <c r="Y15" i="4"/>
  <c r="I15" i="4"/>
  <c r="AC10" i="4"/>
  <c r="G10" i="4"/>
  <c r="Y19" i="4"/>
  <c r="M19" i="4"/>
  <c r="W19" i="4"/>
  <c r="I19" i="4"/>
  <c r="S19" i="4"/>
  <c r="R108" i="1"/>
  <c r="S108" i="1" s="1"/>
  <c r="P108" i="1"/>
  <c r="H31" i="104"/>
  <c r="H32" i="104" s="1"/>
  <c r="R31" i="46"/>
  <c r="R32" i="51"/>
  <c r="BE63" i="1"/>
  <c r="AE63" i="1"/>
  <c r="N33" i="57"/>
  <c r="AB23" i="4"/>
  <c r="AC23" i="4" s="1"/>
  <c r="AA8" i="4"/>
  <c r="AC8" i="4"/>
  <c r="M8" i="4"/>
  <c r="AD16" i="4"/>
  <c r="AE16" i="4" s="1"/>
  <c r="O20" i="4"/>
  <c r="K20" i="4"/>
  <c r="I16" i="4"/>
  <c r="Y16" i="4"/>
  <c r="W16" i="4"/>
  <c r="G16" i="4"/>
  <c r="H33" i="25"/>
  <c r="R31" i="42"/>
  <c r="F33" i="65"/>
  <c r="U33" i="65" s="1"/>
  <c r="R31" i="65"/>
  <c r="R33" i="65" s="1"/>
  <c r="AQ17" i="1"/>
  <c r="AQ106" i="1"/>
  <c r="J33" i="18"/>
  <c r="R31" i="18"/>
  <c r="R32" i="18"/>
  <c r="BD69" i="1"/>
  <c r="BF69" i="1" s="1"/>
  <c r="S69" i="1"/>
  <c r="R31" i="88"/>
  <c r="AE58" i="1"/>
  <c r="R31" i="83"/>
  <c r="O33" i="24"/>
  <c r="R32" i="92"/>
  <c r="Q33" i="102"/>
  <c r="K33" i="14"/>
  <c r="S60" i="1"/>
  <c r="BD60" i="1"/>
  <c r="BE51" i="1"/>
  <c r="AE79" i="1"/>
  <c r="BD79" i="1"/>
  <c r="BF79" i="1" s="1"/>
  <c r="BD104" i="1"/>
  <c r="BF104" i="1" s="1"/>
  <c r="BD53" i="1"/>
  <c r="H33" i="6"/>
  <c r="BE13" i="1"/>
  <c r="BC13" i="1"/>
  <c r="R31" i="61"/>
  <c r="R33" i="61" s="1"/>
  <c r="R31" i="73"/>
  <c r="R31" i="26"/>
  <c r="AK108" i="1"/>
  <c r="H33" i="15"/>
  <c r="N33" i="15"/>
  <c r="H33" i="17"/>
  <c r="M33" i="92"/>
  <c r="R31" i="84"/>
  <c r="BC31" i="1"/>
  <c r="BC59" i="1"/>
  <c r="L33" i="94"/>
  <c r="H33" i="58"/>
  <c r="R31" i="58"/>
  <c r="I34" i="30"/>
  <c r="R32" i="30"/>
  <c r="U33" i="73"/>
  <c r="R31" i="92"/>
  <c r="F33" i="92"/>
  <c r="S105" i="1"/>
  <c r="BD105" i="1"/>
  <c r="BF105" i="1" s="1"/>
  <c r="BD41" i="1"/>
  <c r="AQ41" i="1"/>
  <c r="R32" i="38"/>
  <c r="M22" i="4"/>
  <c r="G22" i="4"/>
  <c r="O22" i="4"/>
  <c r="W8" i="4"/>
  <c r="W20" i="4"/>
  <c r="AD28" i="4"/>
  <c r="AE28" i="4" s="1"/>
  <c r="O28" i="4"/>
  <c r="AC22" i="4"/>
  <c r="R31" i="89"/>
  <c r="F33" i="89"/>
  <c r="R33" i="89" s="1"/>
  <c r="J33" i="42"/>
  <c r="BE98" i="1"/>
  <c r="S77" i="1"/>
  <c r="BD77" i="1"/>
  <c r="BF77" i="1" s="1"/>
  <c r="BD74" i="1"/>
  <c r="BF74" i="1" s="1"/>
  <c r="BE39" i="1"/>
  <c r="S39" i="1"/>
  <c r="M10" i="4"/>
  <c r="S8" i="4"/>
  <c r="S20" i="4"/>
  <c r="R31" i="5"/>
  <c r="H33" i="5"/>
  <c r="R32" i="5"/>
  <c r="AE39" i="1"/>
  <c r="G33" i="9"/>
  <c r="AD21" i="4"/>
  <c r="AE21" i="4" s="1"/>
  <c r="S33" i="62"/>
  <c r="BE10" i="1"/>
  <c r="S12" i="1"/>
  <c r="Q99" i="1"/>
  <c r="AQ38" i="1"/>
  <c r="O19" i="4"/>
  <c r="S75" i="1"/>
  <c r="BE81" i="1"/>
  <c r="BE74" i="1"/>
  <c r="S57" i="1"/>
  <c r="BD38" i="1"/>
  <c r="R33" i="35"/>
  <c r="M15" i="4"/>
  <c r="I33" i="20"/>
  <c r="L33" i="47"/>
  <c r="AE22" i="1"/>
  <c r="H33" i="56"/>
  <c r="L33" i="56"/>
  <c r="BE70" i="1"/>
  <c r="BC43" i="1"/>
  <c r="H33" i="57"/>
  <c r="M7" i="4"/>
  <c r="M17" i="4"/>
  <c r="G15" i="4"/>
  <c r="R20" i="2"/>
  <c r="O33" i="76"/>
  <c r="K33" i="90"/>
  <c r="BD27" i="1"/>
  <c r="BC44" i="1"/>
  <c r="AE64" i="1"/>
  <c r="R32" i="2"/>
  <c r="E38" i="2"/>
  <c r="R33" i="74"/>
  <c r="BE55" i="1"/>
  <c r="I33" i="59"/>
  <c r="AQ24" i="1"/>
  <c r="P33" i="17"/>
  <c r="P33" i="26"/>
  <c r="N33" i="49"/>
  <c r="H33" i="50"/>
  <c r="I33" i="53"/>
  <c r="M32" i="104"/>
  <c r="BD83" i="1"/>
  <c r="BC29" i="1"/>
  <c r="BC57" i="1"/>
  <c r="AE111" i="1"/>
  <c r="K33" i="58"/>
  <c r="R33" i="2"/>
  <c r="O33" i="16"/>
  <c r="K33" i="10"/>
  <c r="K33" i="76"/>
  <c r="BE21" i="1"/>
  <c r="N33" i="13"/>
  <c r="BD11" i="1"/>
  <c r="G23" i="4"/>
  <c r="R31" i="76"/>
  <c r="P33" i="76"/>
  <c r="U33" i="86"/>
  <c r="BA94" i="1"/>
  <c r="BC94" i="1" s="1"/>
  <c r="U33" i="87"/>
  <c r="G33" i="76"/>
  <c r="M33" i="24"/>
  <c r="O33" i="27"/>
  <c r="R33" i="83"/>
  <c r="R32" i="90"/>
  <c r="S32" i="14"/>
  <c r="S33" i="66"/>
  <c r="R33" i="40"/>
  <c r="AE43" i="1"/>
  <c r="BE28" i="1"/>
  <c r="BC64" i="1"/>
  <c r="R32" i="16"/>
  <c r="R32" i="34"/>
  <c r="S111" i="1"/>
  <c r="M23" i="4"/>
  <c r="R31" i="95"/>
  <c r="AE23" i="1"/>
  <c r="R33" i="30"/>
  <c r="I20" i="4"/>
  <c r="Q20" i="4"/>
  <c r="I28" i="4"/>
  <c r="J32" i="104"/>
  <c r="R31" i="17"/>
  <c r="H33" i="27"/>
  <c r="BE41" i="1"/>
  <c r="R33" i="31"/>
  <c r="F33" i="76"/>
  <c r="S33" i="63"/>
  <c r="AQ89" i="1"/>
  <c r="Q33" i="76"/>
  <c r="AO94" i="1"/>
  <c r="AQ94" i="1" s="1"/>
  <c r="G33" i="23"/>
  <c r="K33" i="23"/>
  <c r="H33" i="53"/>
  <c r="R33" i="39"/>
  <c r="BD26" i="1"/>
  <c r="AQ66" i="1"/>
  <c r="R32" i="58"/>
  <c r="BC36" i="1"/>
  <c r="H34" i="30"/>
  <c r="AD9" i="4"/>
  <c r="AE9" i="4" s="1"/>
  <c r="R13" i="2"/>
  <c r="R31" i="106"/>
  <c r="S58" i="1"/>
  <c r="S53" i="1"/>
  <c r="BD44" i="1"/>
  <c r="AQ56" i="1"/>
  <c r="R32" i="94"/>
  <c r="R32" i="7"/>
  <c r="BD63" i="1"/>
  <c r="R33" i="29"/>
  <c r="R33" i="36"/>
  <c r="R33" i="38"/>
  <c r="R42" i="2"/>
  <c r="F33" i="102"/>
  <c r="P33" i="10"/>
  <c r="K33" i="25"/>
  <c r="I33" i="91"/>
  <c r="R32" i="103"/>
  <c r="BE8" i="1"/>
  <c r="AE18" i="1"/>
  <c r="BD28" i="1"/>
  <c r="F33" i="54"/>
  <c r="K33" i="22"/>
  <c r="BE35" i="1"/>
  <c r="AD31" i="4"/>
  <c r="AE31" i="4" s="1"/>
  <c r="R49" i="2"/>
  <c r="R16" i="2"/>
  <c r="L33" i="76"/>
  <c r="R32" i="20"/>
  <c r="L33" i="20"/>
  <c r="BD14" i="1"/>
  <c r="BE42" i="1"/>
  <c r="BE68" i="1"/>
  <c r="BE83" i="1"/>
  <c r="AE61" i="1"/>
  <c r="BE105" i="1"/>
  <c r="BE52" i="1"/>
  <c r="N33" i="16"/>
  <c r="R32" i="21"/>
  <c r="BE36" i="1"/>
  <c r="R33" i="87"/>
  <c r="BE95" i="1"/>
  <c r="F33" i="15"/>
  <c r="J33" i="19"/>
  <c r="R31" i="47"/>
  <c r="J33" i="49"/>
  <c r="R32" i="70"/>
  <c r="AE83" i="1"/>
  <c r="I33" i="95"/>
  <c r="BE24" i="1"/>
  <c r="AC11" i="4"/>
  <c r="L33" i="67"/>
  <c r="BE11" i="1"/>
  <c r="R32" i="44"/>
  <c r="P33" i="44"/>
  <c r="R32" i="40"/>
  <c r="K34" i="40"/>
  <c r="S8" i="1"/>
  <c r="BD8" i="1"/>
  <c r="BD55" i="1"/>
  <c r="AQ55" i="1"/>
  <c r="BD15" i="1"/>
  <c r="BC15" i="1"/>
  <c r="U33" i="74"/>
  <c r="I32" i="98"/>
  <c r="AC100" i="1"/>
  <c r="R31" i="44"/>
  <c r="K33" i="44"/>
  <c r="G33" i="90"/>
  <c r="R31" i="90"/>
  <c r="I33" i="100"/>
  <c r="R33" i="100" s="1"/>
  <c r="R31" i="100"/>
  <c r="R33" i="66"/>
  <c r="BC83" i="1"/>
  <c r="I33" i="107"/>
  <c r="AE37" i="1"/>
  <c r="BE37" i="1"/>
  <c r="AE88" i="1"/>
  <c r="AC93" i="1"/>
  <c r="AO100" i="1"/>
  <c r="M32" i="98"/>
  <c r="BE64" i="1"/>
  <c r="H33" i="24"/>
  <c r="R32" i="24"/>
  <c r="N33" i="68"/>
  <c r="R31" i="68"/>
  <c r="S20" i="1"/>
  <c r="BD20" i="1"/>
  <c r="BD23" i="1"/>
  <c r="AQ23" i="1"/>
  <c r="BD18" i="1"/>
  <c r="R32" i="29"/>
  <c r="AQ44" i="1"/>
  <c r="BE30" i="1"/>
  <c r="S30" i="1"/>
  <c r="AE36" i="1"/>
  <c r="BD36" i="1"/>
  <c r="H34" i="34"/>
  <c r="R33" i="34"/>
  <c r="H34" i="35"/>
  <c r="R32" i="35"/>
  <c r="BE26" i="1"/>
  <c r="BD32" i="1"/>
  <c r="BC32" i="1"/>
  <c r="AQ34" i="1"/>
  <c r="BD34" i="1"/>
  <c r="U33" i="83"/>
  <c r="J33" i="23"/>
  <c r="R31" i="23"/>
  <c r="L32" i="104"/>
  <c r="R30" i="104"/>
  <c r="R32" i="104" s="1"/>
  <c r="R31" i="22"/>
  <c r="L33" i="22"/>
  <c r="BE22" i="1"/>
  <c r="R31" i="71"/>
  <c r="K33" i="71"/>
  <c r="U33" i="71" s="1"/>
  <c r="BD59" i="1"/>
  <c r="S59" i="1"/>
  <c r="R31" i="21"/>
  <c r="M33" i="21"/>
  <c r="P32" i="98"/>
  <c r="BA100" i="1"/>
  <c r="I34" i="28"/>
  <c r="R33" i="28"/>
  <c r="O34" i="39"/>
  <c r="R32" i="39"/>
  <c r="AE57" i="1"/>
  <c r="BD57" i="1"/>
  <c r="BC68" i="1"/>
  <c r="BD68" i="1"/>
  <c r="BF68" i="1" s="1"/>
  <c r="R32" i="11"/>
  <c r="K33" i="11"/>
  <c r="H33" i="52"/>
  <c r="R32" i="52"/>
  <c r="BD61" i="1"/>
  <c r="R31" i="16"/>
  <c r="Q33" i="16"/>
  <c r="O34" i="32"/>
  <c r="R32" i="32"/>
  <c r="F33" i="70"/>
  <c r="R31" i="70"/>
  <c r="R33" i="103"/>
  <c r="S31" i="14"/>
  <c r="J33" i="14"/>
  <c r="BE49" i="1"/>
  <c r="AE49" i="1"/>
  <c r="J33" i="6"/>
  <c r="R32" i="6"/>
  <c r="P33" i="6"/>
  <c r="R31" i="6"/>
  <c r="R31" i="7"/>
  <c r="M33" i="7"/>
  <c r="R31" i="9"/>
  <c r="I33" i="9"/>
  <c r="R32" i="9"/>
  <c r="H33" i="9"/>
  <c r="H33" i="12"/>
  <c r="R31" i="12"/>
  <c r="G33" i="12"/>
  <c r="R32" i="12"/>
  <c r="P34" i="31"/>
  <c r="R32" i="31"/>
  <c r="J34" i="40"/>
  <c r="R33" i="88"/>
  <c r="M33" i="102"/>
  <c r="R31" i="102"/>
  <c r="BD49" i="1"/>
  <c r="BC49" i="1"/>
  <c r="I33" i="56"/>
  <c r="R31" i="56"/>
  <c r="Q89" i="1"/>
  <c r="S87" i="1"/>
  <c r="R31" i="69"/>
  <c r="H33" i="69"/>
  <c r="R33" i="69" s="1"/>
  <c r="R31" i="96"/>
  <c r="H33" i="96"/>
  <c r="U33" i="96" s="1"/>
  <c r="BD30" i="1"/>
  <c r="BC30" i="1"/>
  <c r="S40" i="1"/>
  <c r="BD40" i="1"/>
  <c r="BD50" i="1"/>
  <c r="AE50" i="1"/>
  <c r="S33" i="61"/>
  <c r="N33" i="91"/>
  <c r="R31" i="91"/>
  <c r="M33" i="91"/>
  <c r="R32" i="91"/>
  <c r="BE59" i="1"/>
  <c r="AQ59" i="1"/>
  <c r="BC26" i="1"/>
  <c r="H33" i="94"/>
  <c r="S28" i="1"/>
  <c r="BF85" i="1" l="1"/>
  <c r="AQ91" i="1"/>
  <c r="BD87" i="1"/>
  <c r="BF87" i="1" s="1"/>
  <c r="R33" i="72"/>
  <c r="AC89" i="1"/>
  <c r="BD89" i="1" s="1"/>
  <c r="BF89" i="1" s="1"/>
  <c r="R32" i="98"/>
  <c r="R31" i="72"/>
  <c r="U33" i="72"/>
  <c r="BF12" i="1"/>
  <c r="BF16" i="1"/>
  <c r="BF42" i="1"/>
  <c r="BF33" i="1"/>
  <c r="BF24" i="1"/>
  <c r="R33" i="101"/>
  <c r="BF31" i="1"/>
  <c r="BF66" i="1"/>
  <c r="BF56" i="1"/>
  <c r="BF18" i="1"/>
  <c r="R33" i="59"/>
  <c r="R33" i="47"/>
  <c r="BF20" i="1"/>
  <c r="R34" i="36"/>
  <c r="BF43" i="1"/>
  <c r="BC91" i="1"/>
  <c r="BF35" i="1"/>
  <c r="BC88" i="1"/>
  <c r="BA93" i="1"/>
  <c r="BC93" i="1" s="1"/>
  <c r="BF53" i="1"/>
  <c r="R31" i="94"/>
  <c r="R33" i="94" s="1"/>
  <c r="R33" i="55"/>
  <c r="BF84" i="1"/>
  <c r="BF39" i="1"/>
  <c r="R33" i="56"/>
  <c r="K33" i="94"/>
  <c r="BF23" i="1"/>
  <c r="BF27" i="1"/>
  <c r="BF57" i="1"/>
  <c r="R33" i="22"/>
  <c r="R33" i="48"/>
  <c r="R33" i="25"/>
  <c r="R33" i="10"/>
  <c r="BF34" i="1"/>
  <c r="BF44" i="1"/>
  <c r="BF32" i="1"/>
  <c r="R33" i="52"/>
  <c r="BF106" i="1"/>
  <c r="R33" i="15"/>
  <c r="R33" i="51"/>
  <c r="BF111" i="1"/>
  <c r="BD110" i="1"/>
  <c r="BF110" i="1" s="1"/>
  <c r="R38" i="2"/>
  <c r="BF64" i="1"/>
  <c r="BF15" i="1"/>
  <c r="BF60" i="1"/>
  <c r="R34" i="29"/>
  <c r="BF10" i="1"/>
  <c r="U33" i="100"/>
  <c r="BF75" i="1"/>
  <c r="BF54" i="1"/>
  <c r="R31" i="77"/>
  <c r="R33" i="77" s="1"/>
  <c r="R33" i="42"/>
  <c r="BF50" i="1"/>
  <c r="BF21" i="1"/>
  <c r="BF19" i="1"/>
  <c r="R33" i="54"/>
  <c r="BF62" i="1"/>
  <c r="R29" i="2"/>
  <c r="R33" i="16"/>
  <c r="R30" i="106"/>
  <c r="R32" i="106" s="1"/>
  <c r="BD91" i="1"/>
  <c r="BF29" i="1"/>
  <c r="R33" i="49"/>
  <c r="S91" i="1"/>
  <c r="BF78" i="1"/>
  <c r="R33" i="8"/>
  <c r="BD90" i="1"/>
  <c r="BF90" i="1" s="1"/>
  <c r="R33" i="43"/>
  <c r="R32" i="76"/>
  <c r="R33" i="76" s="1"/>
  <c r="R33" i="50"/>
  <c r="R34" i="33"/>
  <c r="BF51" i="1"/>
  <c r="BE91" i="1"/>
  <c r="R33" i="95"/>
  <c r="S106" i="1"/>
  <c r="R32" i="97"/>
  <c r="AE91" i="1"/>
  <c r="S33" i="13"/>
  <c r="R34" i="30"/>
  <c r="R31" i="75"/>
  <c r="R33" i="75" s="1"/>
  <c r="AD23" i="4"/>
  <c r="AE23" i="4" s="1"/>
  <c r="AE32" i="4" s="1"/>
  <c r="R33" i="7"/>
  <c r="BF55" i="1"/>
  <c r="S33" i="67"/>
  <c r="BF52" i="1"/>
  <c r="R33" i="17"/>
  <c r="BD99" i="1"/>
  <c r="R33" i="46"/>
  <c r="R33" i="53"/>
  <c r="H33" i="102"/>
  <c r="BF26" i="1"/>
  <c r="T33" i="95"/>
  <c r="R33" i="18"/>
  <c r="R33" i="57"/>
  <c r="R33" i="27"/>
  <c r="BD88" i="1"/>
  <c r="BF88" i="1" s="1"/>
  <c r="R33" i="23"/>
  <c r="R34" i="37"/>
  <c r="R33" i="85"/>
  <c r="R33" i="11"/>
  <c r="R21" i="2"/>
  <c r="BF9" i="1"/>
  <c r="R33" i="19"/>
  <c r="R33" i="102"/>
  <c r="R31" i="107"/>
  <c r="R33" i="107" s="1"/>
  <c r="R33" i="24"/>
  <c r="AQ88" i="1"/>
  <c r="BF41" i="1"/>
  <c r="BD92" i="1"/>
  <c r="BF92" i="1" s="1"/>
  <c r="AO93" i="1"/>
  <c r="AQ93" i="1" s="1"/>
  <c r="BF38" i="1"/>
  <c r="BF13" i="1"/>
  <c r="BF58" i="1"/>
  <c r="R34" i="31"/>
  <c r="R34" i="39"/>
  <c r="K32" i="4"/>
  <c r="O100" i="1" s="1"/>
  <c r="O32" i="4"/>
  <c r="W67" i="1" s="1"/>
  <c r="BF83" i="1"/>
  <c r="R33" i="45"/>
  <c r="R33" i="41"/>
  <c r="R33" i="21"/>
  <c r="BF14" i="1"/>
  <c r="BF63" i="1"/>
  <c r="R33" i="70"/>
  <c r="R33" i="5"/>
  <c r="BF17" i="1"/>
  <c r="R33" i="67"/>
  <c r="S32" i="4"/>
  <c r="AG100" i="1" s="1"/>
  <c r="AH100" i="1" s="1"/>
  <c r="AG101" i="1" s="1"/>
  <c r="Y32" i="4"/>
  <c r="AR67" i="1" s="1"/>
  <c r="BF25" i="1"/>
  <c r="BF36" i="1"/>
  <c r="G32" i="4"/>
  <c r="I100" i="1" s="1"/>
  <c r="T33" i="89"/>
  <c r="AC32" i="4"/>
  <c r="AY99" i="1" s="1"/>
  <c r="AZ99" i="1" s="1"/>
  <c r="AX101" i="1" s="1"/>
  <c r="Q32" i="4"/>
  <c r="Z67" i="1" s="1"/>
  <c r="AA32" i="4"/>
  <c r="AV99" i="1" s="1"/>
  <c r="AW99" i="1" s="1"/>
  <c r="AU101" i="1" s="1"/>
  <c r="BF22" i="1"/>
  <c r="W32" i="4"/>
  <c r="R34" i="28"/>
  <c r="BF37" i="1"/>
  <c r="R34" i="35"/>
  <c r="R33" i="58"/>
  <c r="R33" i="26"/>
  <c r="BF61" i="1"/>
  <c r="BF40" i="1"/>
  <c r="R34" i="40"/>
  <c r="BF30" i="1"/>
  <c r="R34" i="38"/>
  <c r="R34" i="32"/>
  <c r="U32" i="4"/>
  <c r="AI67" i="1" s="1"/>
  <c r="AK67" i="1" s="1"/>
  <c r="R33" i="20"/>
  <c r="I32" i="4"/>
  <c r="L100" i="1" s="1"/>
  <c r="M100" i="1" s="1"/>
  <c r="L101" i="1" s="1"/>
  <c r="R33" i="91"/>
  <c r="R33" i="90"/>
  <c r="M32" i="4"/>
  <c r="U100" i="1" s="1"/>
  <c r="R33" i="92"/>
  <c r="BF8" i="1"/>
  <c r="R33" i="96"/>
  <c r="R33" i="44"/>
  <c r="BF11" i="1"/>
  <c r="R34" i="34"/>
  <c r="R33" i="9"/>
  <c r="BF49" i="1"/>
  <c r="AC94" i="1"/>
  <c r="AE94" i="1" s="1"/>
  <c r="R33" i="71"/>
  <c r="R33" i="6"/>
  <c r="S33" i="14"/>
  <c r="BF28" i="1"/>
  <c r="R33" i="12"/>
  <c r="U33" i="69"/>
  <c r="BD100" i="1"/>
  <c r="R33" i="68"/>
  <c r="T33" i="68"/>
  <c r="Q94" i="1"/>
  <c r="S89" i="1"/>
  <c r="BF59" i="1"/>
  <c r="AE93" i="1"/>
  <c r="AE89" i="1" l="1"/>
  <c r="AU67" i="1"/>
  <c r="AW67" i="1" s="1"/>
  <c r="AA99" i="1"/>
  <c r="AB99" i="1" s="1"/>
  <c r="Z101" i="1" s="1"/>
  <c r="L33" i="98"/>
  <c r="L34" i="98" s="1"/>
  <c r="L33" i="99" s="1"/>
  <c r="BF91" i="1"/>
  <c r="BD93" i="1"/>
  <c r="BF93" i="1" s="1"/>
  <c r="AX67" i="1"/>
  <c r="AZ67" i="1" s="1"/>
  <c r="AV100" i="1"/>
  <c r="P33" i="98" s="1"/>
  <c r="P34" i="98" s="1"/>
  <c r="P33" i="99" s="1"/>
  <c r="X100" i="1"/>
  <c r="J33" i="98" s="1"/>
  <c r="J34" i="98" s="1"/>
  <c r="J33" i="99" s="1"/>
  <c r="L99" i="1"/>
  <c r="M99" i="1" s="1"/>
  <c r="K101" i="1" s="1"/>
  <c r="M101" i="1" s="1"/>
  <c r="K67" i="1"/>
  <c r="G31" i="60" s="1"/>
  <c r="G33" i="60" s="1"/>
  <c r="N67" i="1"/>
  <c r="P67" i="1" s="1"/>
  <c r="O99" i="1"/>
  <c r="P99" i="1" s="1"/>
  <c r="N101" i="1" s="1"/>
  <c r="H33" i="98"/>
  <c r="H34" i="98" s="1"/>
  <c r="H33" i="99" s="1"/>
  <c r="H33" i="97"/>
  <c r="H34" i="97" s="1"/>
  <c r="H32" i="99" s="1"/>
  <c r="P100" i="1"/>
  <c r="O101" i="1" s="1"/>
  <c r="AY100" i="1"/>
  <c r="AZ100" i="1" s="1"/>
  <c r="AY101" i="1" s="1"/>
  <c r="AZ101" i="1" s="1"/>
  <c r="X99" i="1"/>
  <c r="Y99" i="1" s="1"/>
  <c r="W101" i="1" s="1"/>
  <c r="AS99" i="1"/>
  <c r="AT99" i="1" s="1"/>
  <c r="AR101" i="1" s="1"/>
  <c r="I99" i="1"/>
  <c r="J99" i="1" s="1"/>
  <c r="H101" i="1" s="1"/>
  <c r="L33" i="97"/>
  <c r="L34" i="97" s="1"/>
  <c r="L32" i="99" s="1"/>
  <c r="AS100" i="1"/>
  <c r="O33" i="97" s="1"/>
  <c r="O34" i="97" s="1"/>
  <c r="O32" i="99" s="1"/>
  <c r="H67" i="1"/>
  <c r="AF67" i="1"/>
  <c r="L31" i="60" s="1"/>
  <c r="L33" i="60" s="1"/>
  <c r="AA100" i="1"/>
  <c r="AG99" i="1"/>
  <c r="AH99" i="1" s="1"/>
  <c r="AF101" i="1" s="1"/>
  <c r="AH101" i="1" s="1"/>
  <c r="AB67" i="1"/>
  <c r="K31" i="60"/>
  <c r="K33" i="60" s="1"/>
  <c r="J100" i="1"/>
  <c r="I101" i="1" s="1"/>
  <c r="F33" i="98"/>
  <c r="F33" i="97"/>
  <c r="F34" i="97" s="1"/>
  <c r="AM99" i="1"/>
  <c r="AN99" i="1" s="1"/>
  <c r="AL101" i="1" s="1"/>
  <c r="AL67" i="1"/>
  <c r="AM100" i="1"/>
  <c r="T67" i="1"/>
  <c r="AC67" i="1" s="1"/>
  <c r="AE67" i="1" s="1"/>
  <c r="U99" i="1"/>
  <c r="AJ100" i="1"/>
  <c r="AK100" i="1" s="1"/>
  <c r="AJ101" i="1" s="1"/>
  <c r="AJ99" i="1"/>
  <c r="AK99" i="1" s="1"/>
  <c r="AI101" i="1" s="1"/>
  <c r="R100" i="1"/>
  <c r="S100" i="1" s="1"/>
  <c r="R101" i="1" s="1"/>
  <c r="G33" i="98"/>
  <c r="G34" i="98" s="1"/>
  <c r="G33" i="99" s="1"/>
  <c r="M31" i="60"/>
  <c r="M33" i="60" s="1"/>
  <c r="G33" i="97"/>
  <c r="G34" i="97" s="1"/>
  <c r="G32" i="99" s="1"/>
  <c r="O31" i="60"/>
  <c r="O33" i="60" s="1"/>
  <c r="AT67" i="1"/>
  <c r="Y67" i="1"/>
  <c r="J31" i="60"/>
  <c r="J33" i="60" s="1"/>
  <c r="I33" i="97"/>
  <c r="I34" i="97" s="1"/>
  <c r="I32" i="99" s="1"/>
  <c r="I33" i="98"/>
  <c r="I34" i="98" s="1"/>
  <c r="I33" i="99" s="1"/>
  <c r="V100" i="1"/>
  <c r="U101" i="1" s="1"/>
  <c r="S94" i="1"/>
  <c r="BD94" i="1"/>
  <c r="BF94" i="1" s="1"/>
  <c r="F34" i="98" l="1"/>
  <c r="F33" i="99" s="1"/>
  <c r="J33" i="97"/>
  <c r="J34" i="97" s="1"/>
  <c r="J32" i="99" s="1"/>
  <c r="J34" i="99" s="1"/>
  <c r="L34" i="99"/>
  <c r="I34" i="99"/>
  <c r="AD100" i="1"/>
  <c r="AE100" i="1" s="1"/>
  <c r="AD101" i="1" s="1"/>
  <c r="Q31" i="60"/>
  <c r="Q33" i="60" s="1"/>
  <c r="BA67" i="1"/>
  <c r="BC67" i="1" s="1"/>
  <c r="Y100" i="1"/>
  <c r="X101" i="1" s="1"/>
  <c r="Y101" i="1" s="1"/>
  <c r="P31" i="60"/>
  <c r="P33" i="60" s="1"/>
  <c r="H34" i="99"/>
  <c r="BB99" i="1"/>
  <c r="BC99" i="1" s="1"/>
  <c r="BA101" i="1" s="1"/>
  <c r="BB100" i="1"/>
  <c r="BC100" i="1" s="1"/>
  <c r="BB101" i="1" s="1"/>
  <c r="AH67" i="1"/>
  <c r="Q33" i="98"/>
  <c r="Q34" i="98" s="1"/>
  <c r="Q33" i="99" s="1"/>
  <c r="AW100" i="1"/>
  <c r="AV101" i="1" s="1"/>
  <c r="AW101" i="1" s="1"/>
  <c r="P33" i="97"/>
  <c r="P34" i="97" s="1"/>
  <c r="P32" i="99" s="1"/>
  <c r="P34" i="99" s="1"/>
  <c r="AK101" i="1"/>
  <c r="AT100" i="1"/>
  <c r="AS101" i="1" s="1"/>
  <c r="AT101" i="1" s="1"/>
  <c r="M67" i="1"/>
  <c r="Q33" i="97"/>
  <c r="Q34" i="97" s="1"/>
  <c r="Q32" i="99" s="1"/>
  <c r="H31" i="60"/>
  <c r="H33" i="60" s="1"/>
  <c r="R99" i="1"/>
  <c r="S99" i="1" s="1"/>
  <c r="Q101" i="1" s="1"/>
  <c r="S101" i="1" s="1"/>
  <c r="AD99" i="1"/>
  <c r="AE99" i="1" s="1"/>
  <c r="AC101" i="1" s="1"/>
  <c r="J101" i="1"/>
  <c r="G34" i="99"/>
  <c r="O33" i="98"/>
  <c r="O34" i="98" s="1"/>
  <c r="O33" i="99" s="1"/>
  <c r="O34" i="99" s="1"/>
  <c r="V99" i="1"/>
  <c r="T101" i="1" s="1"/>
  <c r="V101" i="1" s="1"/>
  <c r="P101" i="1"/>
  <c r="M33" i="97"/>
  <c r="M34" i="97" s="1"/>
  <c r="M32" i="99" s="1"/>
  <c r="J67" i="1"/>
  <c r="F31" i="60"/>
  <c r="F33" i="60" s="1"/>
  <c r="M33" i="98"/>
  <c r="M34" i="98" s="1"/>
  <c r="M33" i="99" s="1"/>
  <c r="Q67" i="1"/>
  <c r="S67" i="1" s="1"/>
  <c r="K33" i="97"/>
  <c r="K34" i="97" s="1"/>
  <c r="K32" i="99" s="1"/>
  <c r="K33" i="98"/>
  <c r="K34" i="98" s="1"/>
  <c r="K33" i="99" s="1"/>
  <c r="AB100" i="1"/>
  <c r="AA101" i="1" s="1"/>
  <c r="AB101" i="1" s="1"/>
  <c r="N31" i="60"/>
  <c r="N33" i="60" s="1"/>
  <c r="AN67" i="1"/>
  <c r="I31" i="60"/>
  <c r="I33" i="60" s="1"/>
  <c r="AP99" i="1"/>
  <c r="AQ99" i="1" s="1"/>
  <c r="AO101" i="1" s="1"/>
  <c r="AO67" i="1"/>
  <c r="AQ67" i="1" s="1"/>
  <c r="N33" i="97"/>
  <c r="N34" i="97" s="1"/>
  <c r="N32" i="99" s="1"/>
  <c r="N33" i="98"/>
  <c r="N34" i="98" s="1"/>
  <c r="N33" i="99" s="1"/>
  <c r="AN100" i="1"/>
  <c r="AM101" i="1" s="1"/>
  <c r="AN101" i="1" s="1"/>
  <c r="V67" i="1"/>
  <c r="AP100" i="1"/>
  <c r="AQ100" i="1" s="1"/>
  <c r="AP101" i="1" s="1"/>
  <c r="F32" i="99"/>
  <c r="R33" i="98" l="1"/>
  <c r="R34" i="98" s="1"/>
  <c r="M34" i="99"/>
  <c r="AE101" i="1"/>
  <c r="BC101" i="1"/>
  <c r="Q34" i="99"/>
  <c r="AQ101" i="1"/>
  <c r="N34" i="99"/>
  <c r="S33" i="60"/>
  <c r="R33" i="97"/>
  <c r="R34" i="97" s="1"/>
  <c r="BE99" i="1"/>
  <c r="BF99" i="1" s="1"/>
  <c r="BD101" i="1" s="1"/>
  <c r="T34" i="97"/>
  <c r="R31" i="60"/>
  <c r="R33" i="60" s="1"/>
  <c r="K34" i="99"/>
  <c r="R33" i="99"/>
  <c r="BE100" i="1"/>
  <c r="BF100" i="1" s="1"/>
  <c r="BE101" i="1" s="1"/>
  <c r="T34" i="98"/>
  <c r="BD67" i="1"/>
  <c r="BF67" i="1" s="1"/>
  <c r="F34" i="99"/>
  <c r="R32" i="99"/>
  <c r="BF101" i="1" l="1"/>
  <c r="R34" i="99"/>
  <c r="T34" i="99"/>
</calcChain>
</file>

<file path=xl/sharedStrings.xml><?xml version="1.0" encoding="utf-8"?>
<sst xmlns="http://schemas.openxmlformats.org/spreadsheetml/2006/main" count="9817" uniqueCount="1318">
  <si>
    <t>FICHA DE INDICADOR DE CALIDAD</t>
  </si>
  <si>
    <t>Nombre</t>
  </si>
  <si>
    <t>Justificación</t>
  </si>
  <si>
    <t>MES</t>
  </si>
  <si>
    <t>ENE</t>
  </si>
  <si>
    <t>FEB</t>
  </si>
  <si>
    <t>MAR</t>
  </si>
  <si>
    <t>ABR</t>
  </si>
  <si>
    <t>MAY</t>
  </si>
  <si>
    <t>JUN</t>
  </si>
  <si>
    <t>JUL</t>
  </si>
  <si>
    <t>AGO</t>
  </si>
  <si>
    <t>SEP</t>
  </si>
  <si>
    <t>OCT</t>
  </si>
  <si>
    <t>NOV</t>
  </si>
  <si>
    <t>DIC</t>
  </si>
  <si>
    <t>Numerador</t>
  </si>
  <si>
    <t>Fuente numerador</t>
  </si>
  <si>
    <t>Denominador</t>
  </si>
  <si>
    <t>Fuente denominador</t>
  </si>
  <si>
    <t>Fórmula de Cálculo</t>
  </si>
  <si>
    <t>Unidad de medición</t>
  </si>
  <si>
    <t>Mensual</t>
  </si>
  <si>
    <t>Factor</t>
  </si>
  <si>
    <t>Periodicidad remisión de la información</t>
  </si>
  <si>
    <t>Semestral</t>
  </si>
  <si>
    <t>Responsable</t>
  </si>
  <si>
    <t>Estándar meta</t>
  </si>
  <si>
    <t>Umbral de desempeño no aceptable</t>
  </si>
  <si>
    <t>Número total de pacientes hospitalizados que fallecen después de 48 horas del ingreso</t>
  </si>
  <si>
    <t>Número total de pacientes hospitalizados</t>
  </si>
  <si>
    <t>Sumatoria total de los días transcurridos entre la fecha en la cual el paciente solicita cita para ser atendido en la consulta medicina especializada MEDICINA INTERNA y la fecha para la cual es asignada la cita</t>
  </si>
  <si>
    <t xml:space="preserve">Número total de consultas médicas especializadas de  MEDICINA INTERNA  asignadas en la institución </t>
  </si>
  <si>
    <t>Divide numerador entre el denominador</t>
  </si>
  <si>
    <t>Días</t>
  </si>
  <si>
    <t>Sumatoria total de los días transcurridos entre la fecha en la cual el paciente solicita cita para ser atendido en la consulta medicina especializada PEDIATRIA y la fecha para la cual es asignada la cita</t>
  </si>
  <si>
    <t xml:space="preserve">Número total de consultas médicas especializadas PEDIATRIA asignadas en la institución </t>
  </si>
  <si>
    <t>Oportunidad en la asignación de citas en la consulta de CIRUGÍA GENERAL</t>
  </si>
  <si>
    <t>Sumatoria total de los días transcurridos entre la fecha en la cual el paciente solicita cita para ser atendido en la consulta medicina especializada CIRUGIA GENERAL y la fecha para la cual es asignada la cita</t>
  </si>
  <si>
    <t>Número total de consultas médicas especializadas de CIRUGIA GENERAL asignadas en la institución</t>
  </si>
  <si>
    <t>Porcentaje de cancelación de cirugías programadas</t>
  </si>
  <si>
    <t>Número de cirugías programadas en el periodo</t>
  </si>
  <si>
    <t>Divide numerador entre el denominador por cien</t>
  </si>
  <si>
    <t>Porcentual</t>
  </si>
  <si>
    <t>Oportunidad de la atención de consulta de urgencias</t>
  </si>
  <si>
    <t>Sumatoria del número de minutos transcurridos entre la solicitud de la atención en la consulta de urgencias y el momento en el cual es atendido el paciente en consulta por parte del médico</t>
  </si>
  <si>
    <t>Total de usuarios atendidos en consulta de urgencias</t>
  </si>
  <si>
    <t>Minutos</t>
  </si>
  <si>
    <t>Oportunidad en la atención en servicios de imagenología</t>
  </si>
  <si>
    <t>Sumatoria total de los días transcurridos entre la solicitud de servicios de imagenología y el momento en el cual es prestado el servicio</t>
  </si>
  <si>
    <t>Total de atenciones en servicios de imagenología</t>
  </si>
  <si>
    <t>Oportunidad en la realización de cirugía programada</t>
  </si>
  <si>
    <t>Sumatoria total de los días calendario transcurridos entre la fecha de solicitud de la cirugía programada y el momento en la cual es realizada la cirugía</t>
  </si>
  <si>
    <t>Número de cirugías programadas realizadas en el periodo</t>
  </si>
  <si>
    <t>Tasa de mortalidad intrahospitalaria después de 48 horas</t>
  </si>
  <si>
    <t>Divide numerador entre el denominador por mil</t>
  </si>
  <si>
    <t>Tasa de satisfacción global</t>
  </si>
  <si>
    <t>porcentual</t>
  </si>
  <si>
    <t>SISTEMA DE INFORMACION PARA LA CALIDAD</t>
  </si>
  <si>
    <t>Proporción de Vigilancia de Eventos Adversos</t>
  </si>
  <si>
    <t>Número  total  de eventos adversos detectados y gestionados</t>
  </si>
  <si>
    <t xml:space="preserve">Número  total  de eventos adversos detectados en el  periodo. </t>
  </si>
  <si>
    <t>Tasa por mil</t>
  </si>
  <si>
    <t>Menor al estándar meta</t>
  </si>
  <si>
    <t>Tasa de Infecciones Intra - Hospitalarias</t>
  </si>
  <si>
    <t xml:space="preserve">Número  de pacientes  con infección  nosocomial </t>
  </si>
  <si>
    <t>Número  total  de pacientes  hospitalizados</t>
  </si>
  <si>
    <t>Divide numerador entre el denominador y se multiplica por 100</t>
  </si>
  <si>
    <t>Tasa por cien</t>
  </si>
  <si>
    <t>El umbral está por encima del estándar meta</t>
  </si>
  <si>
    <t>SEM</t>
  </si>
  <si>
    <t>AÑO</t>
  </si>
  <si>
    <t>Número total de egresos vivos en el periodo</t>
  </si>
  <si>
    <t>Superior al estándar meta</t>
  </si>
  <si>
    <t>La cancelación de cirugías programadas puede estar relacionada con ineficiencia en los procesos de programación o asignación de recursos, planificación de la atención al paciente, y son un fenómeno de frecuente ocurrencia en nuestras instituciones. 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eficiencia en los procesos clínicos y administrativos que deben confluir para que estos procesos de atención en salud se den exitosamente.</t>
  </si>
  <si>
    <t>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</si>
  <si>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 las Instituciones Prestadoras de Servicios de Salud.</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</si>
  <si>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</si>
  <si>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ESTÁNDAR META</t>
  </si>
  <si>
    <t>Entendemos como eventos adversos a las lesiones o complicaciones involuntarias que ocurren durante la atención en salud, los cuales son mas atribuibles a esta que a la enfermedad subyacente y que pueden conducir a la muerte, la incapacidad o al deterioro en el estado de salud del paciente, a la demora del alta, a la prolongación del tiempo de estancia hospitalizado y al incremento de los costos de no-calidad. Por extensión, también aplicamos este concepto a situaciones relacionadas con procesos no asistenciales que potencialmente pueden incidir en la ocurrencia de las situaciones arriba mencionadas.  
Estos eventos requieren de estrecha vigilancia para controlar los factores desencadenantes y minimizar los riesgos derivados de la atención.</t>
  </si>
  <si>
    <t>ANÁLISIS</t>
  </si>
  <si>
    <t>ASPECTOS GENERALES</t>
  </si>
  <si>
    <t>Código</t>
  </si>
  <si>
    <t>Dominio</t>
  </si>
  <si>
    <t>Accesibilidad/Oportunidad</t>
  </si>
  <si>
    <t>DEFINICIÓN OPERACIONAL</t>
  </si>
  <si>
    <t>VARIABLES</t>
  </si>
  <si>
    <t>Divide numerador entre el denominador y el resultado se presenta con una cifra decimal</t>
  </si>
  <si>
    <t>Periodicidad recomendada de generación de la información</t>
  </si>
  <si>
    <t>Vigilancia y control</t>
  </si>
  <si>
    <t>Entidad territorial - Superintendencia Nacional de Salud</t>
  </si>
  <si>
    <t>USUARIOS</t>
  </si>
  <si>
    <t>Ajuste por riesgo</t>
  </si>
  <si>
    <t>No requiere</t>
  </si>
  <si>
    <t>X</t>
  </si>
  <si>
    <t>Por edad</t>
  </si>
  <si>
    <t>Por Sexo</t>
  </si>
  <si>
    <t>Según tipo de institución a la cual aplica</t>
  </si>
  <si>
    <t>IPSs</t>
  </si>
  <si>
    <t>Según tipo de indicador</t>
  </si>
  <si>
    <t>Monitorización SOGC</t>
  </si>
  <si>
    <t>Seguimiento a riesgos habilitación</t>
  </si>
  <si>
    <t>Consideraciones para el análisis</t>
  </si>
  <si>
    <t>Trazador de calidad promoción y prevención</t>
  </si>
  <si>
    <t>Igual o mayor al estándar meta</t>
  </si>
  <si>
    <t>Institucional IPS</t>
  </si>
  <si>
    <t>Referencias</t>
  </si>
  <si>
    <t>Bibliografía</t>
  </si>
  <si>
    <t>Oportunidad en la asignación de citas en la consulta de PEDIATRÍA</t>
  </si>
  <si>
    <t>Mayor al estándar meta</t>
  </si>
  <si>
    <t>La oportunidad de la atención en este nivel de atención es directamente proporcional al acceso a los servicios ambulatorios y su resolutividad es vital para la seguridad y efectividad de la atención en salud a los usuarios. Una respuesta rápida en este nivel contribuye a la disminución de la mortalidad, la incapacidad, secuelas y riesgos inherentes al proceso patológico que origina la demanda de atención y disminuye la congestión en los servicios de urgencias. El tiempo de respuesta en los prestadores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 determinado proveedor de servicios de salud y para la auditoría para el mejoramiento de la calidad de la atención en salud puede representar además un trazador indirecto de la capacidad resolutiva de los procesos de atención y de la suficiencia de la oferta en el primer nivel.    La monitorización por parte de las instituciones de este indicador debe incentivar las acciones de mejoramiento que incrementer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</si>
  <si>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Calidad técnica</t>
  </si>
  <si>
    <t>Divide numerador entre el denominador y multiplica por Cien</t>
  </si>
  <si>
    <t>Gerencia del Riesgo</t>
  </si>
  <si>
    <t>Recomendado ajuste por severidad, comorbilidad, probabilidad de muerte</t>
  </si>
  <si>
    <t>Recomendado ajuste por comorbilidad, Infecciones de sitio operatorio y sitio quirúrgico de origen (hospitalario – ambulatorio), Tipo de infección nosocomial, tipo de gérmen implicado.</t>
  </si>
  <si>
    <t>Recomendado ajuste por severidad, comorbilidad, probabilidad de muerte, Por edad y Sexo.Recomendado ajuste por co-morbilidad, evento adverso prevenible Vs no prevenible</t>
  </si>
  <si>
    <t>Tasa por Cien</t>
  </si>
  <si>
    <t>Satisfacción / Lealtad</t>
  </si>
  <si>
    <t>ENERO</t>
  </si>
  <si>
    <t xml:space="preserve">FEBRERO </t>
  </si>
  <si>
    <t>MARZO</t>
  </si>
  <si>
    <t>ABRIL</t>
  </si>
  <si>
    <t>MAYO</t>
  </si>
  <si>
    <t>JUNIO</t>
  </si>
  <si>
    <t>JULIO</t>
  </si>
  <si>
    <t>AGOSTO</t>
  </si>
  <si>
    <t>SEPTIEMBRE</t>
  </si>
  <si>
    <t>OCTUBRE</t>
  </si>
  <si>
    <t>NOVIEMBRE</t>
  </si>
  <si>
    <t>DICIEMBRE</t>
  </si>
  <si>
    <t xml:space="preserve"> AÑO </t>
  </si>
  <si>
    <t xml:space="preserve">NOMBRE </t>
  </si>
  <si>
    <t>NUMERADOR</t>
  </si>
  <si>
    <t>DENOMINADOR</t>
  </si>
  <si>
    <t>UNIDAD DE MEDIDA</t>
  </si>
  <si>
    <t>Oportunidad en la asignación de citas en la consulta de PEDIATRÌA</t>
  </si>
  <si>
    <t xml:space="preserve">Número total de consultas médicas especializadas de CIRUGIA GENERAL asignadas en la institución </t>
  </si>
  <si>
    <t>Relación Porcentual</t>
  </si>
  <si>
    <t>Tasa de infección intra-hospitalaria</t>
  </si>
  <si>
    <t>Número de pacientes con infección nosocomial</t>
  </si>
  <si>
    <t>Proporción de vigilancia de eventos adversos</t>
  </si>
  <si>
    <t>Número total de eventos adversos detectados y gestionados</t>
  </si>
  <si>
    <t>Número total de eventos adversos detectados</t>
  </si>
  <si>
    <t>Tiempo de espera en consulta médica especializada GINECOLOGÍA</t>
  </si>
  <si>
    <t>Sumatoria total de los días calendario transcurridos entre la fecha en la cual el paciente solicita cita primera vez para ser atendido en consulta médica especializada Ginecología y la fecha para la cual es asignada la cita</t>
  </si>
  <si>
    <t>Número total de consulta médicas especializadas Ginecología asignadas en la entidad</t>
  </si>
  <si>
    <t>Sumatoria total de los días calendario transcurridos entre la fecha en la cual el paciente solicita cita primera vez para ser atendido en consulta médica especializada Obstetricia y la fecha para la cual es asignada la cita</t>
  </si>
  <si>
    <t>Oportunidad de servicios de imagenología y diagnóstico general RADIOLOGÍA SIMPLE</t>
  </si>
  <si>
    <t>Sumatoria del número de días transcurridos entre la solicitud del servicio primera vez o prioritaria imagenología Radiología Simple y el momento en el cual es prestado el servicio</t>
  </si>
  <si>
    <t>Total de atenciones en servicio de imagenología Radiología Simple</t>
  </si>
  <si>
    <t>Oportunidad de servicios de imagenología y diagnóstico especializado TAC</t>
  </si>
  <si>
    <t>Sumatoria del número de días transcurridos entre la solicitud del servicio primera vez o prioritaria imagenología TAC y el momento en el cual es prestado el servicio</t>
  </si>
  <si>
    <t>Total de atenciones en servicio de imagenología TAC</t>
  </si>
  <si>
    <t>Oportunidad de toma de muestras laboratorio básico</t>
  </si>
  <si>
    <t xml:space="preserve">Sumatoria de número de días transcurridos entre la solicitud del servicio de muestra de laboratorio y el momento que genera el resultado del examen </t>
  </si>
  <si>
    <t>Total de atenciones en servicios de muestras de laboratorio</t>
  </si>
  <si>
    <t>Número de pacientes con infección intrahospitalaria general - No incluye UCI</t>
  </si>
  <si>
    <t>Número de pacientes hospitalizados general - No incluye UCI</t>
  </si>
  <si>
    <t>Tiempo de espera consulta de urgencias Triage II</t>
  </si>
  <si>
    <t>Razón de mortalidad Materna</t>
  </si>
  <si>
    <t>Tasa por 10000</t>
  </si>
  <si>
    <t>Tasa de mortalidad en menores de cinco años</t>
  </si>
  <si>
    <t>Número de defunciones en menores de cinco años</t>
  </si>
  <si>
    <t>Número de menores de cinco años</t>
  </si>
  <si>
    <t>Tasa por 100000</t>
  </si>
  <si>
    <t>Tasa de mortalidad infantil</t>
  </si>
  <si>
    <t>Número de defunciones menores de un año</t>
  </si>
  <si>
    <t>NA</t>
  </si>
  <si>
    <t>Número de pacientes hospitalizados</t>
  </si>
  <si>
    <t>Sumatoria total de los días transcurridos entre la fecha en la cual el paciente solicita cita para ser atendido en la consulta medicina especializada OBSTETRICIA y la fecha para la cual es asignada la cita</t>
  </si>
  <si>
    <t>Número total de consultas médicas especializadas de OBSTETRICIA  asignadas en la institución</t>
  </si>
  <si>
    <t>Sumatoria total de los días transcurridos entre la fecha en la cual el paciente solicita cita para ser atendido en la consulta medicina especializada GINECOLOGIA y la fecha para la cual es asignada la cita</t>
  </si>
  <si>
    <t>Número total de consultas médicas especializadas de GINECOLOGIA  asignadas en la institución</t>
  </si>
  <si>
    <t>Trimestral</t>
  </si>
  <si>
    <t>Accesibilidad/ Oportunidad</t>
  </si>
  <si>
    <t>Mayor a la meta estándar</t>
  </si>
  <si>
    <t>Sumatoria del número de días transcurridos entre la solicitud del servicio primera vez o prioritaria imagenología Radiología Especializado TAC y el momento en el cual es prestado el servicio</t>
  </si>
  <si>
    <t>Total de atenciones en servicio de imagenología simple</t>
  </si>
  <si>
    <t>Oportunidad Toma de Muestras Laboratorio Básico</t>
  </si>
  <si>
    <t>Divide numerador entre el denominador y multiplica por cien</t>
  </si>
  <si>
    <t xml:space="preserve">Ente Territorial - Superintendencia Nacional de Salud </t>
  </si>
  <si>
    <t xml:space="preserve">Divide numerador entre el denominador </t>
  </si>
  <si>
    <t>Razón de Mortalidad Materna</t>
  </si>
  <si>
    <t>Tasa de mortalidad en menores de 5 años</t>
  </si>
  <si>
    <t>Divide numerador entre el denominador y se multiplica por 100000</t>
  </si>
  <si>
    <t>Tasa por cien mil</t>
  </si>
  <si>
    <t>Tasa de mortalidad Infantil</t>
  </si>
  <si>
    <t>Número de defunciones en menores de un año</t>
  </si>
  <si>
    <t>Número de nacidos vivos</t>
  </si>
  <si>
    <t>ESTRATEGIAS</t>
  </si>
  <si>
    <t>ANALISIS</t>
  </si>
  <si>
    <t xml:space="preserve">ESTRATEGIAS </t>
  </si>
  <si>
    <t>TIPO INDICADOR</t>
  </si>
  <si>
    <t>CALIDAD</t>
  </si>
  <si>
    <t>PRODUCCION</t>
  </si>
  <si>
    <t>PROUCCION</t>
  </si>
  <si>
    <t>Número</t>
  </si>
  <si>
    <t>Producción Servicio de Imagenología</t>
  </si>
  <si>
    <t>Producción Servicio de Laboratorio</t>
  </si>
  <si>
    <t>Número de Exámenes de laboratorio Realizados en el Periodo</t>
  </si>
  <si>
    <t>Producción Total  Sala de Partos</t>
  </si>
  <si>
    <t>Número de Partos vaginales realizados en el periodo</t>
  </si>
  <si>
    <t>Producción Servicio Salas de Cirugía</t>
  </si>
  <si>
    <t>Número Total de Cirugías realizadas en el periodo</t>
  </si>
  <si>
    <t>Porcentaje Inasistencia a citas</t>
  </si>
  <si>
    <t>Número de citas incumplidas</t>
  </si>
  <si>
    <t>Número de Citas asignadas</t>
  </si>
  <si>
    <t>Producción servicio de Biológicos</t>
  </si>
  <si>
    <t>Número de dosis de biológicos aplicados en el periodo</t>
  </si>
  <si>
    <t>Porcentaje de Ocupación</t>
  </si>
  <si>
    <t>Giro Cama</t>
  </si>
  <si>
    <t>Número de Egresos en el perido</t>
  </si>
  <si>
    <t>Total Egresos</t>
  </si>
  <si>
    <t>Productividad</t>
  </si>
  <si>
    <t>FICHA DE INDICADOR DE  PRODUCTIVIDAD</t>
  </si>
  <si>
    <t>Producción Servicio de Salas de Cirugía</t>
  </si>
  <si>
    <t>Número de Cirugías Realizadas en el periodo</t>
  </si>
  <si>
    <t>FICHA DE INDICADOR DE PRODUCTIVIDAD</t>
  </si>
  <si>
    <t>PRODUCCION SERVICIO DE LABORATORIO CLINICO</t>
  </si>
  <si>
    <t>PRODUCCION SERVICIO DE SALA DE PARTOS</t>
  </si>
  <si>
    <t>PRODUCCION SERVICIO DE CONSULTA EXTERNA</t>
  </si>
  <si>
    <t>Número de Citas incumplidas en el periodo</t>
  </si>
  <si>
    <t>Número de citas asignadas en el periodo</t>
  </si>
  <si>
    <t>Se divide numerado entre denominador y se multiplica por cien</t>
  </si>
  <si>
    <t>Número de dosis de biológicos aplicadas en el periodo</t>
  </si>
  <si>
    <t>PRODUCCION SERVICIO DE URGENCIAS</t>
  </si>
  <si>
    <t>Número de Egresos en el periodo</t>
  </si>
  <si>
    <t>Se divide numerador entre denominador y se multiplica por cien</t>
  </si>
  <si>
    <t>GIRO CAMA</t>
  </si>
  <si>
    <t>PORCENTAJE OCUPACIONAL</t>
  </si>
  <si>
    <t>Número de camas ocupadas durante el periodo</t>
  </si>
  <si>
    <t>Consultas Urgencias</t>
  </si>
  <si>
    <t>Número de Consultas realizadas en el periodo</t>
  </si>
  <si>
    <t>Paciente en observación</t>
  </si>
  <si>
    <t>Número de paciente en observación de urgencias</t>
  </si>
  <si>
    <t>FINANCIEROS</t>
  </si>
  <si>
    <t>FICHA DE INDICADOR FINANCIERO</t>
  </si>
  <si>
    <t>Financiero</t>
  </si>
  <si>
    <t>Oportunidad radicación de la facturación</t>
  </si>
  <si>
    <t>OPORTUNIDAD EN LA RADICACION DE LA FACTURACION</t>
  </si>
  <si>
    <t>Porcentaje Recaudo Cartera de la Vigencia</t>
  </si>
  <si>
    <t>Total recaudo de la vigencia</t>
  </si>
  <si>
    <t>Oportunidad de servicios de imagenología  y diagnóstico general RADIOLOGIA SIMPLE</t>
  </si>
  <si>
    <t>Recaudo cartera vigencias anteriores</t>
  </si>
  <si>
    <t>Valor recaudado de las vigencias anteriores</t>
  </si>
  <si>
    <t>RECAUDO CARTERA VIGENCIAS ANTERIORES</t>
  </si>
  <si>
    <t>Denorminador</t>
  </si>
  <si>
    <t>Produccion Total (UVR)</t>
  </si>
  <si>
    <t>Producción Total en UVR</t>
  </si>
  <si>
    <t>PRODUCCION TOTAL (UVR)</t>
  </si>
  <si>
    <t>PROM.</t>
  </si>
  <si>
    <t>PROM</t>
  </si>
  <si>
    <t>META</t>
  </si>
  <si>
    <t>&lt; 15 DIAS</t>
  </si>
  <si>
    <t>&lt; 5 DIAS</t>
  </si>
  <si>
    <t>&lt; 8 DIAS</t>
  </si>
  <si>
    <t>&lt; 3.0%</t>
  </si>
  <si>
    <t>PORCENTAJE DE RECAUDO DE LA VIGENCIA</t>
  </si>
  <si>
    <t>&lt; 3 DIAS</t>
  </si>
  <si>
    <t>&lt; 1 DIA</t>
  </si>
  <si>
    <t>&lt; 30 MINUTOS</t>
  </si>
  <si>
    <t>&gt; 90%</t>
  </si>
  <si>
    <t>Menor al 85%</t>
  </si>
  <si>
    <t>Valor de los compromisos totales</t>
  </si>
  <si>
    <t>Menor a la meta establecida</t>
  </si>
  <si>
    <t>Número de Exámenes de laboratorio  realizados en el periodo</t>
  </si>
  <si>
    <t>Menor a la meta  establecida</t>
  </si>
  <si>
    <t>.</t>
  </si>
  <si>
    <t>Mayor a la meta establecida</t>
  </si>
  <si>
    <t xml:space="preserve">Se divide numerador entre denominador </t>
  </si>
  <si>
    <t>Promedio</t>
  </si>
  <si>
    <t xml:space="preserve">Menor a la meta establecida </t>
  </si>
  <si>
    <t>Equilibrio presupuestal con recaudos de la vigencia</t>
  </si>
  <si>
    <t>Total facturacion  de la vigencia</t>
  </si>
  <si>
    <t>Total facturación de la vigencia</t>
  </si>
  <si>
    <t>Indice de Endeudamiento</t>
  </si>
  <si>
    <t>Pasivo Total</t>
  </si>
  <si>
    <t>Activo Total</t>
  </si>
  <si>
    <t>Día cama ocupados</t>
  </si>
  <si>
    <t>Días cama disponibles</t>
  </si>
  <si>
    <t>Número de Camas Disponibles (Días cama disponible/No. días mes)</t>
  </si>
  <si>
    <t>Promedio día Estancia</t>
  </si>
  <si>
    <t>Total días estancia de los egresos</t>
  </si>
  <si>
    <t>No pacientes menores de 5 año s atendidos en el periodo</t>
  </si>
  <si>
    <t>No nacidos vivos</t>
  </si>
  <si>
    <t>&lt; 3 días</t>
  </si>
  <si>
    <t xml:space="preserve">          </t>
  </si>
  <si>
    <t>&lt; 5 días</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</si>
  <si>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t>
  </si>
  <si>
    <t>Sumatoria del número de días transcurridos entre la solicitud del servicio de muestra de laboratorio y el momento que se toma el examen</t>
  </si>
  <si>
    <t>La oportunidad de la atención en el servicio de laboratorio clínico básico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toma de muestras es útil para medir la suficiencia institucional para atender la demanda de servicios que recibe, orientando decisiones de mejoramiento, puede servir para la evaluación contractual entre las entidades promotoras de salud y los prestadores.</t>
  </si>
  <si>
    <t xml:space="preserve">Se define como la incidencia de infecciones que aparecen dentro del ámbito hospitalario o asistencial, como complicación de un proceso de atención ambulatorio o con internación. A través de él puede monitorizarse la eficiencia de los procesos de asepsia y antisepsia utilizados para el control de microorganismos patógenos en el personal asistencial, las áreas físicas, los equipos y materiales de la institución. Su incidencia es importante en la medida en que puede indicar fallas en los procesos asistenciales y su utilización como medida de la calidad en las instituciones prestadoras de servicios de salud es universal. Puede ser utilizada en forma particular por servicios, procedimientos, periodos de tiempo u otras variables. </t>
  </si>
  <si>
    <t>La razón de mortalidad materna es un indicador que ha sido utilizado dentro de los sistemas de salud para detectar problemas de calidad del proceso asistencial del parto como en la atención y control prenatal, siendo en Colombia evento relacionado con calidad y oportunidad hasta en un 85 % de las situaciones. Se encuentra directamente relacionado con características como el nivel de complejidad de los servicios de ginecoobstetricia de la institución, la no disponibilidad de insumos básicos que permitan resolver oportunamente una urgencia obstétrica, desarticulación interinstitucional, deficiencias en la red de referencia y contrarreferencia, el nivel socio cultural de las maternas que demandan servicios en la institución, su perfil epidemiológico y el seguimiento o no del embarazo a través del control prenatal. La monitorización de este indicador permitirá ofrecer elementos de juicio para desatar procesos de mejoramiento en todas estas áreas de la gestión institucional</t>
  </si>
  <si>
    <t>OBJETIVOS DE DESARROLLO DEL MILENIO No. 4 Reducir la mortalidad infantil</t>
  </si>
  <si>
    <t>En menores de cinco años la tasa de mortalidad es la probabilidad por cada 1.000 que un recién nacido muera antes de cumplir cinco años de edad, si está sujeto a las tasas de mortalidad específicas por edad del año especificado.</t>
  </si>
  <si>
    <t>Este indicador está directamente relacionado con objetivos del Programa de Acción de la Conferencia Internacional sobre la Población y el Desarrollo y de la Declaración del Milenio, que establece reducir la mortalidad infantil (Objetivo 4). Para lograr esta meta y disminuir las brechas, el sistema sanitario debe garantizar un acceso a una salud biomédica eficiente y oportuna, que articule una gestión sanitaria que respete los derechos culturales de los pueblos indígenas. Los programas deberían diseñarse bajo una perspectiva intercultural, reconociendo una cosmovisión diferente y una práctica distintiva en el proceso salud-enfermedad-curación, promoviendo el diálogo entre el modelo biomédico y el tradicional indígena.</t>
  </si>
  <si>
    <t xml:space="preserve">Es la probabilidad que tiene un recién nacido de morir antes de cumplir un año de vida. Dado que la mayoría de las muertes en menores de un año son prevenibles, se considera un indicador de la calidad de vida y bienestar de una población y es imprescindible como indicador de monitoreo del derecho a la salud. La sobremortalidad infantil puede interpretarse como una brecha en la implementación del derecho a la salud, producto de la discriminación estructural. Por otra parte, para los pueblos indígenas, la mortalidad en edades jóvenes y más aún en la infancia rompe un ciclo natural y se interpreta como el resultado de una trasgresión a las normas que mantienen el equilibrio de su mundo. </t>
  </si>
  <si>
    <t>Cociente entre el número de muertes de menores de un año en un período y el total de nacidos vivos del mismo período, por mil.</t>
  </si>
  <si>
    <t xml:space="preserve">La mortalidad infantil es la mortalidad durante el primer año de vida pero hay otras denominaciones dependiendo de cuando se produzca la muerte del neonato:
* Muerte perinatal - desde las 28 semanas de embarazo hasta la primera semana de vida -7 días
* Mortalidad neonatal o de recién nacidos - desde el nacimiento a los 28 días.
* Mortalidad infantil - Durante el primer año de vida
</t>
  </si>
  <si>
    <t>Es la representación numérica de la producción de los diferentes servicios del Hospital en Unidades de Valor Relativo UVR, teniendo en cuenta los ponderadores definidos por el Ministerio de Salud y Protección Social.</t>
  </si>
  <si>
    <t>Número de Exámenes Diagnósticos realizados en el periodo</t>
  </si>
  <si>
    <t>Medir la producción reportada por el servicio de imágenes diagnósticas, para verificar que se mantenga la producción de dicho servicio</t>
  </si>
  <si>
    <t>Medir la producción reportada por el servicio de laboratorio clínico, para verificar que se mantenga la producción de dicho servicio</t>
  </si>
  <si>
    <t>Medir la producción reportada por el servicio de sala de partos, para verificar que se mantenga la producción de dicho servicio</t>
  </si>
  <si>
    <t>Medir la producción reportada por el servicio de salas de cirugía, para verificar que se mantenga la producción de dicho servicio</t>
  </si>
  <si>
    <t>Medir la producción reportada por el servicio de consulta externa, para verificar que se mantenga la producción de dicho servicio</t>
  </si>
  <si>
    <t>Producción Servicio de Consulta Externa</t>
  </si>
  <si>
    <t>Número Consultas de Medicina realizadas en el periodo</t>
  </si>
  <si>
    <t>Medir la producción reportada por el servicio de hospitalización, para verificar que se mantenga la producción de dicho servicio</t>
  </si>
  <si>
    <t>Medir la producción reportada por el servicio de urgencias, para verificar que se mantenga la producción de dicho servicio</t>
  </si>
  <si>
    <t>Número de actividades del servicio de urgencias realizadas en el periodo</t>
  </si>
  <si>
    <t>PRODUCCION SERVICIO VACUNACIÓN</t>
  </si>
  <si>
    <t>Medir la producción reportada por el servicio de vacunación, para verificar que se mantenga la producción de dicho servicio</t>
  </si>
  <si>
    <t>Número de pacientes en observación en el servicio de urgencias en el periodo</t>
  </si>
  <si>
    <t>PRODUCCION SERVICIO OBSERVACIÓN DE URGENCIAS</t>
  </si>
  <si>
    <t>Medir la producción reportada por el servicio de observación de urgencias, para verificar que se mantenga la producción de dicho servicio</t>
  </si>
  <si>
    <t>INASISTENCIA A CITAS PROGRAMADAS DE CONSULTA EXTERNA</t>
  </si>
  <si>
    <t>Este indicador permite detectar el porcentaje de usuarios que incumplen las citas asignadas, con el objeto de establecer alternativas para reasignación a los usuarios que se encuentran en lista de espera</t>
  </si>
  <si>
    <t>PROMEDIO DIAS DE ESTANCIA DE PACIENTES HOSPITALIZADOS</t>
  </si>
  <si>
    <t xml:space="preserve">Nro. total de días permanencia de los pacientes que egresan  en el periodo
</t>
  </si>
  <si>
    <t>Nro. pacientes de pacientes que egresan en el periodo</t>
  </si>
  <si>
    <t>Es la duración promedio en número de días que permanecen los pacientes hospitalizados en la ESE</t>
  </si>
  <si>
    <t>Nro. de egresos en el periodo</t>
  </si>
  <si>
    <t>Nro. de camas disponibles en el período</t>
  </si>
  <si>
    <t xml:space="preserve">Indica el número promedio de pacientes que pasan por una cama en un período. Es el resultado de dividir el número de egresos del período entre el número de camas disponibles en el mismo período.
</t>
  </si>
  <si>
    <t>Es el resultado de dividir el número de días camas ocupadas en el período entre el número de camas disponibles en el mismo período. Nos indica la utilización de la capacidad instalada en el servicio de hospitalización.</t>
  </si>
  <si>
    <t>Número de camas disponibles  en el período</t>
  </si>
  <si>
    <t>EQUILIBRIO PRESUPUESTAL CON RECAUDOS</t>
  </si>
  <si>
    <t>Facturación Total</t>
  </si>
  <si>
    <t xml:space="preserve">Facturación neta del periodo </t>
  </si>
  <si>
    <t xml:space="preserve">Valor Costos y Gastos </t>
  </si>
  <si>
    <t xml:space="preserve">Valor costos y gastos comprometidos en el período </t>
  </si>
  <si>
    <t>Gasto por UVR</t>
  </si>
  <si>
    <t>Producción Total UVR</t>
  </si>
  <si>
    <t>Valor total de los pasivos de la ESE en el período de corte</t>
  </si>
  <si>
    <t xml:space="preserve">Valor total servicios personales </t>
  </si>
  <si>
    <t>Valor total compromisos servicios personales del período</t>
  </si>
  <si>
    <t>Cartera Total</t>
  </si>
  <si>
    <t>Valor de las cuentas por cobrar de la ESE en la fecha de corte</t>
  </si>
  <si>
    <t>Valor total recaudos de cartera</t>
  </si>
  <si>
    <t>Promedio de los  días transcurridos entre la generación de la factura y la radicación  a la entidad responsable del pago</t>
  </si>
  <si>
    <t>PASIVOS TOTALES DE LA ESE</t>
  </si>
  <si>
    <t>Valor total de los pasivos de la ESE en la fecha de corte, así como las provisiones para posibles contingencias derivadas de los procesos mjudiciales.</t>
  </si>
  <si>
    <t>Valor total de los pasivos de la ESE según estados financieros</t>
  </si>
  <si>
    <t>N.A.</t>
  </si>
  <si>
    <t>Pesos</t>
  </si>
  <si>
    <t>Unidad</t>
  </si>
  <si>
    <t xml:space="preserve">COSTOS Y GASTOS FUNCIONAMIENTO E.S.E. </t>
  </si>
  <si>
    <t>Dinámica del comportamiento de los costos operacionales y gastos administrativos en que incurre la ESE en su operación corriente, para garantizar la prestación de los servicios asistenciales.</t>
  </si>
  <si>
    <t>FACTURACION TOTAL VENTA DE SERVICIOS DE SALUD</t>
  </si>
  <si>
    <t>El objeto social de la ESE es la venta de servicios de salud, por lo que es indispensable hacer seguimiento a los ingresos derivados de las ventas a los diferentes pagadores y controlar que se facture debidamente y las facturas sean presentadas dentro de los términos legales para obtener su pago.</t>
  </si>
  <si>
    <t>Valor total de la facturación del periodo a los diferentes pagadores, relacionados con las ventas de servicios de salud</t>
  </si>
  <si>
    <t>Se deben controlar de manera permanente las metas previstas, dado que los gastos y costos de l ESE deben ser cubiertos con el producto de los recaudos por ventas de servicios de salud.</t>
  </si>
  <si>
    <t xml:space="preserve">Valor costos y gastos de la ESE en su funcionamiento </t>
  </si>
  <si>
    <t>Los gastos y costos deben ajustarse a las verdaderas posibilidades de la ESE de generar ingreso y recaudos por ventas de servicios de salud.</t>
  </si>
  <si>
    <t>GASTOS DEL PERIODO POR UNIDAD DE VALOR RELATIVO</t>
  </si>
  <si>
    <t xml:space="preserve">Se propone realizar una evaluación de la eficiencia de la ESE respecto a la evolución de los gastos comprometidos comparados con la producción equivalente. </t>
  </si>
  <si>
    <t>GASTOS Y COSTOS SERVICIOS PERSONALES</t>
  </si>
  <si>
    <t>Determina el valor total de los gastos y costos de personal tanto asistencial como administrativo vinculado a la ESE tanto de planta como contratista</t>
  </si>
  <si>
    <t>Valor costo de personal asistencial y administrativo tanto de planta como contratista vinculado a la ESE en el período</t>
  </si>
  <si>
    <t>El recaudo de cartera refleja la capacidad de la ESE para recuperar los valores facturados a los diferentes pagadores relacionado con las ventas de servicios de salud</t>
  </si>
  <si>
    <t>El recaudo de cartera de vigencias anteriores refleja la capacidad de la ESE para recuperar los valores facturados a los diferentes pagadores en las vigencias anteriores y que figuran como rezago de cartera</t>
  </si>
  <si>
    <t>El objetivo del Plan de gestión integral del riesgo es restablecer el equilibrio operacional de la ESE el cual debe ser logrado con los recaudos de la vigencia</t>
  </si>
  <si>
    <t>Total cartera a 31 diciembre año anterior</t>
  </si>
  <si>
    <t>Valor cartera con corte a 31 de diciembre del año anterior</t>
  </si>
  <si>
    <t>Valor recaudado de cartera de  las vigencias anteriores durante el período</t>
  </si>
  <si>
    <t>Se divide el numerador por el denominador y se multiplica por 100</t>
  </si>
  <si>
    <t>Porcentaje</t>
  </si>
  <si>
    <t>%</t>
  </si>
  <si>
    <t>Número total de partos atendidos en la ESE en el período</t>
  </si>
  <si>
    <t>No. de pacientes remitidos para la atención del parto a niveles superiores en el período</t>
  </si>
  <si>
    <t>Mejorar la capacidad de resolución de la ESE con el personal asistencial</t>
  </si>
  <si>
    <t>Proporción de partos remitidos a niveles superiores</t>
  </si>
  <si>
    <t>la atención del parto normal en las ESE debe garantizarse a las maternas a quienes se les realizó el control prenatal en la institución y que no han sido categorizadas en alto riesgo obstétrico</t>
  </si>
  <si>
    <t>&lt; 15%</t>
  </si>
  <si>
    <t>Resultado</t>
  </si>
  <si>
    <t>PRIMER TRIMESTRE</t>
  </si>
  <si>
    <t>SEGUNDO TRIMESTRE</t>
  </si>
  <si>
    <t>TERCER TRIMESTRE</t>
  </si>
  <si>
    <t>CUARTO TRIMESTRE</t>
  </si>
  <si>
    <t>ENLACE</t>
  </si>
  <si>
    <t>INDICE DE ENDEUDAMIENTO</t>
  </si>
  <si>
    <t>Valor total de los activos de la ESE según estados financieros</t>
  </si>
  <si>
    <t>Dividir el numerador por el denominador y multiplicar por 100</t>
  </si>
  <si>
    <t>El índice de endeudamiento, permite evidenciar el grado en que la ESE utiliza recursos prestados, la magnitud de la deuda con proveedores, es decir que proporción de los activos han sido financiados por terceros.</t>
  </si>
  <si>
    <t>CUENTAS POR COBRAR ESE</t>
  </si>
  <si>
    <t>Permite conocer el valor de la cartera que tiene la ESE con los diferentes pagadores en el corte que se analiza</t>
  </si>
  <si>
    <t>Valor de la  cartera de la ESE en la fecha de corte analizada</t>
  </si>
  <si>
    <t>La oportunidad en la respuesta a la necesidad de realización de procedimientos quirúrgicos tiene impacto sobre la capacidad resolutiva de los casos por su detección y atención temprana disminuyendo los riesgos de incapacidad en tiempo y severidad y secuelas, sí como impactan positivamente en la contención de costos de no calidad originados en la no atención oportuna. El tiempo de respuesta en los prestadores puede resultar útil para medir la suficiencia institucional para atender la demanda de servicios que genera su población, orientando decisiones de mejoramiento. Igualmente es útil para el usuario en su decisión de elegir IPS en la cual desea ser atendido</t>
  </si>
  <si>
    <t>La tasa de mortalidad hospitalaria es un indicador que ha sido utilizado dentro de los sistemas de salud para evaluar resultados relacionados con la atención en salud brindada durante la hospitalización del paciente y detectar problemas de calidad en la atención. Se encuentra directamente relacionado con características como el nivel de complejidad, niveles socio culturales y perfil epidemiológico de la población usuaria y por esta razón requiere de ajustes de riesgo sensibles.</t>
  </si>
  <si>
    <t>Oportunidad en la asignación de citas en la consulta de Ginecología</t>
  </si>
  <si>
    <t>Oportunidad en la asignación de citas en la consulta de Obstetricia</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</si>
  <si>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t>
  </si>
  <si>
    <t>La oportunidad en la respuesta a la necesidad de la atención de casos de mayor complejidad que requieren de la intervención de especialistas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aseguradoras y requiere especial inetrés en cumplimiento de la meta de reducción de la mortalidad materna.</t>
  </si>
  <si>
    <t>Oportunidad de Servicios de Imagenología y Diagnóstico Especializado TAC y otros</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</si>
  <si>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que tienen como referencia a esta institución.</t>
  </si>
  <si>
    <t>Controla el lapso de tiempo transcurrido desde el corte mensual de la facturación hasta la fecha de radicación de las cuentas a los diferentes pagadortes. De la oportunidad en la radicación de cuentas depende el flujo de recursos hacia la ESE.</t>
  </si>
  <si>
    <t>Valor de la facturación recaudada durante el período</t>
  </si>
  <si>
    <t>Valor de los compromisos totales durante el período</t>
  </si>
  <si>
    <t>Resolución 256 de 2016</t>
  </si>
  <si>
    <t>INDICADORES DE GESTIÓN</t>
  </si>
  <si>
    <t>Monitoreo, seguimiento y Evaluación a ejecución del PSFF</t>
  </si>
  <si>
    <t>Tasa de Infección Intrahospitalaria</t>
  </si>
  <si>
    <t>Número de pacientes con infección intrahospitalaria general.</t>
  </si>
  <si>
    <t>PLAN GESTIÓN</t>
  </si>
  <si>
    <t>Análisis de mortalidad intrahospitalaria</t>
  </si>
  <si>
    <t xml:space="preserve">Número de casos de mortalidad intrahospitalaria mayor de 48 horas revisada en el Comité respectivo </t>
  </si>
  <si>
    <t>Total de defunciones intrahospitalarias mayores de 48 horas en el período</t>
  </si>
  <si>
    <t>&gt;= 90%</t>
  </si>
  <si>
    <t>Calidad en la atención</t>
  </si>
  <si>
    <t>Número de casos de mortalidad intrahospitalaria mayor de 48 horas revisada en el Comité respectivo</t>
  </si>
  <si>
    <t>Divide el numerador por el denominador</t>
  </si>
  <si>
    <t xml:space="preserve">El análisis del equipo científico de la ESE relacionado con las muertes ocurridas a los pacientes después de las 48 horas de internación, permite mejorar la calidad de la atención y detectar posibles fallas en el servicio que pueden ser subsanadas en las atenciones subsiguientes, dadno oportunidad a la mejora contúna en la calidad de la atención </t>
  </si>
  <si>
    <t>Se deben tener en cuenta las metas de recaudo planteadas en el PSFF viabilizado</t>
  </si>
  <si>
    <t>Pesos ($)</t>
  </si>
  <si>
    <t>Monto de la deuda superior a 30 días por concepto de salarios personal planta y contratación de servicios</t>
  </si>
  <si>
    <t>Valor de la deuda superior a 30 días por concepto de salarios del personal de planta o externalización de servicios, con corte a 31 de diciembre de la cigencia objeto de la evaluación.</t>
  </si>
  <si>
    <t>DEUDA POR CONCEPTO DE SERVICIOS PERSONALES SUPERIOR A 30 DIAS</t>
  </si>
  <si>
    <t>Determina el valor total de la deuda superior a 30 días por concepto de salarios del personal de planta o externalización de servicios, con corte a cada mes de la vigencia</t>
  </si>
  <si>
    <t>Valor de la deuda superior a 30 días por concepto de salarios del personal de planta o externalización de servicios, con corte al mes que se reporta</t>
  </si>
  <si>
    <t>Valor neto del numerador</t>
  </si>
  <si>
    <t>Cero (0)</t>
  </si>
  <si>
    <t xml:space="preserve">Proporción de medicamentos y material médico quirúrgico adquiridos mediante los siguientes mecanismos:
1. Compras conjuntas
2. Compras a través de cooperativas de ESE
3. Compras a través de mecanismos electrónicos
</t>
  </si>
  <si>
    <t>Valor total de las adquisiciones de la ESE por medicamentos y material médico quirúrgico</t>
  </si>
  <si>
    <t xml:space="preserve">Valor total de adquisiciones de medicamentos y material médico quirúrgico realizads mediante uno o más de los siguientes mecanismos: (a) compras conjuntas (b) compras a través de cooperativas de ESE c) compras a través de mecanismos electrónicos </t>
  </si>
  <si>
    <t>Evaluación de aplicación guía de manejo específica para hemorragias III trimestre o trastornos hipertensivos gestantes</t>
  </si>
  <si>
    <t xml:space="preserve">Número de HC auditadas que hacen parte de la muestra representativa con aplicación estricta de la guía de manejo para hemorragias del III trimestre o trastornos hipertensivos de la gestación </t>
  </si>
  <si>
    <t>Total de HC auditadas de la muestra representativa de pacientes con edad gestacional mayor de 27 semanas atendidas en la ESE con diagnóstico de hemorraia de III trimestre o trastornos hipertensivos de la gestación</t>
  </si>
  <si>
    <t>&gt;= 80%</t>
  </si>
  <si>
    <t>Evaluación de aplicación de guía de manejo de la primera causa de egreso hospitalario o de morbilidad atendida</t>
  </si>
  <si>
    <t>Número de HC que hacen parte de la muestra representativa con aplicación estricta de la guía de manejo adoptada por la ESE para el diagnóstico de la primera causa de egreso hospitalario o de morbilidad atendida en la vigencia</t>
  </si>
  <si>
    <t>Total HC auditadas de la muestra representativa de pacientes con el diagnóstico de la primera causa de egreso hospitalario o de morbilidad atendida en la vigencia</t>
  </si>
  <si>
    <t>Oportunidad en la realización de apendicectomía</t>
  </si>
  <si>
    <t>Número de pacientes con el diagnóstico de apendicitis al egreso a quienes se realizó la apendicectomía dentro de las 6 horas de confirmado el diagnóstico</t>
  </si>
  <si>
    <t>Total de pacientes con diagnóstico de apendicitis al egreso en la vigencia objeto de la evaluación</t>
  </si>
  <si>
    <t>Número de pacientes pediátricos con neumonías broncoaspirativas de origen intrahospitalario</t>
  </si>
  <si>
    <t xml:space="preserve">Número de pacientes pediátricos con neumonías bronco aspirativas de orígen intrahospitalario en la vigencia </t>
  </si>
  <si>
    <t>Oportunidad en la atención específica de pacientes con diagnóstico al egreso de Infarto Agudo del miocardio (IAM)</t>
  </si>
  <si>
    <t>Número de pacientes con diagnóstico de egreso de Infarto Agudo del miocardio a quienes se inció la terapia específica dentro de la primera hora posterior a la realización del diagnóstico</t>
  </si>
  <si>
    <t>Total de pacientes con diagnóstico de egreso de Infarto Agudo del Miocardio en la vigencia</t>
  </si>
  <si>
    <t>Tasa de infección intrahospitalaria</t>
  </si>
  <si>
    <t>Teniendo en cuenta el considerable impacto clínico de la pre eclampsia, es necesario conocer cuáles son los factores que aumentan la probabilidad de desarrollar la enfermedad durante la gestación. Estos factores pueden ser o no modificables. Identificar los factores que predicen el riesgo de desarrollar pre eclampsia durante el embarazo puede alertar a los profesionales de la salud que atienden a la mujer embarazada.</t>
  </si>
  <si>
    <t>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
Es obligación de la ESE adoptar y aplicar la guía de manejo para las diez primeras causas de egreso hospitalario, con el objeto de brindar una atención segura a los usuarios, teniendo en cuenta las causas más frecuentes de demanda de estos servicios. 
El cumplimiento de estas guías es de seguimiento por parte del Comité de Historias Clínicas de la ESE y son uno de los aspectos que se evalúan en la calidad de la atención en salud brindada a los usuarios.</t>
  </si>
  <si>
    <t>La oportunidad en la respuesta a la necesidad de la atención de casos de mayor complejidad que requieren de la intervención de especialistas tiene impacto sobre la capacidad resolutiva de los casos por su detección y atención oportuna disminuyendo los riesgos de incapacidad en tiempo, severidad y secuelas en el usuario.</t>
  </si>
  <si>
    <t>La calidad en la atención intrahospitalaria tiene muchos aspectos para ser evaluada, pero en el caso de los pacientes pediátricos el Ministerio de salud y Protección Social ha determinado que las instituciones de mediana complejidad deben hacer medición precisa sobre las complicaciones en la atención derivadas de la bronco aspiración del paciente pediátrico cuando se encuentra hospitalizado.</t>
  </si>
  <si>
    <t>Valor del numerador</t>
  </si>
  <si>
    <t xml:space="preserve">Número  </t>
  </si>
  <si>
    <t>Debido a la alta mortalidad generada en la no atención oportuna y adecuada de pacientes que sufren Infarto Agudo del Miocardio IAM, se han establecido guías de manejo para la atención de esta patología, a las que el personal médico debe dar estricta aplicación en la atención oportuna, disminuyendo los riesgos de incapacidad en tiempo, severidad y secuelas en el usuario.</t>
  </si>
  <si>
    <t>Proporción de medicamentos y material médico quirúrgico adquiridos mediante los siguientes mecanismos: 1. Compras conjuntas, 2. Compras a través de cooperativas de ESE, 3. Compras a través de mecanismos electrónicos</t>
  </si>
  <si>
    <t>Mide la gestión en la adquisición de insumos para la prestación de servicios mediante mecanismos de selección transparentes y con pluralidad de oferentes, en las mejores condiciones de calidad y precio para la ESE.</t>
  </si>
  <si>
    <t>Valor costos operativos comprometidos en el período (1)</t>
  </si>
  <si>
    <t>Valor gastos administrativos comprometidos en el período (2)</t>
  </si>
  <si>
    <t>(1) y (2) son valores independientes, no son numeradosr y denominador</t>
  </si>
  <si>
    <t>Costos</t>
  </si>
  <si>
    <t>Gastos</t>
  </si>
  <si>
    <t>P.2.15 Número total de cirugías programadas que fueron canceladas por causas atribuibles a la institución.</t>
  </si>
  <si>
    <t>P.3.3 Sumatoria de la diferencia de días calendario entre la fecha en la que se asignó la cita de Medicina Interna de primera vez y la fecha en la cual el usuario la solicitó.</t>
  </si>
  <si>
    <t>P.3.3 Número total de citas de Medicina interna de primera vez asignadas.</t>
  </si>
  <si>
    <t>P.3.7 Sumatoria de la diferencia de días calendario entre la fecha en la que se asignó la cita de Cirugía General de primera vez y la fecha en la cual el usuario la solicitó.</t>
  </si>
  <si>
    <t>P.3.7 Número total de citas de Cirugía General de primera vez asignadas.</t>
  </si>
  <si>
    <t>Tasa de reingreso de pacientes al servicio de urgencias</t>
  </si>
  <si>
    <t>P.2.13 Número de pacientes que reingresan al servicio de urgencias en la misma institución antes de 72 horas con el mismo diagnóstico de egreso.</t>
  </si>
  <si>
    <t>P.2.13 Número total de pacientes atendidos en el servicio de urgencias, en el periodo.</t>
  </si>
  <si>
    <t>No. de pacientes remitidos desde el servicio de urgencias a niveles superiores</t>
  </si>
  <si>
    <t>Tasa de reingreso de pacientes hospitalizados antes de 15 dias de su egreso por el mismo diagnostico</t>
  </si>
  <si>
    <t>P.2.14 Número total de pacientes que reingresan al servicio de hospitalización, en la misma institución, antes de 15 días, por el mismo diagnostico de egreso en el período.</t>
  </si>
  <si>
    <t>P.2.14 Número total de egresos vivos en el periodo.</t>
  </si>
  <si>
    <t>Tasa de caidas de usuarios en servicio de hospitalización</t>
  </si>
  <si>
    <t>P.2.6. Número total de pacientes hospitalizados que sufren caídas en el periodo.</t>
  </si>
  <si>
    <t>P.2.6 Sumatoria de días de estancia de los pacientes en los servicios de hospitalización en el periodo.</t>
  </si>
  <si>
    <t>Tasa de caidas de usuarios en servicio de urgencias</t>
  </si>
  <si>
    <t>Número total de caidas en el servicio de urgencias en el periodo reporte</t>
  </si>
  <si>
    <t>Número total de pacientes atendidos en el servicio</t>
  </si>
  <si>
    <t>Tasa de caidas de usuarios en servicio de consulta externa</t>
  </si>
  <si>
    <t>Número total de caidas en el servicio de consulta externa en el periodo reporte</t>
  </si>
  <si>
    <t>Tasa de caidas de usuarios en servicio de laboratorio clínico</t>
  </si>
  <si>
    <t>Número total de caidas en el servicio de laboratorio clinico en el periodo reporte</t>
  </si>
  <si>
    <t>Tasa de caidas de usuarios en servicio de radiología</t>
  </si>
  <si>
    <t>Número total de caidas en el servicio de radiologia en el periodo reporte</t>
  </si>
  <si>
    <t>Tasa de incidentes por caidas clasificados como evento adverso</t>
  </si>
  <si>
    <t>Número total de caidas que se clasificaron como evento adverso</t>
  </si>
  <si>
    <t>Número total de caidas de pacientes ocurridos en el período</t>
  </si>
  <si>
    <t>Tasa de incidentes por caidas clasificados como incidentes</t>
  </si>
  <si>
    <t>Número total de caidas que se clasificaron como incidente</t>
  </si>
  <si>
    <t>Tasa de eventos adversos relacionados con la administración de medicamentos en el servicio de hospitalización</t>
  </si>
  <si>
    <t>Número de eventos adversos relacionados con la administracion de medicamentos en el servicio de hospitalizacion</t>
  </si>
  <si>
    <t>Tasa de eventos adversos relacionados con la administración de medicamentos en el servicio de urgencias</t>
  </si>
  <si>
    <t>Número de eventos adversos relacionados con la administracion de medicamentos en el servicio de urgencias</t>
  </si>
  <si>
    <t xml:space="preserve">Número total de pacientes que desarrollan úlceras por presión durante el periodo de hospitalizacion que se clasificaron como evento adverso  </t>
  </si>
  <si>
    <t>P.3.14 Número de usuarios que respondieron ?muy buena? o ?buena? a la pregunta: ¿cómo calificaría su experiencia global respecto a los servicios de salud que ha recibido a través de su IPS?.</t>
  </si>
  <si>
    <t>P.3.14 Número de usuarios que respondieron la pregunta.</t>
  </si>
  <si>
    <t>Oportunidad en la asignación de citas en la consulta de OBSTETRICIA</t>
  </si>
  <si>
    <t xml:space="preserve">Número total de consultas médicas especializadas de OBSTETRICIA asignadas en la institución </t>
  </si>
  <si>
    <t>P.3.10 Sumatoria del número de minutos transcurridos a partir de que el paciente es clasificado como Triage 2 y el momento en el cual es atendido en consulta de Urgencias por médico.</t>
  </si>
  <si>
    <t>P.3.10 Número total de pacientes clasificados como Triage 2, en un periodo determinado.</t>
  </si>
  <si>
    <t>Oportunidad en la asignación de citas PRIMERA VEZ en la consulta de PEDIATRÌA</t>
  </si>
  <si>
    <t>P.3.4 Sumatoria de la diferencia de días calendario entre la fecha en la que se asignó la cita de Pediatría de primera vez y la fecha en la cual el usuario la solicitó.</t>
  </si>
  <si>
    <t>P.3.4 Número total de citas de Pediatría de primera vez asignadas.</t>
  </si>
  <si>
    <t>Tiempo de espera en consulta médica especializada Primera vez en CIRUGIA GENERAL</t>
  </si>
  <si>
    <t>Sumatoria total de los días transcurridos entre la fecha en la cual el paciente solicita cita para ser atendido en la consulta de primera vez de medicina especializada MEDICINA INTERNA y la fecha para la cual es asignada la cita</t>
  </si>
  <si>
    <t xml:space="preserve">Número total de consultas médicas especializadas de primera vez de  MEDICINA INTERNA  asignadas en la institución </t>
  </si>
  <si>
    <t>Oportunidad en la asignación de citas de primera vez en la consulta de CIRUGÍA GENERAL</t>
  </si>
  <si>
    <t>Sumatoria total de los días transcurridos entre la fecha en la cual el paciente solicita cita para ser atendido por primera vez en la consulta medicina especializada CIRUGIA GENERAL y la fecha para la cual es asignada la cita</t>
  </si>
  <si>
    <t>Número total de consultas médicas especializadas de primera vez de CIRUGIA GENERAL asignadas en la institución</t>
  </si>
  <si>
    <t>Número total de cirugías programadas que fueron canceladas por causas atribuibles a la institución.</t>
  </si>
  <si>
    <t>P.2.15 Número total de cirugías programadas en el período.</t>
  </si>
  <si>
    <t>El reingreso de pacientes al servicio de urgencias se presenta como consecuencia de un deficiente avordaje y solución del problema que generó la consula o fallas en la calidad de la información dada al usuario sobre la evolución del evento médico que la generó. Este indicador puede constituirse como un signo de alarma sobre la calidad de los servicios prestados.</t>
  </si>
  <si>
    <t>Número de pacientes que reingresan al servicio de urgencias en la misma institución antes de 72 horas con el mismo diagnóstico de egreso.</t>
  </si>
  <si>
    <t>Total de usuarios atendidos en consulta de urgencias en el  período</t>
  </si>
  <si>
    <t>Oportunidad en la asignación de citas de primera vez en la consulta de PEDIATRÍA</t>
  </si>
  <si>
    <t>Sumatoria total de los días transcurridos entre la fecha en la cual el paciente solicita cita para ser atendido por primera vez en la consulta medicina especializada PEDIATRIA y la fecha para la cual es asignada la cita</t>
  </si>
  <si>
    <t>Tasa de remisión de pacientes a otros servicios de urgencias</t>
  </si>
  <si>
    <t>El servicio de urgencias debe tener la capacidad para resolver la problemática del usuario que ha consultado este servicio, así como tener la capacidad para atender dentro de la institución las patologías que corresponden a su nivel de complejidad. Cuando se presentan remisiones a otros niveles de atención debe obedecer a la complejidad de la IPS y no a problemas ajenos a la capacidad para resolver las atenciones propias de su rol dentro de la red de prestadores.</t>
  </si>
  <si>
    <t>Tasa de caidas hospitalarias por 1000 dias paciente</t>
  </si>
  <si>
    <t>Las caídas de los pacientes son relativamente frecuentes en todos los hospitales del mundo, de modo que su cuantificación es uno de los indicadores que se utilizan para medir la calidad de los cuidados a los pacientes en las instituciones de salud. La prioridad de esta medida es evitar cualquier caída con lesión en el cuidado del contexto hospitalario.</t>
  </si>
  <si>
    <t>Seguridad del paciente</t>
  </si>
  <si>
    <t>1/1000</t>
  </si>
  <si>
    <t>Divide numerador entre el denominador y se multiplica por 1000 y se presenta con una cifra decimal.</t>
  </si>
  <si>
    <t>Frecuencia por mil dias persona</t>
  </si>
  <si>
    <t>Frecuencia por mil</t>
  </si>
  <si>
    <t>Tasa de caidas de pacientes en el servicio de urgencias</t>
  </si>
  <si>
    <t>P.2.6. Número total de pacientes que sufren caídas en el servicio de urgencias en el periodo.</t>
  </si>
  <si>
    <t>Pacientes atendidos en el servicio de urgencias en el período.</t>
  </si>
  <si>
    <t>Tasa de pacientes que desarrollan úlceras de presión durante el periodo  de hospitalización</t>
  </si>
  <si>
    <t>Tasa de caidas de pacientes en el servicio de consulta externa</t>
  </si>
  <si>
    <t>Pacientes atendidos en el servicio de Consulta Externa en el período.</t>
  </si>
  <si>
    <t>Tasa de caidas de pacientes en el servicio de Laboratorio Clínico</t>
  </si>
  <si>
    <t>Número total de caidas en el servicio de Laboratorio Clínico en el periodo reporte</t>
  </si>
  <si>
    <t>Pacientes atendidos en el servicio de Laboratorio Clínico en el período.</t>
  </si>
  <si>
    <t>Número total de caidas en el servicio de Imágenes diagnósticas en el periodo reporte</t>
  </si>
  <si>
    <t>Pacientes atendidos en el servicio de Imágenes diagnósticas en el período.</t>
  </si>
  <si>
    <t>Tasa de caidas de pacientes en el servicio de Radiología</t>
  </si>
  <si>
    <t>Tasa de caidas de pacientes clasificadas como evento adverso</t>
  </si>
  <si>
    <t>Tasa de caidas de pacientes clasificadas como incidente</t>
  </si>
  <si>
    <t>Divide numerador entre el denominador y se multiplica por 100 y se presenta con una cifra decimal.</t>
  </si>
  <si>
    <t>El evento adverso se define por la triada planteada en los lineamientos de calidad: hay daño, este es atribuible a la atención en salud y es involuntario. En el caso del presente indicador nos permite revisar los incidentes generados en la aparición de úlceras por presión duramnte el períodod de hospitalización,  que pueden considerarse como eventos adversos, analizar sus causas y tomar correctivos para mejorar la calidad de la atención.</t>
  </si>
  <si>
    <t>El evento adverso se define por la triada planteada en los lineamientos de calidad: hay daño, este es atribuible a la atención en salud y es involuntario. En el caso del presente indicador nos permite revisar los incidentes generados en la administración de medicamentos que pueden considerarse como eventos adversos, analizar sus causas y tomar correctivos para mejorar la calidad de la atención.</t>
  </si>
  <si>
    <t>Número total de pacientes atendidos en el servicio de hospitalización</t>
  </si>
  <si>
    <t>Número total de pacientes encuestados que respondieron a la pregunta</t>
  </si>
  <si>
    <t>Oportunidad en la asignación de citas de primera vez en la consulta de Ginecología</t>
  </si>
  <si>
    <t>Sumatoria total de los días transcurridos entre la fecha en la cual el paciente solicita cita para ser atendido en la consulta medicina especializada de primera vez en GINECOLOGIA y la fecha para la cual es asignada la cita</t>
  </si>
  <si>
    <t>Número total de consultas médicas especializadas de primera vez en  GINECOLOGIA  asignadas en la institución</t>
  </si>
  <si>
    <t>Tiempo de espera en consulta médica especializada de primera vez de OBSTETRICIA</t>
  </si>
  <si>
    <t>Número total de consulta médicas especializadas de primera vez en Obstetricia asignadas en la entidad</t>
  </si>
  <si>
    <t>Oportunidad en la asignación de citas de primera vez en la consulta de Obstetricia</t>
  </si>
  <si>
    <t>Sumatoria total de los días transcurridos entre la fecha en la cual el paciente solicita cita por primera vez para ser atendido en la consulta medicina especializada OBSTETRICIA y la fecha para la cual es asignada la cita</t>
  </si>
  <si>
    <t>Número total de consultas médicas especializadas de de primera vez en OBSTETRICIA  asignadas en la institución</t>
  </si>
  <si>
    <t>Adriana Ferrer - Revisor Fiscal.</t>
  </si>
  <si>
    <t>Adriana Ferrer - Revisora Fiscal.</t>
  </si>
  <si>
    <t>Adriana Ferrer - Revisora Fiscal</t>
  </si>
  <si>
    <t>Junta Directiva ESE</t>
  </si>
  <si>
    <t>Junat Directiva ESE</t>
  </si>
  <si>
    <t xml:space="preserve">Junta Directiva ESE </t>
  </si>
  <si>
    <t>Juinta Directiva ESE</t>
  </si>
  <si>
    <t>Junta Directiva</t>
  </si>
  <si>
    <t>Resolución 408 de 2018</t>
  </si>
  <si>
    <t>CÁLCULO PRODUCCIÓN TOTAL EN UNIDADES DE VALOR RELATIVO U.V.R.</t>
  </si>
  <si>
    <t>Concepto</t>
  </si>
  <si>
    <t>U.V.R. por nivel de atención</t>
  </si>
  <si>
    <t>PRODUCCIÓN EN U.V.R.</t>
  </si>
  <si>
    <t>Dosis de biológico aplicadas</t>
  </si>
  <si>
    <t>Controles de enfermería (Atención prenatal / crecimiento y desarrollo)</t>
  </si>
  <si>
    <t>Citologías cervicovaginales tomadas</t>
  </si>
  <si>
    <t>Otros controles de enfermería de PyP (Diferentes a atención prenatal - Crecimiento y desarrollo)</t>
  </si>
  <si>
    <t>Número de visitas domiciliarias e institucionales -PIC-</t>
  </si>
  <si>
    <t>Número de sesiones de talleres colectivos -PIC-</t>
  </si>
  <si>
    <t>Consultas de medicina general electivas realizadas</t>
  </si>
  <si>
    <t>Consultas de medicina general urgentes realizadas</t>
  </si>
  <si>
    <t>Consultas de medicina especializada electivas realizadas</t>
  </si>
  <si>
    <t>Consultas de medicina especializada urgentes realizadas</t>
  </si>
  <si>
    <t>Total de consultas de odontología realizadas (valoración)</t>
  </si>
  <si>
    <t>Sellantes aplicados</t>
  </si>
  <si>
    <t>Superficies obturadas (cualquier material)</t>
  </si>
  <si>
    <t>Exodoncias (cualquier tipo)</t>
  </si>
  <si>
    <t>Partos vaginales</t>
  </si>
  <si>
    <t>Partos por cesárea</t>
  </si>
  <si>
    <t>Total de días estancia de los egresos</t>
  </si>
  <si>
    <t>Días estancia Cuidados Intermedios</t>
  </si>
  <si>
    <t>Días estancia Cuidados Intensivos</t>
  </si>
  <si>
    <t xml:space="preserve">Cirugías grupos 2-6 </t>
  </si>
  <si>
    <t xml:space="preserve">Cirugías grupos 7-10 </t>
  </si>
  <si>
    <t>Cirugías grupos 11-13</t>
  </si>
  <si>
    <t>Cirugías grupos 20-23</t>
  </si>
  <si>
    <t>Exámenes de laboratorio</t>
  </si>
  <si>
    <t>Número de imágenes diagnósticas tomadas</t>
  </si>
  <si>
    <t>PRODUCCIÓN TOTAL ENERO</t>
  </si>
  <si>
    <t>PRODUCCIÓN TOTAL FEBRERO</t>
  </si>
  <si>
    <t>PRODUCCIÓN TOTAL MARZO</t>
  </si>
  <si>
    <t>PRODUCCIÓN TOTAL MAYO</t>
  </si>
  <si>
    <t>PRODUCCIÓN TOTAL JUNIO</t>
  </si>
  <si>
    <t>PRODUCCIÓN TOTAL JULIO</t>
  </si>
  <si>
    <t>PRODUCCIÓN TOTAL AGOSTO</t>
  </si>
  <si>
    <t>PRODUCCIÓN TOTAL SEPTIEMBRE</t>
  </si>
  <si>
    <t>PRODUCCIÓN TOTAL OCTUBRE</t>
  </si>
  <si>
    <t>PRODUCCIÓN TOTAL NOVIEMBRE</t>
  </si>
  <si>
    <t>PRODUCCIÓN TOTAL DICIEMBRE</t>
  </si>
  <si>
    <t>PRODUCCIÓN TOTAL AÑO</t>
  </si>
  <si>
    <t>PRODUCCIÓN TOTAL ABRIL</t>
  </si>
  <si>
    <t>Valor gastos  administrativos y operativos del período</t>
  </si>
  <si>
    <t>Número de UVR producción total ESE</t>
  </si>
  <si>
    <t>Se calcula un promedio de acuerdo al comportamiento de la radicación en cada mes</t>
  </si>
  <si>
    <t>contador</t>
  </si>
  <si>
    <t>Compras formuladas a travès de licictación pública</t>
  </si>
  <si>
    <t>Gerente y o Control Interno</t>
  </si>
  <si>
    <t>Coordinación médica.</t>
  </si>
  <si>
    <t>Gerencia y Control Interno</t>
  </si>
  <si>
    <t>Gerente y Control Interno</t>
  </si>
  <si>
    <t>Coordinación Médico y Enfermería</t>
  </si>
  <si>
    <t>Número de eventos adversos relacionados con úlceras por presión en el servicio de hospitalización</t>
  </si>
  <si>
    <t>Se divide el numerador por el denominador y se coloca el número absoluto.</t>
  </si>
  <si>
    <t>Peso $</t>
  </si>
  <si>
    <t>500 MENSUALES</t>
  </si>
  <si>
    <t>Otras consultas electivas realizadas por profesionales diferentes a médico, enfermero u odontólogo (Incluye Psicología, Nutricionista, Optometria y otras)</t>
  </si>
  <si>
    <t>Número de sesiones de odontología realizadas</t>
  </si>
  <si>
    <t>Total de tratamientos terminados (Paciente terminado)</t>
  </si>
  <si>
    <t>Total de egresos</t>
  </si>
  <si>
    <t>Egresos obstétricos (partos, cesáreas y otros egresos obstétricos)</t>
  </si>
  <si>
    <t>Egresos quirúrgicos (Sin incluir partos, cesáreas y otros egresos obstétricos)</t>
  </si>
  <si>
    <t>Egresos no quirúrgicos (No incluye salud mental, partos, cesáreas y otros egresos obstétricos)</t>
  </si>
  <si>
    <t>Egresos salud mental</t>
  </si>
  <si>
    <t>Pacientes en Observación</t>
  </si>
  <si>
    <t>Pacientes en Cuidados Intermedios</t>
  </si>
  <si>
    <t>Pacientes Unidad Cuidados Intensivos</t>
  </si>
  <si>
    <t>Días estancia de los egresos obstétricos (Partos, cesáreas y otros obstétricos)</t>
  </si>
  <si>
    <t>Días estancia de los egresos quirúrgicos (Sin Incluir partos, cesáreas y otros obstétricos)</t>
  </si>
  <si>
    <t>Días estancia de los egresos No quirúrgicos (No incluye salud mental, partos, cesáreas y otros obstétricos)</t>
  </si>
  <si>
    <t>Días estancia de los egresos salud mental</t>
  </si>
  <si>
    <t>Días estancia Cuidados Intermedios.</t>
  </si>
  <si>
    <t>Total de días cama ocupados</t>
  </si>
  <si>
    <t>Total de días cama disponibles</t>
  </si>
  <si>
    <t>Total de cirugías realizadas (Sin incluir partos y cesáreas)</t>
  </si>
  <si>
    <t>Cirugías grupos 2-6</t>
  </si>
  <si>
    <t>Cirugías grupos 7-10</t>
  </si>
  <si>
    <t>Número de sesiones de terapias respiratorias realizadas</t>
  </si>
  <si>
    <t>Número de sesiones de terapias físicas realizadas</t>
  </si>
  <si>
    <t>Número de sesiones de otras terapias (sin incluir respiratorias y físicas)</t>
  </si>
  <si>
    <t>Número de visitas domiciliarias, comunitarias e institucionales -PIC-</t>
  </si>
  <si>
    <t>Divide numerador entre el denominador  y se multiplica por 100,000</t>
  </si>
  <si>
    <t>Razón: Tasa por cien mil nacidos vivos</t>
  </si>
  <si>
    <t>Cien mil</t>
  </si>
  <si>
    <t>Número de nacidos vivos durante el período</t>
  </si>
  <si>
    <t>Número de muertes de mujeres durante el embarazo, parto o puerperio (hasta 42 días después del parto) por cualquier causa relacionada o agravada por el embarazo, parto o puerperio o su manejo, pero no por causas accidentales.</t>
  </si>
  <si>
    <t>&lt;  8DIAS</t>
  </si>
  <si>
    <t>&lt;8 DIAS</t>
  </si>
  <si>
    <t>&lt; 2%</t>
  </si>
  <si>
    <t>&lt; 0.5%</t>
  </si>
  <si>
    <t>&lt; 29 MINUTOS</t>
  </si>
  <si>
    <t>FEBRERO</t>
  </si>
  <si>
    <t>VALOR 2021</t>
  </si>
  <si>
    <t>1/100000</t>
  </si>
  <si>
    <t>PRODUCCION DIAS CAMA OCUPADOS SERVICIO DE INTERNACION</t>
  </si>
  <si>
    <t>PRODUCCION EGRESOS SERVICIO DE INTERNACION</t>
  </si>
  <si>
    <t>Número de días cama ocupados en el periodo</t>
  </si>
  <si>
    <t>PRODUCCIÓN</t>
  </si>
  <si>
    <t>Número de Egresos hospitalización general</t>
  </si>
  <si>
    <t>Días cama ocupados hospitalización general</t>
  </si>
  <si>
    <t>Número de días cama ocupados hospitalización general del período</t>
  </si>
  <si>
    <t>Oportunidad en la asignación de citas en la consulta de MEDICINA INTERNA</t>
  </si>
  <si>
    <t>Oportunidad en la asignación de citas PRIMERA VEZ en la consulta de MEDICINA INTERNA</t>
  </si>
  <si>
    <t>Oportunidad en la asignación de citas PRIMERA VEZ en la consulta de GINECOLOGIA</t>
  </si>
  <si>
    <t>Oportunidad en la asignación de citas en la consulta de primera vez de MEDICINA INTERNA</t>
  </si>
  <si>
    <t>Producción servicio de terapias</t>
  </si>
  <si>
    <t>Número de sesiones de terapia realizadas en el período</t>
  </si>
  <si>
    <t>Igual al numerador</t>
  </si>
  <si>
    <t>PRODUCCION SERVICIO  DE TERAPIAS</t>
  </si>
  <si>
    <t>Medir la producción reportada por el servicio de terapias, para verificar que se mantenga la producción de dicho servicio</t>
  </si>
  <si>
    <t xml:space="preserve">Número de sesiones de terapias  realizadas  en el periodo (Incluye terapia física, terapia respiratoria y terapia ocupacional) </t>
  </si>
  <si>
    <t>Oportunidad en la asignación de citas en la consulta de ORTOPEDIA</t>
  </si>
  <si>
    <t>Sumatoria total de los días transcurridos entre la fecha en la cual el paciente solicita cita para ser atendido en la consulta de ORTOPEDIA y la fecha para la cual es asignada la cita</t>
  </si>
  <si>
    <t xml:space="preserve">Número total de consultas de ORTOPEDIA  asignadas en la institución </t>
  </si>
  <si>
    <t>Oportunidad en la asignación de citas en la consulta de Ortopedia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</si>
  <si>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ortopedia es útil para medir la suficiencia institucional para atender la demanda de servicios que recibe, orientando decisiones de mejoramiento, puede servir para la evaluación contractual entre las entidades promotoras de salud y los prestadores  </t>
  </si>
  <si>
    <t>Sumatoria total de los días transcurridos entre la fecha en la cual el paciente solicita cita para ser atendido en la consulta especializada de Ortopedia y la fecha para la cual es asignada la cita</t>
  </si>
  <si>
    <t xml:space="preserve">Número total de consultas de Ortopedia  asignadas en la institución </t>
  </si>
  <si>
    <t>Oportunidad en la asignación de citas en la consulta de UROLOGÍA</t>
  </si>
  <si>
    <t>Oportunidad en la asignación de citas en la consulta de Urología</t>
  </si>
  <si>
    <t xml:space="preserve">La oportunidad en este nivel de atención es directamente proporcional al acceso a los servicios y su resolutividad es vital para la eficiencia del sistema pues orienta y racionaliza la demanda y contiene costos. Una respuesta rápida contribuye a la detección y tratamiento en etapas iniciales del proceso patológico disminuyendo la incapacidad, secuelas y riesgos inherentes a él y disminuye la congestión e inadecuada utilización de servicios especializados y de urgencias.  
El tiempo de respuesta en los prestadores en los servicios de Urología es útil para medir la suficiencia institucional para atender la demanda de servicios que recibe, orientando decisiones de mejoramiento, puede servir para la evaluación contractual entre las entidades promotoras de salud y los prestadores  </t>
  </si>
  <si>
    <t>Sumatoria total de los días transcurridos entre la fecha en la cual el paciente solicita cita para ser atendido en la consulta de Urología y la fecha para la cual es asignada la cita</t>
  </si>
  <si>
    <t xml:space="preserve">Número total de consultas de Urologia  asignadas en la institución </t>
  </si>
  <si>
    <t>La atención por otros profesionales de la salud es importante para el abordaje integral de las atenciones en salud. La oportunidad en este nivel de atención es directamente proporcional al acceso a los servicios  y su resolutividad es vital para la eficiencia del sistema pues orienta y racionaliza la demanda a niveles superiores de complejidad y especialidad. Una respuesta rápida en este nivel contribuye a la detección y tratamiento en etapas iniciales del proceso patológico disminuyendo la incapacidad, secuelas y riesgos inherentes a él  y disminuye la congestión e inadecuada utilización de servicios especializados y de urgencia.   con las entidades promotoras de salud.</t>
  </si>
  <si>
    <t>Sumatoria de la diferencia de días calendario entre la fecha en la que se asignó la cita de Urología y la fecha en la cual el usuario la solicitó.</t>
  </si>
  <si>
    <t>Número total de citas de Urología asignadas.</t>
  </si>
  <si>
    <t>Proporción de pacientes remitidos a niveles superiores desde servicio ambulatorio y hospitalario</t>
  </si>
  <si>
    <t>No. De pacientes remitidos a niveles superiores desde servicio ambulatorio y hospitalario</t>
  </si>
  <si>
    <t>No. De pacientes atendiodos en los servicios ambulatorios y hospitalarios</t>
  </si>
  <si>
    <t>&lt;5.0%</t>
  </si>
  <si>
    <t>La capacidad resolutiva del prestador de servicios de salud incide en la calidad de la atención y en la integralidad de los servicios ofrecidos. Es por esta razón que la entidad revise de manera permanente las remisiones a otras IPS y determine acciones para mejorar su capacidad resolutiva e beneficio de la población usuaria.</t>
  </si>
  <si>
    <t>Menor del 5%</t>
  </si>
  <si>
    <t>AÑO 2022</t>
  </si>
  <si>
    <t>VALOR 2022</t>
  </si>
  <si>
    <t>SERVICIO</t>
  </si>
  <si>
    <t>TOTAL AÑO</t>
  </si>
  <si>
    <t>FICHA DE INDICADOR</t>
  </si>
  <si>
    <t>Seguimiento a procesos jurídicos en curso ESE</t>
  </si>
  <si>
    <t>Control jurídico</t>
  </si>
  <si>
    <t>Los pocesos jurídicos que tiene que atender la ESE cada ía cobran más relevancia por el riesgo a que está expuesta la institución tiene impacto en la situación financiera, por lo que el seguimiento permanente a la defensa judicial es prioritario para la Gerencia.</t>
  </si>
  <si>
    <t>TIPO Y NÚMERO PROCESO</t>
  </si>
  <si>
    <t>GENERALIDADES DEL PROCESO</t>
  </si>
  <si>
    <t>ACTUACIONES VIGENCIA 2021</t>
  </si>
  <si>
    <t>PROBABILIDAD DE PÉRDIDA DEL PROCESO Y CALCULO CONTINGENCIA PROBABLE</t>
  </si>
  <si>
    <t xml:space="preserve"> </t>
  </si>
  <si>
    <t xml:space="preserve">NULIDAD POR INCONSTITUCIONALIDAD </t>
  </si>
  <si>
    <t>Oportunidad en la asignación de citas PARA CONSULTA DE MEDICINA GENERAL</t>
  </si>
  <si>
    <t>Sumatoria total de los días transcurridos entre la fecha en la cual el paciente solicita cita para ser atendido en la consulta de medicina general y la fecha para la cual es asignada la cita</t>
  </si>
  <si>
    <t xml:space="preserve">Número total de consultas de medicina genral  asignadas en la institución </t>
  </si>
  <si>
    <t>Oportunidad en la asignación de citas DE MEDICINA GENERAL</t>
  </si>
  <si>
    <t xml:space="preserve">Número total de consultas de medicina general  asignadas en la institución </t>
  </si>
  <si>
    <t>HOSPITAL REGIONAL DE MONIQUIRÁ E.S.E.</t>
  </si>
  <si>
    <t xml:space="preserve">ANALISIS </t>
  </si>
  <si>
    <t xml:space="preserve">1. Acción de reparación directa radicado No 15001333301120150022700 </t>
  </si>
  <si>
    <t xml:space="preserve">Despacho De Primera Instancia: Juzgado Once Administrativo De Tunja Despacho de Segunda Instancia:  </t>
  </si>
  <si>
    <t xml:space="preserve">Actuaciones del Periodo </t>
  </si>
  <si>
    <t>Demandante: Nadia Karolina Díaz Montes y Otros</t>
  </si>
  <si>
    <t>Demandado: E.S.E Hospital Regional de Moniquirá</t>
  </si>
  <si>
    <t>Cuantía: $350.000.000</t>
  </si>
  <si>
    <t>Tema: Declarar administrativa y extracontractualmente responsable a la ESE Hospital Regional de Moniquirá como consecuencia de los perjuicios ocasionados por una presunta falla del servicio médico en materia de ginecobstetricia respecto de la atención recibida señora Nadia Karolina Díaz Montes al momento del nacimiento de su hijo Chistopher Rodríguez Díaz y que le produjo lesiones al menor.</t>
  </si>
  <si>
    <t xml:space="preserve">Histórico del Proceso  </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</si>
  <si>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t>
  </si>
  <si>
    <t>Hospital Regional de Moniquirá radica alegatos de conclusión el 15 de agosto de 2019.   El 12 de noviembre de 2019 ingresa al despacho para sentencia de segunda instancia.</t>
  </si>
  <si>
    <t xml:space="preserve">2. Acción de reparación directa radicado No 68679333375120150041700 </t>
  </si>
  <si>
    <t>Despacho De Primera Instancia: Juzgado Tercero Administrativo De San Gil Despacho de Segunda Instancia:</t>
  </si>
  <si>
    <t xml:space="preserve">Actuaciones del Periodo  </t>
  </si>
  <si>
    <t>Demandante: Jorge Enrique Tovar Barbosa y otros</t>
  </si>
  <si>
    <t>21 de enero de 2021 Apoderado de la ESE de Moniquirá allega renuncia al poder.</t>
  </si>
  <si>
    <t>Tema: Declaratoria de responsabilidad de las Entidades demandadas, entre ellas, la Empresa Social del Estado Hospital Regional de Moniquirá, por la totalidad de los daños y perjuicios ocasionados a los demandantes por la muerte del señor José Libardo Zambrano Barbosa (q.e.p.d.) y como consecuencia el reconocimiento y pago  de los perjuicios materiales e inmateriales ocasionados a los accionantes</t>
  </si>
  <si>
    <t>21 de enero de 2021 audiencia de pruebas.</t>
  </si>
  <si>
    <t>Cuantía: $780.000.000</t>
  </si>
  <si>
    <t>21 de enero de 2021 Auto ordena correr traslado del dictamen pericial a las partes para que se pronuncien.</t>
  </si>
  <si>
    <t xml:space="preserve">21 de enero de 2021 Auto corre traslado solicitud de desistimiento testimonio ese san Bernardo de Barbosa.  </t>
  </si>
  <si>
    <r>
      <t>El 31 de octubre de 2018</t>
    </r>
    <r>
      <rPr>
        <b/>
        <sz val="10"/>
        <color rgb="FF000000"/>
        <rFont val="Arial"/>
        <family val="2"/>
      </rPr>
      <t xml:space="preserve"> </t>
    </r>
    <r>
      <rPr>
        <sz val="10"/>
        <color rgb="FF000000"/>
        <rFont val="Arial"/>
        <family val="2"/>
      </rPr>
      <t>reprograman fecha para llevar a cabo audiencia inicial para el 27 de noviembre de 2018 a las 2:30 p.m. en esa audiencia requieren para que la ESE Hospital Regional de Moniquirá allegue la historia clínica del señor José Libardo Zambrano, junto con la transcripción, información que es allegada por la Entidad. El 25 de febrero de 2020 se lleva a cabo adición a la audiencia inicial y decretan pruebas.  Actualmente se está a la espera que alleguen al proceso las pruebas documentales decretadas y así proveer de conformidad.</t>
    </r>
  </si>
  <si>
    <t>21 de enero de 2021 Auto corre traslado para alegatos de conclusión</t>
  </si>
  <si>
    <t>23 de octubre de 2020 Auto recauda pruebas y corre traslado de las mismas.</t>
  </si>
  <si>
    <t xml:space="preserve">02 de febrero de 2021 Apoderado de los demandantes allega alegatos de conclusión 04 de febrero de 2021 La suscrita apoderada allega alegatos de conclusión. </t>
  </si>
  <si>
    <t xml:space="preserve">15 de diciembre de 2020 Cita para audiencia de pruebas.  </t>
  </si>
  <si>
    <r>
      <t>Abril</t>
    </r>
    <r>
      <rPr>
        <sz val="11"/>
        <color rgb="FF000000"/>
        <rFont val="Arial Narrow"/>
        <family val="2"/>
      </rPr>
      <t xml:space="preserve"> Se hace seguimiento en el sistema siglo XXI</t>
    </r>
  </si>
  <si>
    <t>18 de enero de 2021 Se libraron los citatorios de los testigos y se remiten a la parte interesada para su gestión.</t>
  </si>
  <si>
    <t xml:space="preserve">3. Acción de Reparación Directa - Radicado No 68679333300320160013500 </t>
  </si>
  <si>
    <t xml:space="preserve">Despacho De Primera Instancia: Tribunal Administrativo de Bucaramanga Despacho de Segunda Instancia:  </t>
  </si>
  <si>
    <t>Demandante: Pedro Nel Parra Quiroga</t>
  </si>
  <si>
    <t>Demandado: ESE Hospital Regional de Moniquirá</t>
  </si>
  <si>
    <t>05 DE FEBRERO DE 2021 Remisión de citatorios a peritos y testigos para Audiencia.</t>
  </si>
  <si>
    <t>Tema: Declaratoria de responsabilidad de las Entidades demandadas, entre ellas, la Empresa Social del Estado Hospital Regional de Moniquirá, por la totalidad de los daños y perjuicios ocasionados a los demandantes por la muerte del señor Pedro Nel Parra José Median (q.e.p.d.) y como consecuencia el reconocimiento y pago de los perjuicios materiales e inmateriales ocasionados a los accionantes.</t>
  </si>
  <si>
    <t>10 de febrero de 2021, se reconoce personería a la suscrita apoderada</t>
  </si>
  <si>
    <t>10 de febrero de 2021 Auto tiene por desistido el testimonio del Dr. Salustiano Duarte Fajardo</t>
  </si>
  <si>
    <t xml:space="preserve">10 de febrero de 2021 Se oficia al instituto nacional de medicina legal, para informe pericial.  </t>
  </si>
  <si>
    <r>
      <t xml:space="preserve">15 de Marzo de 2021: </t>
    </r>
    <r>
      <rPr>
        <sz val="11"/>
        <color rgb="FF000000"/>
        <rFont val="Arial Narrow"/>
        <family val="2"/>
      </rPr>
      <t>La suscrita apoderada allega alegatos de conclusión</t>
    </r>
  </si>
  <si>
    <r>
      <t xml:space="preserve">Agosto 26 2021 </t>
    </r>
    <r>
      <rPr>
        <sz val="11"/>
        <rFont val="Arial Narrow"/>
        <family val="2"/>
      </rPr>
      <t>Auto del 26-08-21 Fallo de primera instancia</t>
    </r>
    <r>
      <rPr>
        <b/>
        <sz val="11"/>
        <rFont val="Arial Narrow"/>
        <family val="2"/>
      </rPr>
      <t xml:space="preserve">: </t>
    </r>
    <r>
      <rPr>
        <sz val="11"/>
        <rFont val="Arial Narrow"/>
        <family val="2"/>
      </rPr>
      <t>DENEGAR las pretensiones de la demanda, respecto de la Ese Hospital Regional de Moniquirá, y a la llamada en garantía por esta, compañía de seguros la Previsora S.A., conforme con lo establecido en la parte motiva de esta providencia. DECLARAR administrativa y patrimonialmente responsable a la ESE Hospital integrado San Bernardo de Barbosa, por los perjuicios ocasionados a los demandantes, en la muerte de Pedro Nel Parra Medina, de conformidad con lo expuesto en la parte considerativa de esta providencia</t>
    </r>
  </si>
  <si>
    <r>
      <t>08 septiembre 2021</t>
    </r>
    <r>
      <rPr>
        <sz val="11"/>
        <color rgb="FF000000"/>
        <rFont val="Arial Narrow"/>
        <family val="2"/>
      </rPr>
      <t xml:space="preserve"> apoderada de la parte demandante allega constancia de rechazo de un correo electrónico</t>
    </r>
  </si>
  <si>
    <t xml:space="preserve">El 17 de febrero de 2020 se lleva a cabo audiencia inicial, se decretan pruebas y fijan fecha para llevar a cabo audiencia de pruebas para el 30 de marzo de 2020, pero debido a la emergencia por el Covid-19 la audiencia de pruebas no se llevó a cabo.  </t>
  </si>
  <si>
    <t xml:space="preserve">4. Acción de Reparación Directa Radicado No 68679333300220170015500 </t>
  </si>
  <si>
    <t xml:space="preserve">Despacho De Primera Instancia: Juzgado Segundo Administrativo de San Gil Despacho de Segunda Instancia:  </t>
  </si>
  <si>
    <t>Demandante: Diego Fernando Téllez Linares y otros</t>
  </si>
  <si>
    <t xml:space="preserve">21 de enero de 2021 Apoderado demandado allega renuncia de poder. 16 de febrero de 2021 La suscrita apoderada allega poder.  </t>
  </si>
  <si>
    <t>Tema: Declaratoria de responsabilidad de las Entidades demandadas, entre ellas, la Empresa Social del Estado Hospital Regional de Moniquirá, por la totalidad de los daños y perjuicios ocasionados a los demandantes por la muerte del menor recién nacido el día 30 de junio de 2016 de nombre Joel Fernando Téllez Fajardo, hijo de la paciente Sandy Fajardo Peña, y la atención brindada los días 01 y 02 de julio del año 2016, y como consecuencia el reconocimiento y pago  de los perjuicios materiales e inmateriales ocasionados a los accionantes</t>
  </si>
  <si>
    <r>
      <t>16 de febrero de 2021</t>
    </r>
    <r>
      <rPr>
        <sz val="11"/>
        <color rgb="FF000000"/>
        <rFont val="Arial Narrow"/>
        <family val="2"/>
      </rPr>
      <t xml:space="preserve"> La suscrita apoderada allega poder. </t>
    </r>
  </si>
  <si>
    <t>Cuantía: $737.700.000</t>
  </si>
  <si>
    <t>11 junio 2021 Se remiten citaciones</t>
  </si>
  <si>
    <r>
      <t>15Junio 2021</t>
    </r>
    <r>
      <rPr>
        <sz val="11"/>
        <color rgb="FF000000"/>
        <rFont val="Arial Narrow"/>
        <family val="2"/>
      </rPr>
      <t xml:space="preserve"> La suscrita apoderada allega memorial</t>
    </r>
  </si>
  <si>
    <r>
      <t>16 junio 2021</t>
    </r>
    <r>
      <rPr>
        <sz val="11"/>
        <color rgb="FF000000"/>
        <rFont val="Arial Narrow"/>
        <family val="2"/>
      </rPr>
      <t xml:space="preserve"> Audiencia de pruebas se reconoce personería a la suscrita apoderada</t>
    </r>
  </si>
  <si>
    <r>
      <t>16 junio 2021</t>
    </r>
    <r>
      <rPr>
        <sz val="11"/>
        <color rgb="FF000000"/>
        <rFont val="Arial Narrow"/>
        <family val="2"/>
      </rPr>
      <t xml:space="preserve"> Auto repone decisión de prescindir del testimonio de José Paco Royo Caicedo y lo cita de nuevo </t>
    </r>
  </si>
  <si>
    <t xml:space="preserve">El 20 de marzo de 2019  se lleva a cabo audiencia inicial, el juzgado accede a desistimiento del dictamen pericial de la E.S.E. Hospital Regional de Moniquirá, y fija fecha para llevar a cabo audiencia de Testimonios para el 11 de septiembre de 2019 a las 10:00. La suscrita apoderada envía citatorios a la ESE de Moniquirá con el fin que sean entregados a los testigos para que asistan a la audiencia de Testimonios. El 11 de septiembre de 2019: se llevó a cabo audiencia de testimonios. Y fija fecha para llevar a cabo audiencia de pruebas para el 12 de febrero de 2020 a las 10:00 a.m. el 10 de febrero de 2020 reprograman fecha de audiencia inicial señalado como nueva fecha para llevar a cabo la audiencia el 15 de abril de 2020, la cual no se puede llevar a cabo debido a la emergencia del Covid-19.  </t>
  </si>
  <si>
    <r>
      <t xml:space="preserve">Agosto </t>
    </r>
    <r>
      <rPr>
        <u/>
        <sz val="11"/>
        <rFont val="Arial Narrow"/>
        <family val="2"/>
      </rPr>
      <t>Seguimiento del proceso en la plataforma siglo XXI</t>
    </r>
  </si>
  <si>
    <r>
      <t xml:space="preserve">21 septiembre 2021 </t>
    </r>
    <r>
      <rPr>
        <u/>
        <sz val="11"/>
        <rFont val="Arial Narrow"/>
        <family val="2"/>
      </rPr>
      <t>Apoderados de las partes allegan alegatos de conclusión</t>
    </r>
  </si>
  <si>
    <t xml:space="preserve">5. Acción de Reparación Directa -  Radicado No 15001333300920170017400 </t>
  </si>
  <si>
    <t xml:space="preserve">Despacho De Primera Instancia: Juzgado Noveno Administrativo de Tunja Despacho de Segunda Instancia:  </t>
  </si>
  <si>
    <t>Demandante: Gilberto Velasco Camacho y otros</t>
  </si>
  <si>
    <t>03           de febrero de 2021 Álvaro de Jesús Hernández allega memorial de Informe Pericial rad 04-02-2021</t>
  </si>
  <si>
    <t>Tema: Declaratoria de responsabilidad civil extracontractual de la Empresa Social del Estado Hospital Regional de Moniquirá con ocasión de una presunta falla médica, en procedimiento quirúrgico obstétrico practicado a la señora Carol Yesenia Galvis Sáenz el día 06 de agosto de 2015, y como consecuencia el reconocimiento y pago de los perjuicios materiales e inmateriales ocasionados a los accionantes.</t>
  </si>
  <si>
    <t xml:space="preserve">04           de febrero de 2021 Francisco Flechas presenta renuncia al poder. 16, la suscrita allega poder.  </t>
  </si>
  <si>
    <t>Cuantía: $1.777.325.550</t>
  </si>
  <si>
    <r>
      <t>16,  de febrero</t>
    </r>
    <r>
      <rPr>
        <sz val="11"/>
        <color rgb="FF000000"/>
        <rFont val="Arial Narrow"/>
        <family val="2"/>
      </rPr>
      <t xml:space="preserve"> la suscrita  apoderada allega poder.</t>
    </r>
  </si>
  <si>
    <r>
      <t>18 de marzo de 2021</t>
    </r>
    <r>
      <rPr>
        <sz val="11"/>
        <color rgb="FF000000"/>
        <rFont val="Arial Narrow"/>
        <family val="2"/>
      </rPr>
      <t xml:space="preserve"> Auto reconoce personería</t>
    </r>
  </si>
  <si>
    <r>
      <t>15 de Abril 2021</t>
    </r>
    <r>
      <rPr>
        <sz val="11"/>
        <color rgb="FF000000"/>
        <rFont val="Arial Narrow"/>
        <family val="2"/>
      </rPr>
      <t xml:space="preserve"> La suscrita apoderada allega memorial evidencias de cumplimiento del auto del 18-03-21</t>
    </r>
  </si>
  <si>
    <r>
      <t xml:space="preserve">02 junio 2021 </t>
    </r>
    <r>
      <rPr>
        <sz val="11"/>
        <color rgb="FF000000"/>
        <rFont val="Arial Narrow"/>
        <family val="2"/>
      </rPr>
      <t>Ingresa al despacho para proveer</t>
    </r>
  </si>
  <si>
    <t>El 25 de octubre de 2018 se lleva a cabo audiencia inicial. El 03 de mayo de 2019 auto pone en conocimiento respuesta dada por el Director del Departamento de Obstetricia y Ginecología de la Universidad Nacional, donde informa que para emitir el informe técnico solicitado se debe realizar el pago de los honorarios profesionales por valor de ocho salarios mínimos mensuales legales vigentes, el juzgado mediante auto requiere a la parte actora para que en el término de 15 días contados a partir de la notificación el estado, realice los actos necesarios para continuar el trámite del procesos dando cumplimiento a lo ordenado en auto de fecha 02 de mayo de 2019, so pena de decretar el Desistimiento Tácito de la prueba. La parte demandante radica solicitud de amparo de pobreza el cual es concedido por el Juzgado y ordena que la parte demandada es decir el Hospital Regional de Moniquirá cancele los honorarios correspondientes al informe técnico decretado, razón por la cual la suscrita apoderada presentó recurso de reposición en contra del auto de fecha 11 de julio de 2019 y en caso tal  que el juzgado no acceda a esta petición   se solicita la posibilidad que el dictamen sea realizado por el instituto de medicina legal. El 26 de julio de 2019 el juzgado accede a la petición.  El 11 de febrero de 2020 el instituto de medicina legal solicita copia de historia clínica al Hospital Regional de Moniquirá con el fin de realizar el informe técnico decretado, documentación que es allegada por la ESE.</t>
  </si>
  <si>
    <t xml:space="preserve">6. Acción de Reparación Directa -  Radicado No 15001333300520170023000 </t>
  </si>
  <si>
    <t>Despacho De Primera Instancia: Juzgado Quinto Administrativo de Tunja</t>
  </si>
  <si>
    <t xml:space="preserve">Despacho de Segunda Instancia:  </t>
  </si>
  <si>
    <t>Demandante: Gustavo Hernández Rodríguez</t>
  </si>
  <si>
    <t>03 de febrero de 2021 Se deja constancia que por error involuntario de secretaria se remitió correo dirigido a representante legal ESTUDIO E INVERMEDICAS, y que su destinatario real era el representante legal de CAFESALUD, el día de hoy 03 de febrero se envía la notificación correctamente y se volverá a correr términos para contestar.</t>
  </si>
  <si>
    <t>NOTIFICADAS LAS PARTES.</t>
  </si>
  <si>
    <t>Tema: Declaratoria de responsabilidad civil extracontractual de la Empresa Social del Estado Hospital Regional de Moniquirá con ocasión de una presunta falla médica, por no haber remitido a tiempo a la señora Martha Cecilia Barón Pérez (Q.E.P.D.) y su posterior fallecimiento el ocho de octubre de 2015, y como consecuencia el reconocimiento y pago de los perjuicios materiales e inmateriales ocasionados a los accionantes.</t>
  </si>
  <si>
    <t xml:space="preserve">16 de febrero de 2021, la suscrita allega poder.  </t>
  </si>
  <si>
    <t>Cuantía: $203.122.920</t>
  </si>
  <si>
    <r>
      <t xml:space="preserve">23 de marzo 2021 </t>
    </r>
    <r>
      <rPr>
        <sz val="11"/>
        <color rgb="FF000000"/>
        <rFont val="Arial Narrow"/>
        <family val="2"/>
      </rPr>
      <t>Andrea Paola Sánchez- contestación de demanda</t>
    </r>
  </si>
  <si>
    <r>
      <t xml:space="preserve">16 Julio 2021 </t>
    </r>
    <r>
      <rPr>
        <sz val="11"/>
        <color rgb="FF000000"/>
        <rFont val="Arial Narrow"/>
        <family val="2"/>
      </rPr>
      <t>Auto del</t>
    </r>
    <r>
      <rPr>
        <b/>
        <sz val="11"/>
        <color rgb="FF000000"/>
        <rFont val="Arial Narrow"/>
        <family val="2"/>
      </rPr>
      <t xml:space="preserve"> 15-07-21 Decidir </t>
    </r>
    <r>
      <rPr>
        <sz val="11"/>
        <color rgb="FF000000"/>
        <rFont val="Arial Narrow"/>
        <family val="2"/>
      </rPr>
      <t xml:space="preserve">sobre la </t>
    </r>
    <r>
      <rPr>
        <b/>
        <sz val="11"/>
        <color rgb="FF000000"/>
        <rFont val="Arial Narrow"/>
        <family val="2"/>
      </rPr>
      <t xml:space="preserve">excepción de falta de legitimación en la causa por pasiva </t>
    </r>
    <r>
      <rPr>
        <sz val="11"/>
        <color rgb="FF000000"/>
        <rFont val="Arial Narrow"/>
        <family val="2"/>
      </rPr>
      <t xml:space="preserve">propuesta por </t>
    </r>
    <r>
      <rPr>
        <b/>
        <sz val="11"/>
        <color rgb="FF000000"/>
        <rFont val="Arial Narrow"/>
        <family val="2"/>
      </rPr>
      <t xml:space="preserve">Cafesalud E.P.S. en liquidación </t>
    </r>
    <r>
      <rPr>
        <sz val="11"/>
        <color rgb="FF000000"/>
        <rFont val="Arial Narrow"/>
        <family val="2"/>
      </rPr>
      <t>en la sentencia, de conformidad con lo</t>
    </r>
    <r>
      <rPr>
        <b/>
        <sz val="11"/>
        <color rgb="FF000000"/>
        <rFont val="Arial Narrow"/>
        <family val="2"/>
      </rPr>
      <t xml:space="preserve"> </t>
    </r>
    <r>
      <rPr>
        <sz val="11"/>
        <color rgb="FF000000"/>
        <rFont val="Arial Narrow"/>
        <family val="2"/>
      </rPr>
      <t>expuesto en la parte motiva se fija en estados</t>
    </r>
  </si>
  <si>
    <r>
      <t xml:space="preserve">06agosto </t>
    </r>
    <r>
      <rPr>
        <sz val="11"/>
        <rFont val="Arial Narrow"/>
        <family val="2"/>
      </rPr>
      <t>Auto del 05-08-21 Fija fecha de audiencia inicial para el 21-09-21 del 2021</t>
    </r>
  </si>
  <si>
    <t>El 18 de febrero de 2020 se lleva a cabo audiencia inicial, se vinculan nuevos demandados, se decide excepciones, fija gastos del proceso, requiere copias para notificación. Se concede recurso de apelación en el efecto suspensivo en contra de providencia que decidió excepciones, ordena remitir al Tribunal Administrativo de Boyacá. El 27 de febrero de 2020: llega al Tribunal Administrativo de Boyacá con el número de radicado 15001333300220170023001 al Despacho de la Magistrada Clara Elisa Cifuentes e ingresa al despacho para resolver el recurso.</t>
  </si>
  <si>
    <t>7. Acción de Reparación Directa-  Radicado No   15001333300920180011900</t>
  </si>
  <si>
    <t>Demandante: María Prescelia Rodríguez Cárdenas</t>
  </si>
  <si>
    <t>03  de febrero de 2021 Erika Eugenia Riaño allega memorial manifestando que el día 2901-2021 se remitió a medicina legal oficio para los fines pertinentes rad 03-02-2021.</t>
  </si>
  <si>
    <t xml:space="preserve">04  de febrero de 2021 Francisco Flechas presenta renuncia al poder. </t>
  </si>
  <si>
    <t>Tema: Declaratoria de responsabilidad civil extracontractual de la Empresa Social del Estado Hospital Regional de Moniquirá con ocasión de una presunta falla médica, por la muerte del señor Carlos Cárdenas Rodríguez (Q.E.P.D.), y como consecuencia el reconocimiento y pago de los perjuicios materiales e inmateriales ocasionados a los accionantes. Cuantía: $113.750.228</t>
  </si>
  <si>
    <t>16 de febrero de 2021, la suscrita allega poder.  08 de abril 2021 Auto requiere llamado en garantía LA PREVISORAS.A. COMPAÑÍA DE SEGUROS, el oficio allegado por parte de MEDIMÁS EPS visto al archivo 043 del expediente digital, para los fines legales que consideren. Requerir a las apoderadas de la entidad demandada E.S.E. HOSPITAL REGIONAL DE MONIQUIRÁ y del llamado en garantía LA PREVISORA S.A. COMPAÑÍA DE SEGUROS, para que en el término de cinco (5) días contados a partir de la notificación por estado de esta providencia, informen al despacho el trámite adelantado para la consecución de la prueba decretada ante la SOCIEDAD DE ENFERMERAS PROFESIONALES, referente a la historia clínica del señor CARLOS CÁRDENAS RODRÍGUEZ (q.e.p.d.), tal como fue ordenado en la audiencia inicial desarrollada el 23 de septiembre de 2020 (archivo 028
16 de Abril 2021 La suscrita apoderada allega memorial cumpliendo con lo ordenado en auto de 08-04-21
21 de Abril 2021 La suscrita apoderada allega memorial emitiendo pronunciamiento frente a la respuesta dada por Medimás Eps.</t>
  </si>
  <si>
    <r>
      <t xml:space="preserve">03 mayo 2021 </t>
    </r>
    <r>
      <rPr>
        <u/>
        <sz val="11"/>
        <color rgb="FF000000"/>
        <rFont val="Arial Narrow"/>
        <family val="2"/>
      </rPr>
      <t>Ingresa al despacho para proveer de conformidad</t>
    </r>
  </si>
  <si>
    <r>
      <t>27 julio 2021</t>
    </r>
    <r>
      <rPr>
        <b/>
        <u/>
        <sz val="11"/>
        <color rgb="FF000000"/>
        <rFont val="Arial Narrow"/>
        <family val="2"/>
      </rPr>
      <t xml:space="preserve">  </t>
    </r>
    <r>
      <rPr>
        <sz val="11"/>
        <color rgb="FF000000"/>
        <rFont val="Arial Narrow"/>
        <family val="2"/>
      </rPr>
      <t>Auto del 23-07-21 requiere a medicina legal y sociedad colombiana de enfermeras para que allegue información</t>
    </r>
  </si>
  <si>
    <r>
      <t>En</t>
    </r>
    <r>
      <rPr>
        <b/>
        <sz val="10"/>
        <color rgb="FF000000"/>
        <rFont val="Arial"/>
        <family val="2"/>
      </rPr>
      <t xml:space="preserve"> </t>
    </r>
    <r>
      <rPr>
        <sz val="10"/>
        <color rgb="FF000000"/>
        <rFont val="Arial"/>
        <family val="2"/>
      </rPr>
      <t>audiencia inicial llevada a cabo el 19 de agosto de 2019 en etapa de saneamiento se ordenó la vinculación y notificación de la demanda a la I.P.S. Esimed de Tunja, a la sociedad de enfermeras y profesionales - SEP - y a la E.P.S. Medimas. La parte actora deberá aportar certificados de existencia y representación legal de las entidades vinculadas e igualmente copia de la demanda y anexos para traslados para las mismas</t>
    </r>
    <r>
      <rPr>
        <b/>
        <sz val="10"/>
        <color rgb="FF000000"/>
        <rFont val="Arial"/>
        <family val="2"/>
      </rPr>
      <t xml:space="preserve">. </t>
    </r>
    <r>
      <rPr>
        <sz val="10"/>
        <color rgb="FF000000"/>
        <rFont val="Arial"/>
        <family val="2"/>
      </rPr>
      <t>El 17de enero de 2020</t>
    </r>
    <r>
      <rPr>
        <b/>
        <sz val="10"/>
        <color rgb="FF000000"/>
        <rFont val="Arial"/>
        <family val="2"/>
      </rPr>
      <t xml:space="preserve"> </t>
    </r>
    <r>
      <rPr>
        <sz val="10"/>
        <color rgb="FF000000"/>
        <rFont val="Arial"/>
        <family val="2"/>
      </rPr>
      <t>auto requiere a la parte demandante para que realice los actos necesarios para continuar con el trámite de la demanda, dado cumplimiento a lo dispuesto en audiencia inicial celebrada del 27 de agosto de 2019.</t>
    </r>
  </si>
  <si>
    <t xml:space="preserve">Despacho De Primera Instancia: Juzgado Décimo  Administrativo de Tunja Despacho de Segunda Instancia:  </t>
  </si>
  <si>
    <t>Demandante: María Nelcy Cárdenas Fuquene y otros</t>
  </si>
  <si>
    <t xml:space="preserve">Demandado: ESE Hospital Regional de Moniquirá y otros  </t>
  </si>
  <si>
    <t xml:space="preserve">12 de enero de 2021, se corre traslado para contestar demanda.  </t>
  </si>
  <si>
    <t>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t>
  </si>
  <si>
    <t xml:space="preserve">16 de febrero de 2021, se allega poder a favor de la suscrita abogada.  </t>
  </si>
  <si>
    <t>Cuantía: $665.157.300</t>
  </si>
  <si>
    <t>26 de Marzo 2021 La suscrita apoderada allega contestación de demanda</t>
  </si>
  <si>
    <r>
      <t>20 de Abril 2021</t>
    </r>
    <r>
      <rPr>
        <sz val="11"/>
        <color rgb="FF000000"/>
        <rFont val="Arial Narrow"/>
        <family val="2"/>
      </rPr>
      <t xml:space="preserve"> Yohan Manuel Buitrago allega reforma a la demanda</t>
    </r>
  </si>
  <si>
    <r>
      <t>Estado actual del proceso</t>
    </r>
    <r>
      <rPr>
        <sz val="10"/>
        <color rgb="FF000000"/>
        <rFont val="Arial"/>
        <family val="2"/>
      </rPr>
      <t xml:space="preserve">:  </t>
    </r>
  </si>
  <si>
    <r>
      <t xml:space="preserve">27 Abril 2021 </t>
    </r>
    <r>
      <rPr>
        <u/>
        <sz val="11"/>
        <color rgb="FF000000"/>
        <rFont val="Arial Narrow"/>
        <family val="2"/>
      </rPr>
      <t>Ingresa al despacho para proveer</t>
    </r>
  </si>
  <si>
    <t>El 09 de septiembre de 2019 el hospital regional de Moniquirá fue notificado de la demanda interpuesta en su contra, la cual fue contestada por parte de la ESE el 27 de noviembre de 2019. El 11 de septiembre de 2019, Medimás  E.P.S., presenta un recurso de reposición en contra del auto del 22 de agosto de 2019 el cual admitió la demanda, manifestando en  síntesis, que Medimas E.P.S. S.A.S es un persona jurídica diferente a</t>
  </si>
  <si>
    <t>Cafesalud E.P.S. S.A, pues mediante resolución 2426 de julio de 2017, la Superintendencia nacional de Salud aprobó el plan de reorganización Institucional presentado por Cafesalud, por lo que a partir del primero de agosto de 2017, comenzó la operación de la nueva entidad, con capital y accionistas diferentes a Cafesalud E.P.S. S.A. Agrego que en los fundamentos de hecho de la demanda no se hace alusión a ninguna a Medimas E.P.S, siendo este requisito, si se tiene en cuenta que para la época en que se estructura la responsabilidad , eso es, 30 de mayo de 2017, no era el prestador del servicio de salud del señor Leoncio Bermúdez. De acuerdo a lo anterior el juzgado Décimo Administrativo, mediante auto de fecha 27 de febrero de 2020, inadmite la demanda, el 12 de marzo de 2020 el apoderado de la parte demandante radica subsanación de la demanda.</t>
  </si>
  <si>
    <t xml:space="preserve">9. Acción de Reparación Directa-  Radicado No 15001333301120190000400 </t>
  </si>
  <si>
    <t xml:space="preserve">Despacho De Primera Instancia: Juzgado Once  Administrativo de Tunja Despacho de Segunda Instancia:  </t>
  </si>
  <si>
    <t>Demandante: Severo Corredor Martínez y otros</t>
  </si>
  <si>
    <t>09 de febrero de 2021 En firme auto que resolvió excepciones.</t>
  </si>
  <si>
    <t>Tema: Reconocimiento y pago de indemnizaciones por perjuicios materiales e inmateriales ocasionados a los demandantes con ocasión de la presunta falla medica en atención brindada por la ESE Hospital regional de Moniquirá durante los días 25 a 31 de octubre del año 2016, lo que provoco el infortunado fallecimiento de la señora Clarie Marín Rojas .</t>
  </si>
  <si>
    <t>Cuantía: $414.058.000</t>
  </si>
  <si>
    <t xml:space="preserve">El 31 de julio de 2019, el Hospital Regional de Moniquirá contesta la demanda y realiza llamamiento en garantía en contra de la Previsora Compañía de seguros. El 03 de diciembre de 2019, la Previsora contesta la demanda. El 06 de marzo de 2020 el Juzgado Once Administrativo fijo fecha para llevar a cabo audiencia inicial para el 21 de abril de 2020, la cual no se pudo llevar a cabo por suspensión de términos Judiciales.  </t>
  </si>
  <si>
    <t xml:space="preserve">10. Acción de Repetición radicado No 15001333301120160008001 </t>
  </si>
  <si>
    <t>Despacho De Primera Instancia: Juzgado Once Administrativo De Tunja Despacho de Segunda Instancia:</t>
  </si>
  <si>
    <t xml:space="preserve">Actuaciones del Período  </t>
  </si>
  <si>
    <t>Demandante: E.S.E Hospital Regional de Moniquirá</t>
  </si>
  <si>
    <t>Demandado: Nelson Daniel Cadena Novoa y otros</t>
  </si>
  <si>
    <t>Tema: Declaratoria de responsabilidad solidaria de los señores: Miguel Antonio Buitrago Neira, Edwin Ulloa Hurtado, Nelson Daniel Cadena Novoa, y Miguel Ángel Paiba López, por la condena que la ESE pago dentro del proceso de reparación directa No.  20052759.</t>
  </si>
  <si>
    <t>23 de marzo 2021 Ricardo Rodríguez Cuevas, apoderado del Sr Nelson Daniel Cadena Novoa reasume el poder especial.</t>
  </si>
  <si>
    <t xml:space="preserve">Cuantía: $450.000.000  </t>
  </si>
  <si>
    <t xml:space="preserve">Histórico de Proceso  </t>
  </si>
  <si>
    <t xml:space="preserve">Mediante sentencia de primera instancia de fecha 18 de Diciembre de 2019, proferida por el juzgado once Administrativo de Tunja, se negaron las pretensiones de la demanda.  Estando dentro del término, la parte demandante presenta recurso de apelación el cual es concedido por el juzgado administrativo el 10 de febrero de 2020 y ordena enviar el expediente al Tribunal Administrativo de Boyacá. El 09 de marzo de 2020 el Tribunal admite el recurso de apelación.  </t>
  </si>
  <si>
    <t>12 de diciembre de 2021, ingresa el proceso para sentencia</t>
  </si>
  <si>
    <t xml:space="preserve">11. Acción de Repetición-  Radicado No 15001333301020190003700 </t>
  </si>
  <si>
    <t>Demandante: ESE Hospital Regional de Moniquirá</t>
  </si>
  <si>
    <t>Demandado: Luis Hernando Motta Camargo y Miguel Antonio Buitrago Neira</t>
  </si>
  <si>
    <t xml:space="preserve">03 de febrero de 2021 ingresa al despacho  </t>
  </si>
  <si>
    <t>Tema: Declaratoria de responsabilidad solidaria de los señores: Luis Mota y Miguel Antonio Buitrago Neira, por la condena que la ESE pago dentro del proceso de Nulidad y restableciendo No.  2005 - 2187.</t>
  </si>
  <si>
    <t>16 de febrero de 2021, se allega poder a favor de la suscrita abogada.  19 de febrero de 2021 Auto fija fecha de audiencia para el día 19 de abril de 2021
16 de Abril 2021 Bairon Arnulfo  Moreno Mahecha otorgamiento de poder y solicitud aplazamiento de audiencia de 19-04-21
11 Mayo 2021 La suscrita apoderada allega respuesta a oficio del 28-04-21
01-07-21 Se lleva a cabo la audiencia de pruebas se ordena la presentación por escrito de alegatos de conclusión
16 Julio 2021 Abogado parte demandada presenta alegatos de conclusión
16 julio 2021 La suscrita apoderada presenta alegatos de conclusión  
17 AGOSTO 2021 Ingresa al despacho para sentencia</t>
  </si>
  <si>
    <t>Cuantía: 6.358.746,33, Indexados</t>
  </si>
  <si>
    <t>20 septiembre 2021 Auto del 17-09-21 PRIMERO: DECLARAR PROBADA la excepción denominada, “improcedencia de la acción de repetición porque la entidad demandante no acreditó los elementos necesarios y concurrentes para la declaratoria de repetición pretendida”, por lo expuesto en las</t>
  </si>
  <si>
    <t xml:space="preserve">Historial de actuaciones  </t>
  </si>
  <si>
    <r>
      <t>El 11 de julio de 2019 el juzgado décimo administrativo de Tunja admite la demanda y ordena notificar a los demandados, se realiza notificación personal y el 24 de enero de 2020 auto corre traslado para que los demandantes contestan la demanda</t>
    </r>
    <r>
      <rPr>
        <b/>
        <sz val="10"/>
        <color rgb="FF000000"/>
        <rFont val="Arial"/>
        <family val="2"/>
      </rPr>
      <t xml:space="preserve">.  </t>
    </r>
  </si>
  <si>
    <t xml:space="preserve">12. Acción de Nulidad y Restablecimiento de Derecho Radicado No 25000234100020170012200 </t>
  </si>
  <si>
    <t>Despacho De Primera Instancia: Tribunal Administrativo de Cundinamarca – Sección</t>
  </si>
  <si>
    <t xml:space="preserve">Actuación del Periodo  </t>
  </si>
  <si>
    <t>Primera</t>
  </si>
  <si>
    <t>Se revisó el proceso en la plataforma siglo XXI</t>
  </si>
  <si>
    <t xml:space="preserve">03 junio 2021 Auto niega las excepciones propuestas
15 junio 2021 Se notifica por estados
08 julio 2021 Ingresa al despacho ejecutoriado el auto del 10-06-21
21 julio 2021 Auto fija fecha de audiencia inicial 27-08-21 2pm
22 julio 2021 Notificación35 por estado
Agosto Se hace seguimiento en el sistema siglo XXI  </t>
  </si>
  <si>
    <t>Demandado: Caprecom en Liquidación</t>
  </si>
  <si>
    <t>Tema: Busca la nulidad de las Resoluciones: i) No. AL 06442 del 14 de julio de 2016 y ii) AL 12960 del 29 de septiembre de 2016; expedida por Caprecom en liquidación.  Y restablecimiento de los recursos adeudados por Caprecom a la E.S.E cuantía: $760.375.715</t>
  </si>
  <si>
    <t xml:space="preserve">Histórico de Proceso. </t>
  </si>
  <si>
    <t>En audiencia del inicial programada para el 26 de febrero de 2019 se concede aplazamiento de la misma indicando que la nueva fecha será fijada por estado. Posteriormente mediante auto de fecha 12 de marzo de 2019 auto ordena vincular oficiosamente al ministerio de salud y de la protección social en calidad de demandado, ordena notificar y correr traslado para que el ministerio conteste la demanda, para lo cual se concede un plazo de 55 días hábiles. El 14 de junio de 2019 los vinculados contestan la demanda. Mediante auto de fecha 25 de septiembre de 2019 auto ordena enviar el proceso a otra jurisdicción por competencia y se envía el expediente para reparto correspondiéndole el juzgado Cuarto Laboral de circuito de Tunja, con número de</t>
  </si>
  <si>
    <t>radicado 15001310500420190040700. El 07 de noviembre de 2019 Auto ordena remitir el expediente al consejo superior de la judicatura para resolver conflicto de competencia. El 06 de diciembre de 2019 llega al Consejo Superior de la Judicatura - Sala Jurisdiccional Disciplinaria al despacho del Magistrado Fidalgo Javier Estupiñan Carvajal con el número de radicado 11001010200020190274700 e ingresa al despacho para resolver de conformidad.</t>
  </si>
  <si>
    <t>26 de noviembre de 2020 Negocio procedente de la Sala Jurisdiccional Disciplinaria del Consejo Superior de la Judicatura, resolviendo el conflicto negativo de jurisdicciones suscitado entre esta Corporación y el Juzgado 4 Laboral del Circuito de Tunja, asignando la competencia a la Jurisdicción Contenciosa Administrativa, representada por el tribunal administrativo de Cundinamarca, Sección Primera, Subsección B.</t>
  </si>
  <si>
    <t xml:space="preserve">13. Acción de Nulidad y Restablecimiento de Derecho  Radicado No 15001333300520160010201 </t>
  </si>
  <si>
    <t>Demandante: Magda Yurany Castillo Garzón</t>
  </si>
  <si>
    <t xml:space="preserve">17 de febrero de 2021, se allega poder a favor de la suscrita abogada.  </t>
  </si>
  <si>
    <t>10 de marzo de 2021 Admítase recurso de apelación interpuesto por la parte demandada contra la sentencia del 27-05-2020 
13 de Abril 2021 Auto que admite recurso de apelación se notificó y se encuentra ejecutoriado
Mayo Se hace seguimiento el sistema siglo XXI
02 de Junio 2021 PRIMERO. - CONFIRMAR la providencia de primera instancia emitida el 10 de febrero de 2020 por el Juzgado Quinto Administrativo de Tunja, mediante la cual prescindió de unos
testimonios. SEGUNDO. - Sin costas. TERCERO. - Por Secretaría, regrese el expediente al despacho para continuar con la etapa procesal que corresponda en segunda instancia.
AUTO INTERLOCUTORIO – NIEGA PRÁCTICA DE PRUEBA
09 junio 2021 Se remite el proceso al juzgado 05 administrativo de Tunja
Agosto Se hace seguimiento en el sistema siglo XXI</t>
  </si>
  <si>
    <t>Tema: Declaratoria la nulidad del acto administrativo de fecha 24 de noviembre de 2015 y niega la relación laboral de la ESE con la demandante y pago de prestaciones sociales y demás emolumentos.</t>
  </si>
  <si>
    <t>10 septiembre  2021  Auto del 09-09-21 Obedézcase y cúmplase lo resuelto por el Despacho tres de oralidad del Tribunal Administrativo de Boyacá mediante providencia proferida el dos (02) de junio de dos</t>
  </si>
  <si>
    <t>Cuantía: $125.000.000</t>
  </si>
  <si>
    <t>mil veintiunos (2021) (Actuación 125 Samai), por medio de la cual confirmó el auto de 10 de febrero de 2020 proferido por este Juzgado mediante el cual se prescindió de unos testimonios. Teniendo en cuenta que en el numeral tercero de la citada providencia el Magistrado Ponente dispuso que en firme regresara el expediente al despacho para continuar la etapa procesal que correspondiera, teniendo en cuenta que en la actualidad el proceso se encuentra en trámite de apelación de sentencia en dicho Despacho, sin embargo</t>
  </si>
  <si>
    <t xml:space="preserve">Histórico del Proceso </t>
  </si>
  <si>
    <r>
      <t>En audiencia de pruebas llevada a cabo el 10 de febrero de 2020</t>
    </r>
    <r>
      <rPr>
        <b/>
        <sz val="10"/>
        <color rgb="FF000000"/>
        <rFont val="Arial"/>
        <family val="2"/>
      </rPr>
      <t xml:space="preserve"> </t>
    </r>
    <r>
      <rPr>
        <sz val="10"/>
        <color rgb="FF000000"/>
        <rFont val="Arial"/>
        <family val="2"/>
      </rPr>
      <t>se cierra la etapa probatoria y corren traslado para alegar de conclusión los cuales son radicados el 24 de febrero de 2020. El 25 de febrero de 2020 ingresa al despacho para sentencia de primera instancia.  El 27 de mayo de 2020: Juzgado Quinto Administrativo de Tunja, notifica mediante correo electrónico Sentencia de primera instancia. Fallo en contra</t>
    </r>
    <r>
      <rPr>
        <vertAlign val="superscript"/>
        <sz val="10"/>
        <color rgb="FF000000"/>
        <rFont val="Arial"/>
        <family val="2"/>
      </rPr>
      <t>1</t>
    </r>
    <r>
      <rPr>
        <sz val="10"/>
        <color rgb="FF000000"/>
        <rFont val="Arial"/>
        <family val="2"/>
      </rPr>
      <t xml:space="preserve">.  </t>
    </r>
  </si>
  <si>
    <r>
      <t xml:space="preserve">PRIMERO.- Declarar no probada </t>
    </r>
    <r>
      <rPr>
        <sz val="10"/>
        <color rgb="FF000000"/>
        <rFont val="Arial"/>
        <family val="2"/>
      </rPr>
      <t xml:space="preserve">la </t>
    </r>
    <r>
      <rPr>
        <b/>
        <sz val="10"/>
        <color rgb="FF000000"/>
        <rFont val="Arial"/>
        <family val="2"/>
      </rPr>
      <t xml:space="preserve">excepción de prescripción </t>
    </r>
    <r>
      <rPr>
        <sz val="10"/>
        <color rgb="FF000000"/>
        <rFont val="Arial"/>
        <family val="2"/>
      </rPr>
      <t xml:space="preserve">propuesta por los apoderados de las partes demandadas, de conformidad con lo señalado en la parte motiva de esta providencia.  </t>
    </r>
  </si>
  <si>
    <r>
      <t xml:space="preserve">SEGUNDO.- Declarar probada </t>
    </r>
    <r>
      <rPr>
        <sz val="10"/>
        <color rgb="FF000000"/>
        <rFont val="Arial"/>
        <family val="2"/>
      </rPr>
      <t xml:space="preserve">la excepción de pago propuesta por la demandada </t>
    </r>
    <r>
      <rPr>
        <b/>
        <sz val="10"/>
        <color rgb="FF000000"/>
        <rFont val="Arial"/>
        <family val="2"/>
      </rPr>
      <t xml:space="preserve">LABORAMOS S.A.S </t>
    </r>
    <r>
      <rPr>
        <sz val="10"/>
        <color rgb="FF000000"/>
        <rFont val="Arial"/>
        <family val="2"/>
      </rPr>
      <t xml:space="preserve">conforme a lo señalado en la parte motiva de esta providencia.  </t>
    </r>
  </si>
  <si>
    <r>
      <t xml:space="preserve">TERCERO.- Declarar </t>
    </r>
    <r>
      <rPr>
        <sz val="10"/>
        <color rgb="FF000000"/>
        <rFont val="Arial"/>
        <family val="2"/>
      </rPr>
      <t xml:space="preserve">la nulidad del acto administrativo contenido en el oficio de </t>
    </r>
    <r>
      <rPr>
        <b/>
        <sz val="10"/>
        <color rgb="FF000000"/>
        <rFont val="Arial"/>
        <family val="2"/>
      </rPr>
      <t xml:space="preserve">fecha 24 de noviembre de 2015, </t>
    </r>
    <r>
      <rPr>
        <sz val="10"/>
        <color rgb="FF000000"/>
        <rFont val="Arial"/>
        <family val="2"/>
      </rPr>
      <t xml:space="preserve">suscrito por el Subgerente del Hospital Regional de Moniquirá, por las razones expuestas en la parte motiva de la presente sentencia.  </t>
    </r>
  </si>
  <si>
    <r>
      <t xml:space="preserve">Declarar </t>
    </r>
    <r>
      <rPr>
        <sz val="10"/>
        <color rgb="FF000000"/>
        <rFont val="Arial"/>
        <family val="2"/>
      </rPr>
      <t xml:space="preserve">que entre MAGDA YURANI CASTILLO GARZON y HOSPITAL REGIONAL DE MONIQUIRA, existió una relación laboral de derecho público por los periodos establecidos en cada uno de los contratos del </t>
    </r>
    <r>
      <rPr>
        <b/>
        <sz val="10"/>
        <color rgb="FF000000"/>
        <rFont val="Arial"/>
        <family val="2"/>
      </rPr>
      <t>1 de marzo de 2010 al 7 de diciembre de 2014</t>
    </r>
    <r>
      <rPr>
        <sz val="10"/>
        <color rgb="FF000000"/>
        <rFont val="Arial"/>
        <family val="2"/>
      </rPr>
      <t xml:space="preserve">, conforme quedó establecido en la parte motiva de la presente sentencia.  </t>
    </r>
  </si>
  <si>
    <r>
      <t xml:space="preserve">CUARTO.- </t>
    </r>
    <r>
      <rPr>
        <sz val="10"/>
        <color rgb="FF000000"/>
        <rFont val="Arial"/>
        <family val="2"/>
      </rPr>
      <t xml:space="preserve">Como consecuencia de lo anterior y a título de restablecimiento del derecho, la </t>
    </r>
    <r>
      <rPr>
        <b/>
        <sz val="10"/>
        <color rgb="FF000000"/>
        <rFont val="Arial"/>
        <family val="2"/>
      </rPr>
      <t xml:space="preserve">ESE HOSPITAL REGIONAL DE MONIQUIRA </t>
    </r>
    <r>
      <rPr>
        <sz val="10"/>
        <color rgb="FF000000"/>
        <rFont val="Arial"/>
        <family val="2"/>
      </rPr>
      <t xml:space="preserve">deberá reconocer y liquidar </t>
    </r>
    <r>
      <rPr>
        <b/>
        <sz val="10"/>
        <color rgb="FF000000"/>
        <rFont val="Arial"/>
        <family val="2"/>
      </rPr>
      <t>a MAGDA YURANI CASTILLO GARZON</t>
    </r>
    <r>
      <rPr>
        <sz val="10"/>
        <color rgb="FF000000"/>
        <rFont val="Arial"/>
        <family val="2"/>
      </rPr>
      <t xml:space="preserve">, </t>
    </r>
    <r>
      <rPr>
        <b/>
        <sz val="10"/>
        <color rgb="FF000000"/>
        <rFont val="Arial"/>
        <family val="2"/>
      </rPr>
      <t xml:space="preserve">a título de indemnización, </t>
    </r>
    <r>
      <rPr>
        <sz val="10"/>
        <color rgb="FF000000"/>
        <rFont val="Arial"/>
        <family val="2"/>
      </rPr>
      <t xml:space="preserve">las diferencias que resulten por concepto de </t>
    </r>
    <r>
      <rPr>
        <b/>
        <sz val="10"/>
        <color rgb="FF000000"/>
        <rFont val="Arial"/>
        <family val="2"/>
      </rPr>
      <t xml:space="preserve">PRESTACIONES SOCIALES </t>
    </r>
    <r>
      <rPr>
        <sz val="10"/>
        <color rgb="FF000000"/>
        <rFont val="Arial"/>
        <family val="2"/>
      </rPr>
      <t xml:space="preserve">devengadas </t>
    </r>
    <r>
      <rPr>
        <b/>
        <sz val="10"/>
        <color rgb="FF000000"/>
        <rFont val="Arial"/>
        <family val="2"/>
      </rPr>
      <t>por un bacteriólogo de planta de esa entidad pública o un servidor público que ejerza similares funciones</t>
    </r>
    <r>
      <rPr>
        <sz val="10"/>
        <color rgb="FF000000"/>
        <rFont val="Arial"/>
        <family val="2"/>
      </rPr>
      <t xml:space="preserve">, </t>
    </r>
    <r>
      <rPr>
        <b/>
        <sz val="10"/>
        <color rgb="FF000000"/>
        <rFont val="Arial"/>
        <family val="2"/>
      </rPr>
      <t xml:space="preserve">y pagar sólo aquellas prestaciones sociales que no le fueron reconocidas en el sector privado , causadas desde </t>
    </r>
    <r>
      <rPr>
        <sz val="10"/>
        <color rgb="FF000000"/>
        <rFont val="Arial"/>
        <family val="2"/>
      </rPr>
      <t xml:space="preserve">el </t>
    </r>
    <r>
      <rPr>
        <b/>
        <sz val="10"/>
        <color rgb="FF000000"/>
        <rFont val="Arial"/>
        <family val="2"/>
      </rPr>
      <t>01 de marzo de 2010 hasta el 7 de noviembre de 2014</t>
    </r>
    <r>
      <rPr>
        <sz val="10"/>
        <color rgb="FF000000"/>
        <rFont val="Arial"/>
        <family val="2"/>
      </rPr>
      <t xml:space="preserve">.  </t>
    </r>
  </si>
  <si>
    <r>
      <t xml:space="preserve">QUINTO.- Ordenar </t>
    </r>
    <r>
      <rPr>
        <sz val="10"/>
        <color rgb="FF000000"/>
        <rFont val="Arial"/>
        <family val="2"/>
      </rPr>
      <t xml:space="preserve">al HOSPITAL REGIONAL DE MONIQUIRA trasladar las sumas correspondientes a la cotización mensual por concepto de </t>
    </r>
    <r>
      <rPr>
        <b/>
        <sz val="10"/>
        <color rgb="FF000000"/>
        <rFont val="Arial"/>
        <family val="2"/>
      </rPr>
      <t>pensiones, mes a mes</t>
    </r>
    <r>
      <rPr>
        <sz val="10"/>
        <color rgb="FF000000"/>
        <rFont val="Arial"/>
        <family val="2"/>
      </rPr>
      <t xml:space="preserve">, con la correspondiente indexación y los rendimientos financieros certificados por la entidad administradora de pensiones, a la entidad o empresa donde la accionante disponga y esté vinculada del periodo comprendido entre los años 2010 a 2014, </t>
    </r>
    <r>
      <rPr>
        <b/>
        <sz val="10"/>
        <color rgb="FF000000"/>
        <rFont val="Arial"/>
        <family val="2"/>
      </rPr>
      <t xml:space="preserve">solamente en lo correspondiente a las diferencias salariales que se liquiden a favor de la demandante </t>
    </r>
    <r>
      <rPr>
        <sz val="10"/>
        <color rgb="FF000000"/>
        <rFont val="Arial"/>
        <family val="2"/>
      </rPr>
      <t xml:space="preserve"> </t>
    </r>
  </si>
  <si>
    <t xml:space="preserve">14. Acción de reparación directa radicado No 15001333300520130010501 </t>
  </si>
  <si>
    <t>Despacho De Primera Instancia: Juzgado Quinto Administrativo De Tunja</t>
  </si>
  <si>
    <t xml:space="preserve">Actuaciones del Periodo. </t>
  </si>
  <si>
    <t>Despacho de Segunda Instancia: Tribunal Administrativo de Boyacá</t>
  </si>
  <si>
    <t>Demandante: Rubiela Tellez</t>
  </si>
  <si>
    <t>21 de enero de 2021, el despacho dispone: entre otros “se ordena que el mismo vuelva a secretaria a fin que se dé cumplimiento al numeral cuarto del auto de 27 de febrero de 2020 y se efectué la notificación personal del ejecutado OLEXIY KAMENYAR para lo cual, deberá remitirse la respectiva comunicación a la dirección electrónica aportada por la parte ejecutante en el escrito de la demanda (Documento “00043” Exp.Digital) conforme lo prevé el artículo 8° del Decreto 806 de 2020. De igual forma, se observa que la Previsora a través de memorial visto en el Documento 00050 del expediente digital allegó el reporte de un pago dirigido a la parte ejecutante, razón por la cual este despacho considera poner en conocimiento de la parte ejecutante</t>
  </si>
  <si>
    <t xml:space="preserve">el oficio allegado por la Previsora, para lo que corresponda.” 17 de febrero de 2021, se allega poder a favor de la suscrita abogada.  </t>
  </si>
  <si>
    <t>23 de marzo 2021 Se da cumplimiento a auto.</t>
  </si>
  <si>
    <r>
      <t>Histórico del Proceso</t>
    </r>
    <r>
      <rPr>
        <sz val="10"/>
        <color rgb="FF000000"/>
        <rFont val="Arial"/>
        <family val="2"/>
      </rPr>
      <t xml:space="preserve">:  </t>
    </r>
  </si>
  <si>
    <t>27 mayo 2021 Auto ordena oficiar a la Previsora s.a. para que dentro de los 05 días siguientes allegue constancia de los pagos realizados a la ESE en cumplimiento de la orden impuesta a través de sentencia del 26-04-18 emitid por el TAB</t>
  </si>
  <si>
    <t>01 junio 2021 Novoa Villamil abogados allega memorial con soportes de pago y liquidaciones solicitadas</t>
  </si>
  <si>
    <r>
      <t>El 28 de enero de 2020</t>
    </r>
    <r>
      <rPr>
        <b/>
        <sz val="10"/>
        <color rgb="FF000000"/>
        <rFont val="Arial"/>
        <family val="2"/>
      </rPr>
      <t xml:space="preserve"> </t>
    </r>
    <r>
      <rPr>
        <sz val="10"/>
        <color rgb="FF000000"/>
        <rFont val="Arial"/>
        <family val="2"/>
      </rPr>
      <t>se radica ante el Juzgado Quinto Administrativo de Tunja Proceso Ejecutivo Subsiguiente a la Reparación Directa 2013-105 en donde se solicita LIBRAR MANDAMIENTO DE PAGO, en contra del demandado OLEXIY KAMENYAR y de la</t>
    </r>
  </si>
  <si>
    <t>21 junio 2021 Ingresa al despacho</t>
  </si>
  <si>
    <t>COMPAÑÍA DE SEGUROS LA PREVISORA S.A., para que cancelen a la EMPRESA SOCIAL DEL ESTADO HOSPITAL REGIONAL DE MONIQUIRÁ la suma de DOSCIENTOS CINCO MILLONES TRESCIENTOS VEINTIDÓS MIL NOVECIENTOS VEINTE PESOS ($205.322.920), dado cumplimiento así a la orden contenida en la sentencia de veintiséis (26) de abril del año 2018, proferida por el Tribunal Administrativo de Boyacá Sala de Decisión No. 6 dentro del proceso de reparación directa No. 15001 33 33 005 2013 00105-01. El juzgado quino administrativo libra mandamiento de pago y ordena notificar a los demandados el 28 de febrero de 2020. El 04 de marzo se allegan constancia de pago para notificar a los demandados.</t>
  </si>
  <si>
    <t>Despacho De Primera Instancia: Consejo de Estado – sala de lo Contencioso Administrativo – Sección Segunda -  Subdirección B.</t>
  </si>
  <si>
    <t>Demandante: Marilú Bateca Garay y  María Lucia Nino Fajardo Demandado: Comisión Nacional de Servicio Civil y otros. Cuantía: Sin Cuantía.</t>
  </si>
  <si>
    <t>03 de febrero de 2021 Se reciben memoriales por correo electrónico María Rangel Guerrero radicación de poder.</t>
  </si>
  <si>
    <t>Tema: demandantes acuden invocando el medio de control de “Nulidad por</t>
  </si>
  <si>
    <t>Inconstitucionalidad” con el propósito de obtener la anulación total de la convocatoria No 426 de 2016 de la CNSC la cual tenía el propósito de proveer en propiedad 5065 vacantes de carrera administrativa ubicadas en las plantas de personal de 160 Empresas Sociales del Estado, incluida la ESE Hospital Regional de Moniquirá.</t>
  </si>
  <si>
    <t>La ESE Hospital Regional de Moniquirá, mediante oficio No 1975 de fecha 01 de abril de 2020, y recibido el 04 de abril de 2019, es notificado del auto admisorio de fecha 15 de enero de 2019, y corre traslado para contestar la demanda. El 09 de julio de 2019 se radica contestación a la demanda. El 03 de agosto de 2019, el expediente ingresa al despacho para proveer de conformidad.</t>
  </si>
  <si>
    <t xml:space="preserve">16. Recurso extraordinario de casación No 15001310500320140012201. </t>
  </si>
  <si>
    <t xml:space="preserve">Despacho De Primera Instancia:  </t>
  </si>
  <si>
    <t>Despacho de Conocimiento:  Corte Suprema de Justicia Sala de Casación Laboral</t>
  </si>
  <si>
    <t xml:space="preserve">11 de febrero de 2021 Radicación de poder en favor de la suscrita abogada. </t>
  </si>
  <si>
    <t xml:space="preserve"> Demandante:  Nelson Daniel Cadena y otros</t>
  </si>
  <si>
    <r>
      <t xml:space="preserve">12 Mayo 2021 </t>
    </r>
    <r>
      <rPr>
        <sz val="11"/>
        <color rgb="FF000000"/>
        <rFont val="Arial Narrow"/>
        <family val="2"/>
      </rPr>
      <t>Sentencia no casa- con costas se fija en estados</t>
    </r>
  </si>
  <si>
    <r>
      <t>Tema</t>
    </r>
    <r>
      <rPr>
        <sz val="10"/>
        <color rgb="FF000000"/>
        <rFont val="Arial"/>
        <family val="2"/>
      </rPr>
      <t>: Casar las sentencias de primera y segunda instancia y en su lugar, se revoque sus pronunciamientos y se disponga el reconocimiento del incremento salarial del 15% para los años de la vigencia del laudo arbitral esto es 2000 y 2001.</t>
    </r>
  </si>
  <si>
    <r>
      <t>Cuantía</t>
    </r>
    <r>
      <rPr>
        <sz val="10"/>
        <color rgb="FF000000"/>
        <rFont val="Arial"/>
        <family val="2"/>
      </rPr>
      <t xml:space="preserve"> $600.000.000</t>
    </r>
  </si>
  <si>
    <t xml:space="preserve">Histórico del Proceso. </t>
  </si>
  <si>
    <t xml:space="preserve">07 de diciembre de 2020, Al despacho para decidir el recurso extraordinario de casación.  </t>
  </si>
  <si>
    <t xml:space="preserve">17 Acción Popular No 15001333300420190013700 </t>
  </si>
  <si>
    <t>Despacho De Primera Instancia: Juzgado 4º Administrativo Oral del Circuito judicial de Tunja</t>
  </si>
  <si>
    <t xml:space="preserve">ACTUACIONES DE PERIODO  </t>
  </si>
  <si>
    <t>04 de febrero de 2021 Audiencia de pacto de cumplimiento  se reanudara el 23-03-2021 a las 9am</t>
  </si>
  <si>
    <t>11 de febrero de 2021 Auto niega medida cautelar presentada por el abogado de la defensoría del pueblo</t>
  </si>
  <si>
    <t xml:space="preserve"> Demandante:  Natalia del Pilar Guerrero Ramírez y otros</t>
  </si>
  <si>
    <t>23 de marzo 2021 Audiencia especial de pacto de cumplimiento 
09 de abril 2021 Auto decreta practica de pruebas se fija en estados
03 Mayo 2021 Auto niega medidas cautelares
11 Mayo 2021 Ingresa al despacho para proveer
20 Mayo de 2021 Mediante auto de la fecha el Juzgado decide: Prorrogar el período probatorio por un término de veinte (20) días, de conformidad con lo reglado en el artículo 28 de la Ley 472 de 1998.
SEGUNDO.- Por Secretaría, requerir a la la Empresa de Servicios Públicos de Moniquirá para que en el término de diez (10) días siguientes a la notificación de esta decisión, de cumplimiento a lo ordenado en auto de 9 de abril de 2021, para lo cual deberá remitir el informe sobre las actividades desplegadas en el sector de la quebrada “La Caña” del municipio de Moniquirá, así como lo atinente a la naturaleza, facultades y funcionamiento de dicha entidad
04 junio 2021 Gerente ESPM, alaga informe de Actividades 
16 JUNIO 2021 Ingresa al despacho para proveer
16 junio 2021 Ingresa al despacho para proveer
24 junio 2021 Traslado de alegatos de conclusión, corre traslado
02 julio 2021 Apoderada del municipio de Moniquirá allega alegatos de conclusión
06 julio 2021 Apoderado de la Empresa de servicios públicos allega alegatos de conclusión
19 julio 2021 La suscrita apoderada allega alegatos de conclusión 
18	julio 2021 Ingresa al despacho para sentencia
19	agosto 2021 Sentencia de primera Instancia….ampara derechos colectivos
30 Agosto 2021 Al despacho para proveer</t>
  </si>
  <si>
    <t>Oportunidad en la asignación de citas de primera vez para atención odontológica</t>
  </si>
  <si>
    <t>Este indicador expresa el tiempo de espera en días calendario, que trascurre entre el primer contacto con la ESE para la asignación de la cita de primera vez y la fecha en que es asignada la cita. La consulta de primera vez hace referencia a la primera consulta del paciente que se registra por primera vez en el año, razón por la cual se excluye la cita de control.</t>
  </si>
  <si>
    <t>Sumatoria total de los días transcurridos entre la fecha en la cual el paciente solicita cita por primera vez para ser atendido en el servicio de ODONTOLOGÍA y la fecha para la cual es asignada la cita</t>
  </si>
  <si>
    <t>Número total de consultas de odontología de primera vez asignadas en la institución</t>
  </si>
  <si>
    <t>Oportunidad en la asignación de citas de primera vez en la consulta  de ODONTOLOGÍA</t>
  </si>
  <si>
    <t>Oportunidad en la asignación de citas para atención odontológica</t>
  </si>
  <si>
    <t>Este indicador expresa el tiempo de espera en días calendario, que trascurre entre el primer contacto con la ESE para la asignación de la cita de odontología y la fecha en que es asignada la cita. La consulta hace referencia a la  cita de control.</t>
  </si>
  <si>
    <t>Sumatoria total de los días transcurridos entre la fecha en la cual el paciente solicita cita de control para ser atendido en el servicio de ODONTOLOGÍA y la fecha para la cual es asignada la cita</t>
  </si>
  <si>
    <t>Oportunidad en la asignación de citas de control en odontología</t>
  </si>
  <si>
    <t>Número total de consultas de odontología de control asignadas en la institución</t>
  </si>
  <si>
    <t>Desde 1985, los profesionales de la salud de todo el mundo han considerado que la tasa ideal de cesárea debe oscilar entre el 10% y el 15%. También desde entonces, las cesáreas son cada vez más frecuentes tanto en países desarrollados como en países en desarrollo. La cesárea, cuando está justificada desde el punto de vista médico, es eficaz para prevenir la morbimortalidad materna y perinatal. Sin embargo, no están demostrados los beneficios del parto por cesárea para las mujeres o los neonatos en quienes este procedimiento resulta innecesario. Como en cualquier otra cirugía, la cesárea está asociada a riesgos a corto y a largo plazo que pueden perdurar por muchos años después de la intervención y afectar a la salud de la mujer, y del neonato, así como a cualquier embarazo futuro. Estos riesgos son mayores en las mujeres con escaso acceso a una atención obstétrica integral.</t>
  </si>
  <si>
    <t>TASA DE PARTOS POR CESAREA</t>
  </si>
  <si>
    <t>Total de partos por cesárea atendidos en el periodo</t>
  </si>
  <si>
    <t>Total de partos atendidos en la institución en le período (Suma de partos normales y cesáreas)</t>
  </si>
  <si>
    <t>Tasa partos por cesárea</t>
  </si>
  <si>
    <t>150,000 MES</t>
  </si>
  <si>
    <t>Fórmulas despachadas</t>
  </si>
  <si>
    <t>PRODUCCION SERVICIO DE FARMACIA</t>
  </si>
  <si>
    <t>Medir la producción reportada por el servicio de farmacia, para verificar que se mantenga la producción de dicho servicio.</t>
  </si>
  <si>
    <t>Número total de fórmulas despachadas por la Farmacia de la ESE en el período</t>
  </si>
  <si>
    <t>15.000 MENSUALES</t>
  </si>
  <si>
    <t>PRODUCCION TOTAL SERVICIOS DE IMAGENOLOGIA</t>
  </si>
  <si>
    <t>PRODUCCION SERVICIO TOMOGRAFIA AXIAL COMPUTARIZADA</t>
  </si>
  <si>
    <t>Medir la producción reportada por el servicio de TAC, para verificar que se mantenga la producción de dicho servicio</t>
  </si>
  <si>
    <t>Número de Exámenes Diagnósticos realizados en el equipo de tomografía axial computarizada</t>
  </si>
  <si>
    <t>PRODUCCION SERVICIO ECOGRAFÍA</t>
  </si>
  <si>
    <t>Medir la producción reportada por el servicio de ECOGRAFÍA, para verificar que se mantenga la producción de dicho servicio</t>
  </si>
  <si>
    <t>Número de Exámenes Diagnósticos realizados con ecógrafo</t>
  </si>
  <si>
    <t>PRODUCCION SERVICIO DE MAMOGRAFÍA</t>
  </si>
  <si>
    <t>Medir la producción reportada por el servicio de MAMOGRAFÍA, para verificar que se mantenga la producción de dicho servicio</t>
  </si>
  <si>
    <t>Número de Exámenes Diagnósticos realizados en el equipo de Mamografía</t>
  </si>
  <si>
    <t>Producción Servicio de Tomografía Axial Computarizada</t>
  </si>
  <si>
    <t>Producción Servicio de Mamografía</t>
  </si>
  <si>
    <t>Número total de Exámenes en Imágenes Diagnósticas Realizados en el Periodo</t>
  </si>
  <si>
    <t>Número de Exámenes Diagnósticos Realizados en el equipo de TAC</t>
  </si>
  <si>
    <t>Número de Exámenes Diagnósticos Realizados con Ecógrafo</t>
  </si>
  <si>
    <t>Número de Exámenes Diagnósticos Realizados con el mamógrafo</t>
  </si>
  <si>
    <t>&lt; 10 DIAS</t>
  </si>
  <si>
    <t>4.2%</t>
  </si>
  <si>
    <t>&lt; 18 POR MIL</t>
  </si>
  <si>
    <t>&lt; 5%</t>
  </si>
  <si>
    <t>&lt; 3 POR MIL</t>
  </si>
  <si>
    <t>2.532 MES</t>
  </si>
  <si>
    <t>288 MES</t>
  </si>
  <si>
    <t>251 MES</t>
  </si>
  <si>
    <t>288 MENSUALES</t>
  </si>
  <si>
    <t>8,304 MENSUALES</t>
  </si>
  <si>
    <t>1,000 MENSUALES</t>
  </si>
  <si>
    <t>1,997 MES</t>
  </si>
  <si>
    <t>7,5 VECES</t>
  </si>
  <si>
    <t>&lt; 4 DIAS</t>
  </si>
  <si>
    <t>1250 MENSULAES</t>
  </si>
  <si>
    <t>4,527  MENSUALES</t>
  </si>
  <si>
    <t>Producción servicio Traslado Asistencial Básico</t>
  </si>
  <si>
    <t>Producción servicio Traslado Asistencial medicalizado</t>
  </si>
  <si>
    <t>FICHA DE INDICADOR DE PRODUCCIÓN</t>
  </si>
  <si>
    <t>DICIEMPRE</t>
  </si>
  <si>
    <t>ESPECIALIDAD</t>
  </si>
  <si>
    <t>Producción total servicios consulta externa medicina especializada</t>
  </si>
  <si>
    <t>Ginecobstetricia</t>
  </si>
  <si>
    <t>Cirugía general</t>
  </si>
  <si>
    <t>Pediatría</t>
  </si>
  <si>
    <t>Anestesia</t>
  </si>
  <si>
    <t>Neurocirugía</t>
  </si>
  <si>
    <t>Otorrinolaringología</t>
  </si>
  <si>
    <t>Cardiología Adultos</t>
  </si>
  <si>
    <t>Cardiología Pediátrica</t>
  </si>
  <si>
    <t>Ecocardiografía Pediátrica</t>
  </si>
  <si>
    <t>Fisiatría</t>
  </si>
  <si>
    <t>Perinatología</t>
  </si>
  <si>
    <t>Psiquiatría</t>
  </si>
  <si>
    <t>Neurología Pediátrica</t>
  </si>
  <si>
    <t>Urología</t>
  </si>
  <si>
    <t>TOTAL CONSULTA ESPECIALIZADA</t>
  </si>
  <si>
    <t>Fuente información</t>
  </si>
  <si>
    <t>Medicina Interna</t>
  </si>
  <si>
    <t>Número de traslados en ambulancia básica</t>
  </si>
  <si>
    <t>Número de traslados en ambulancia medicalizada</t>
  </si>
  <si>
    <t>50 MES</t>
  </si>
  <si>
    <t>25 MES</t>
  </si>
  <si>
    <t>PRODUCCION SERVICIO  DE TRASLADO ASISTENCIAL BÁSICO</t>
  </si>
  <si>
    <t>Medir la producción reportada por el servicio de ambulancia de traslado asistencial básico, para verificar que se mantenga la producción de dicho servicio</t>
  </si>
  <si>
    <t>Número de traslados en ambulancia TAB  realizadas  en el periodo.</t>
  </si>
  <si>
    <t>PRODUCCION SERVICIO  DE TRASLADO ASISTENCIAL MEDICALIZADO</t>
  </si>
  <si>
    <t>Medir la producción reportada por el servicio de ambulancia de traslado asistencial medicalizado, para verificar que se mantenga la producción de dicho servicio</t>
  </si>
  <si>
    <t>Gastroenterología</t>
  </si>
  <si>
    <t>Se registra el número de actividades de consulta y procedimientos de la especialidad realizadas en el período.</t>
  </si>
  <si>
    <t>Oportunidad en la asignación de citas de primera vez PARA CONSULTA DE MEDICINA GENERAL</t>
  </si>
  <si>
    <t>Oportunidad en la asignación de citas de primera vez en la consulta de ORTOPEDIA</t>
  </si>
  <si>
    <t>Oportunidad en la asignación de citas de primera vez en la consulta de UROLOGÍA</t>
  </si>
  <si>
    <t>Sumatoria de la diferencia de días calendario entre la fecha en la que se asignó la cita de Medicina General de primera vez y la fecha en la cual el usuario la solicitó.</t>
  </si>
  <si>
    <t>Número total de citas de Medicina general de primera vez asignadas.</t>
  </si>
  <si>
    <t>Sumatoria de la diferencia de días calendario entre la fecha en la que se asignó la cita de Ortopedia de primera vez y la fecha en la cual el usuario la solicitó.</t>
  </si>
  <si>
    <t>Número total de citas de Ortopedia de primera vez asignadas.</t>
  </si>
  <si>
    <t>Sumatoria de la diferencia de días calendario entre la fecha en la que se asignó la cita de Urología de primera vez y la fecha en la cual el usuario la solicitó.</t>
  </si>
  <si>
    <t>Número total de citas de Urología de primera vez asignadas.</t>
  </si>
  <si>
    <t>Oportunidad en la asignación de citas en la consulta de primera vez de Medicina General</t>
  </si>
  <si>
    <t>La oportunidad en la respuesta a la necesidad de la atención de casos de consulta de medicina general tiene impacto sobre la capacidad resolutiva de los casos por su detección y atención temprana disminuyendo los riesgos de incapacidad en tiempo, severidad, secuelas y en la congestión y mal uso de servicios de urgencias y de menor nivel de complejidad. El tiempo de respuesta en los prestadores puede  resultar útil para medir la suficiencia institucional para la demanda de servicios que recibe, orientando decisiones de mejoramiento y la evaluación de la relación contractual con las entidades promotoras de salud.</t>
  </si>
  <si>
    <t>Oportunidad en la asignación de citas en la consulta de primera vez de ORTOPEDIA</t>
  </si>
  <si>
    <t>Oportunidad en la asignación de citas en la consulta de primera vez de UROLOGÍA</t>
  </si>
  <si>
    <t>Medicina familiar</t>
  </si>
  <si>
    <t>Ortopedia</t>
  </si>
  <si>
    <t xml:space="preserve">Mediante sentencia de primera instancia de fecha 14 de marzo de 2019, y notificada por estado de fecha 15 de marzo de 2019, proferida por el juzgado once Administrativo de Tunja, se  negaron las pretensiones de la demanda.  Estando dentro del término, la parte demandante presenta recurso de apelación el cual es concedido por el juzgado administrativo  el 03 de mayo de 2019 y ordena enviar el expediente al Tribunal Administrativo de Boyacá. El 21 de junio de 2019 el Tribunal admite el recurso de apelación y el 31 de julio de 2019 corre traslado para que las partes presenten alegatos de conclusión. 
Hospital Regional de Moniquirá radica alegatos de conclusión el 15 de agosto de 2019.  
El 12 de Noviembre de 2019 ingresa al despacho para sentencia de segunda instancia.
16 de febrero de 2021, se radico poder en favor de la suscrita abogada. Septiembre Se hace seguimiento en el sistema siglo XXI  SAMAI sin fallo.                                                                                                                                                                                                                             Abril 2022 Se hace seguimiento en las plataformas digitales de la rama judicial </t>
  </si>
  <si>
    <t>21 de enero de 2021 auto reconoce personaría a la suscrita apoderada 21 de enero de 2021 Auto de trámite, recauda e inserta informe pericial.                                                                                                                                                                                                                       21de enero</t>
  </si>
  <si>
    <r>
      <t xml:space="preserve">24 Mayo 21 </t>
    </r>
    <r>
      <rPr>
        <sz val="11"/>
        <color rgb="FF000000"/>
        <rFont val="Arial Narrow"/>
        <family val="2"/>
      </rPr>
      <t>El Juzgado 03 Administrativo de San Gil Falla: Primero: DENEGAR las pretensiones de la demanda, conforme con lo establecido en la parte motiva de esta providencia Segundo: ABSTENERSE de condenar en costas a la parte demandante según lo expuesto. Tercero: Ejecutoriada la presente providencia, archívese el expediente, previas las anotaciones de rigor en el sistema de justicia Siglo XXI23 Junio 2021 Archivo definitivo del expediente caja 256                                                                                                                                                 Abril 2022 se hace seguimiento en las plataformas digitales de la rama judicial</t>
    </r>
  </si>
  <si>
    <r>
      <t xml:space="preserve">23 Junio 2021 </t>
    </r>
    <r>
      <rPr>
        <sz val="11"/>
        <color rgb="FF000000"/>
        <rFont val="Arial Narrow"/>
        <family val="2"/>
      </rPr>
      <t xml:space="preserve">Archivo definitivo del expediente caja 256                                                                                                                                                 Abril 2022 </t>
    </r>
  </si>
  <si>
    <r>
      <t>23 septiembre 2021</t>
    </r>
    <r>
      <rPr>
        <sz val="11"/>
        <rFont val="Arial Narrow"/>
        <family val="2"/>
      </rPr>
      <t xml:space="preserve"> Auto concede recurso de apelación se fija en estados                                                                                                             </t>
    </r>
    <r>
      <rPr>
        <b/>
        <sz val="11"/>
        <rFont val="Arial Narrow"/>
        <family val="2"/>
      </rPr>
      <t>05 octubre 2021</t>
    </r>
    <r>
      <rPr>
        <sz val="11"/>
        <rFont val="Arial Narrow"/>
        <family val="2"/>
      </rPr>
      <t xml:space="preserve"> Se remite expediente al TAS con apelación de sentencia de primera instancia
</t>
    </r>
    <r>
      <rPr>
        <b/>
        <sz val="11"/>
        <rFont val="Arial Narrow"/>
        <family val="2"/>
      </rPr>
      <t>22 octubre 2021</t>
    </r>
    <r>
      <rPr>
        <sz val="11"/>
        <rFont val="Arial Narrow"/>
        <family val="2"/>
      </rPr>
      <t xml:space="preserve"> Auto del 21-10-21 Por reunir los requisitos de Ley y de conformidad con los artículos 67, 68 y 69 de la Ley 2080 de 2021, se ADMITE el recurso de apelación interpuesto oportunamente por la parte demandante y el Hospital Integrado San Bernardo de Barbosa, contra la sentencia del veintiséis (26) de agosto de dos mil veintiuno (2021) proferida por el Juzgado Tercero Administrativo Oral de San Gil.
0</t>
    </r>
    <r>
      <rPr>
        <b/>
        <sz val="11"/>
        <rFont val="Arial Narrow"/>
        <family val="2"/>
      </rPr>
      <t>2 diciembre 2021</t>
    </r>
    <r>
      <rPr>
        <sz val="11"/>
        <rFont val="Arial Narrow"/>
        <family val="2"/>
      </rPr>
      <t xml:space="preserve"> Auto del 24-11-21 PRIMERO: CONFIRMAR la sentencia de primera instancia.
SEGUNDO. No hay lugar a condena en costas en esta instancia.
</t>
    </r>
    <r>
      <rPr>
        <b/>
        <sz val="11"/>
        <rFont val="Arial Narrow"/>
        <family val="2"/>
      </rPr>
      <t>17enero 2022</t>
    </r>
    <r>
      <rPr>
        <sz val="11"/>
        <rFont val="Arial Narrow"/>
        <family val="2"/>
      </rPr>
      <t xml:space="preserve"> solicitud devolución expediente al juzgado de origen
</t>
    </r>
    <r>
      <rPr>
        <b/>
        <sz val="11"/>
        <rFont val="Arial Narrow"/>
        <family val="2"/>
      </rPr>
      <t>21 febrero 2022</t>
    </r>
    <r>
      <rPr>
        <sz val="11"/>
        <rFont val="Arial Narrow"/>
        <family val="2"/>
      </rPr>
      <t xml:space="preserve"> Devolución del expediente al juzgado de origen Juzgado 03 administrativo oral de San Gil
</t>
    </r>
    <r>
      <rPr>
        <b/>
        <sz val="11"/>
        <rFont val="Arial Narrow"/>
        <family val="2"/>
      </rPr>
      <t>09 marzo2022</t>
    </r>
    <r>
      <rPr>
        <sz val="11"/>
        <rFont val="Arial Narrow"/>
        <family val="2"/>
      </rPr>
      <t xml:space="preserve"> Auto del 08-03-22 Primero. OBEDÉZCASE Y CÚMPLASE lo resuelto por el H. Magistrado del Tribunal Administrativo de Santander en la providencia arriba citada en el cual se RESUELVE y textualmente se transcribe: “(...) PRIMERO. CONFIRMAR la sentencia de primera instancia. SEGUNDO. No hay lugar a condena en costas en esta instancia. TERCERO. Ejecutoriada esta providencia DEVOLVER el expediente al Juzgado de origen, previas constancias de rigor en el sistema Siglo XXI. (...)” Segundo. Fijar por concepto de Agencias en Derecho en esta instancia en el proceso de la referencia el equivalente al 4% de lo pedido. Tercero. Por Secretaría realizar la liquidación de costas y agencias en derecho                                                                                                                                                                                   3</t>
    </r>
    <r>
      <rPr>
        <b/>
        <sz val="11"/>
        <rFont val="Arial Narrow"/>
        <family val="2"/>
      </rPr>
      <t>1 Abril 202</t>
    </r>
    <r>
      <rPr>
        <sz val="11"/>
        <rFont val="Arial Narrow"/>
        <family val="2"/>
      </rPr>
      <t>2 Auto que aprueba costas
0</t>
    </r>
    <r>
      <rPr>
        <b/>
        <sz val="11"/>
        <rFont val="Arial Narrow"/>
        <family val="2"/>
      </rPr>
      <t>4 Abril 202</t>
    </r>
    <r>
      <rPr>
        <sz val="11"/>
        <rFont val="Arial Narrow"/>
        <family val="2"/>
      </rPr>
      <t xml:space="preserve">2 Apoderada demandante solicita copias sin pago de arancel 
</t>
    </r>
  </si>
  <si>
    <r>
      <t>16 junio 2021</t>
    </r>
    <r>
      <rPr>
        <sz val="11"/>
        <color rgb="FF000000"/>
        <rFont val="Arial Narrow"/>
        <family val="2"/>
      </rPr>
      <t xml:space="preserve"> Auto señala fecha de audiencia para 08-09-21 a las 9am                                                                                                                  11 junio 2021 Se remiten citaciones
15Junio 2021 La suscrita apoderada allega memorial
16 junio 2021 Audiencia de pruebas se reconoce personería a la suscrita apoderada
16 junio 2021 Auto repone decisión de prescindir del testimonio de José Paco Royo Caicedo y lo cita de nuevo 
16 junio 2021 Auto señala fecha de audiencia para 08-09-21 a las 9am
Agosto Seguimiento del proceso en la plataforma siglo XXI
21 septiembre 2021 Apoderados de las partes allegan alegatos de conclusión
16 febrero 2022 Asignado LKVG para proyectar sentencia ingresa al despacho para sentencia
</t>
    </r>
  </si>
  <si>
    <r>
      <t xml:space="preserve">05 octubre de 2021 </t>
    </r>
    <r>
      <rPr>
        <sz val="11"/>
        <color rgb="FF000000"/>
        <rFont val="Arial Narrow"/>
        <family val="2"/>
      </rPr>
      <t>Auto del 30-09-21 RESUELVE PRIMERO. - DECLARAR probada la excepción de falta de legitimación material en la causa por pasiva, propuesta por la parte demandada, por lo expuesto en la parte motiva. SEGUNDO. – NEGAR las pretensiones de la demanda del medio de control de Reparación Directa que fue promovida por la señora Carol Yesenia Galvis Sáenz y Otros, en contra de la E.S.E. Hospital Regional de Moniquirá, de conformidad con lo expuesto en precedencia Sin condena en costas. Se notifica sentencia de primera instancia          A</t>
    </r>
    <r>
      <rPr>
        <b/>
        <sz val="11"/>
        <color rgb="FF000000"/>
        <rFont val="Arial Narrow"/>
        <family val="2"/>
      </rPr>
      <t>bril 2022</t>
    </r>
    <r>
      <rPr>
        <sz val="11"/>
        <color rgb="FF000000"/>
        <rFont val="Arial Narrow"/>
        <family val="2"/>
      </rPr>
      <t xml:space="preserve"> Seguimiento plataformas rama judicial</t>
    </r>
  </si>
  <si>
    <t>21 septiembre 2021 La suscrita apoderada allega memorial con la certificación del comité de conciliación 
Se envía correo electrónico oficio de pruebas  a Medimás para que efectúe el tramite respectivo
22 noviembre 2021 acta de audiencia, se lleva a cabo la audiencia de pruebas, se fija  el 28-02-2022 para llevar a cabo la continuación
02 diciembre 2021 María Eugenia Alvarado allega memorial en respuesta a la petición de certificaciones laborales expedidas por la empresa temporal Laboramos a nombre del Dr. Efraín López Sánchez
18 enero 2022 Respuesta solicitud expediente
07 febrero 2022 Hugo Montañez allega informe pericial
28 febrero 2022 Continuación audiencia de pruebas d se fija como fecha para incorporación del dictamen pericial el 23-05-22 a las 09am, se envía oficio a la UN, a la parte demandante para que se haga el trámite respectivo
14 marzo 2022 Solicitud de levantamiento medidas cautelares
18 marzo 2022 Ingresa al despacho poniendo en conocimiento la solicitud
01 abril 2022 Auto del 31-03-22 El despacho advierte que en memorial visto a Índice No. 148 de samai, el liquidador de la entidad Medimás EPS S.A.S. solicita el levantamiento de medidas cautelares decretadas en contra de MEDIMAS EPS S.A.S. en Liquidación. Al respecto, se evidencia que en el proceso de la referencia no se han decretado medidas cautelares en contra de esa entidad, razón por la cual el Despacho considera que no es procedente la solicitud efectuada por el liquidador de Medimás EPS S.A.S</t>
  </si>
  <si>
    <r>
      <t xml:space="preserve">03 Agosto 2021 </t>
    </r>
    <r>
      <rPr>
        <u/>
        <sz val="11"/>
        <rFont val="Arial Narrow"/>
        <family val="2"/>
      </rPr>
      <t xml:space="preserve">Ingresa al despacho con respuesta del Instituto Nacional de Medicina legal y ciencias forenses                                                    </t>
    </r>
    <r>
      <rPr>
        <sz val="11"/>
        <rFont val="Arial Narrow"/>
        <family val="2"/>
      </rPr>
      <t>26 octubre 2021 Auto del 25-10-21 Poner en conocimiento de la parte demandante y de su apoderado(a) judicial, los documentos allegados por parte de la Profesional Especializado Forense CLAUDIA PATRICIA BARRETO SOLER del INSTITUTO NACIONAL DE MEDICINA LEGAL Y CIENCIAS FORENSES UNIDAD BASICA GARAGOA – GUATEQUE, vistos al archivo 062, folio 3 del expediente digital ONEDRIVE, para los fines legales que consideren pertinentes.
13 diciembre 2021 Erica Riaño allega memorial en virtud a lo ordenado en auto del 24-11-21 historia clínica del señor Carlos Cárdenas12 enero 2022 Se requiere a la sociedad de enfermeras profesionales copia de hc clínica del señor Carlos Cárdenas
13 enero 2022 Adjunta hc
24 enero 2022 Ingresa al despacho para proveer
30 marzo 2022 Auto del 29-03-22 PRIMERO: Declarar desistida la prueba pericial decretada en la audiencia inicial de fecha 23 de septiembre de 2020, por lo expuesto en la parte motiva. SEGUNDO: INCORPORAR AL EXPEDIENTE las pruebas documentales aportadas:  Copia de la historia clínica correspondiente a la atención médica brindada al paciente CARLOS CÁRDENAS RODRÍGUEZ (q.e.p.d.), en la SOCIEDAD DE ENFERMERAS PROFESIONALES (índice 84 sistema SAMAI).  Copia de la historia clínica correspondiente a la atención medica brindada al paciente CARLOS CÁRDENAS RODRÍGUEZ (q.e.p.d.), en la IPS ESIMED TUNJA (índice 82 sistema SAMAI). TERCERO: Córrase traslado a las partes por el término de tres (3) días, contados a partir del día siguiente a la notificación del presente auto por estado, para que, si a bien lo tienen, se pronuncien sobre las pruebas incorporadas con el presente auto, para los efectos de los artículos 269 y 272 del CGP, por lo expuesto en la parte motiva. CUARTO: TÉNGASE por precluido el periodo probatorio. QUINTO: Vencido el término establecido en el numeral tercero de esta providencia, por Secretaría CÓRRASE traslado para alegar de conclusión por el término de diez (10) días, de conformidad con lo establecido en el inciso final del artículo 181 de la Ley 1437 de 2011. En la misma oportunidad señalada, podrá el Ministerio Público presentar el concepto si a bien lo tiene                                                                                                                                                                                             05 Abril 2022 Traslado del recurso de reposición interpuesto por la apoderada de la parte demandante en contra del auto del 29-03-22</t>
    </r>
  </si>
  <si>
    <t>Acción de Reparación Directa rad. 15001333301420210010200</t>
  </si>
  <si>
    <t xml:space="preserve">Despacho de primera instancia: Juzgado 14 Administrativo de Tunja
Despacho de segunda instancia: 
Demandante: Martha Ospina y otros
Demandado: ESE Hospital Regional de Moniquirá y otros
Cuantía: 100 SMLMV,
Tema: que se Declare administrativa y patrimonialmente responsable por los perjuicios causados a los demandantes, con ocasión de la muerte de LICED DAYANA OSPINA LOPERA.
</t>
  </si>
  <si>
    <t xml:space="preserve">04 agosto 2021 Reparto y radicación del proceso
24 agosto 2021 Admisión de la demanda
20 septiembre 2021 Ingresa al despacho para proveer de conformidad
23 septiembre 2021 Auto resuelve recurso de reposición
06 octubre 2021 ESE Barbosa contestación de la demanda Lilian Rocío Eugenio Cruz contestación de la demanda
20octubre 2021 se notifica admisión de la demanda
25 octubre 2021 traslado 30 días127 finaliza termino 07-12-21
16 noviembre 2021 Autorización auxiliar jurídico
09 diciembre 2021 La suscrita apoderada allega contestación de la demanda
05 febrero 2022 Auto del 03-02-22 PRIMERO. - ADMITIR el LLAMAMIENTO EN GARANTÍA solicitado por la entidad demandada EMPRESA SOCIAL DEL ESTADO HOSPITAL REGIONAL DE VELEZ,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CUARTO. - Requerir a la apoderada de la EMPRESA SOCIAL DEL ESTADO HOSPITAL REGIONAL DE VELEZ, para que, dentro de los cinco días siguientes, y previo a la notificación, allegue el certificado de existencia y representación legal de la aseguradora actual, con el fin de proceder a realizar la notificación. QUINTO. - INADMITIR el llamamiento efectuado por la EMPRESA SOCIAL DEL ESTADO HOSPITAL REGIONAL DE VELEZ., en contra de ASOCIACION DE TRABAJADORES DEL SISTEMA NACIONAL DE SALUD Y SANEAMIENTO AMBIENTAL DARSALUD AT, por las razones consignadas en la motivación de la decisión. SEXTO.- CONCEDASE a la entidad demandada la EMPRESA SOCIAL DEL ESTADO HOSPITAL
REGIONAL DE VELEZ el término de diez (10) días, contados a partir del día siguiente a la notificación
18 febrero 2022 Auto del 17-02-22 PRIMERO. - CORREGIR la providencia del 3 de febrero de 2022, la cual quedara así: PRIMERO: ADMITIR el llamamiento en garantía solicitado por la entidad demandada
EMPRESA SOCIAL DEL ESTADO HOSPITAL REGIONAL MANUELA BELTRAN DEL SOCORRO, contra la PREVISORA S.A COMPAÑÍA DE SEGUROS, conforme se expuso en la parte motiva de esta providencia.
SEGUNDO. - NOTIFÍQUESE personalmente el contenido de esta providencia al representante legal de la PREVISORA S.A COMPAÑÍA DE SEGUROS, de conformidad con los artículos 197 y 198 del C.P.A.C.A, modificado por modificado por el artículo 48 de la Ley 2080 de 2021, mediante mensaje dirigido al buzón de correo electrónico para notificaciones judiciales dispuesto para tal efecto por la entidad, anexando copia de esta providencia, de los escritos de llamamiento, anexos y de la demanda. TERCERO. - Se le concede a los llamados en garantía la PREVISORA S.A COMPAÑÍA DE SEGUROS, el término de quince (15) días, contados a partir de la notificación de esta providencia, para que se pronuncie frente al llamamiento y/o solicite la intervención de un tercero, de conformidad con el Art. 225 del CPACA. SEGUNDO: Los demás apartes de la providencia quedan incólumes.
21 febrero 2022 traslado contestación llamamiento en garantía finaliza 11-03-22
03 marzo 2022 Notificación auto que admite llamamiento en garantía la Previsora
07 marzo 2022 Contestación llamamiento en garantía
15 marzo de 2022 la suscrita apoderada allega pronunciamiento de excepciones
</t>
  </si>
  <si>
    <t>8. Acción de Reparación Directa- Radicado No 15001333301020190010200</t>
  </si>
  <si>
    <r>
      <rPr>
        <sz val="10"/>
        <color rgb="FF000000"/>
        <rFont val="Arial"/>
        <family val="2"/>
      </rPr>
      <t>Despacho De Primera Instancia: Juzgado Décimo Administrativo de Tunja
Despacho de Segunda Instancia: 
Demandante: María Nelcy Cárdenas Fúquene y otros
Demandado: ESE Hospital Regional de Moniquirá y otros 
Tema: Declaratoria de responsabilidad civil extracontractual de la Empresa Social del Estado Hospital Regional de Moniquirá de los perjuicios patrimoniales y no patrimoniales causados a los demandantes con ocasión de la deficiente prestación del servicio de salud que se le brindo al señor Leoncio Bermúdez Munévar (q.e.p.d) quien falleció como consecuencia de una falla en la prestación del servicio de salud que se le brindo por pare de la entidad Hospital Regional de Moniquirá.
Cuantía: $665.157.300</t>
    </r>
    <r>
      <rPr>
        <b/>
        <sz val="10"/>
        <color rgb="FF000000"/>
        <rFont val="Arial"/>
        <family val="2"/>
      </rPr>
      <t xml:space="preserve">
 </t>
    </r>
  </si>
  <si>
    <r>
      <t>02 agosto 2021</t>
    </r>
    <r>
      <rPr>
        <b/>
        <u/>
        <sz val="11"/>
        <rFont val="Arial Narrow"/>
        <family val="2"/>
      </rPr>
      <t xml:space="preserve"> </t>
    </r>
    <r>
      <rPr>
        <sz val="11"/>
        <rFont val="Arial Narrow"/>
        <family val="2"/>
      </rPr>
      <t>Auto del 30-07-21</t>
    </r>
    <r>
      <rPr>
        <b/>
        <u/>
        <sz val="11"/>
        <rFont val="Arial Narrow"/>
        <family val="2"/>
      </rPr>
      <t xml:space="preserve"> </t>
    </r>
    <r>
      <rPr>
        <b/>
        <sz val="11"/>
        <rFont val="Arial Narrow"/>
        <family val="2"/>
      </rPr>
      <t>PRIMERO</t>
    </r>
    <r>
      <rPr>
        <sz val="11"/>
        <rFont val="Arial Narrow"/>
        <family val="2"/>
      </rPr>
      <t xml:space="preserve">. - </t>
    </r>
    <r>
      <rPr>
        <b/>
        <sz val="11"/>
        <rFont val="Arial Narrow"/>
        <family val="2"/>
      </rPr>
      <t xml:space="preserve">ADMITIR </t>
    </r>
    <r>
      <rPr>
        <sz val="11"/>
        <rFont val="Arial Narrow"/>
        <family val="2"/>
      </rPr>
      <t xml:space="preserve">la reforma de la demanda presentada por la parte demandante, por lo expuesto en precedencia. </t>
    </r>
    <r>
      <rPr>
        <b/>
        <sz val="11"/>
        <rFont val="Arial Narrow"/>
        <family val="2"/>
      </rPr>
      <t>SEGUNDO</t>
    </r>
    <r>
      <rPr>
        <sz val="11"/>
        <rFont val="Arial Narrow"/>
        <family val="2"/>
      </rPr>
      <t xml:space="preserve">. - Por Secretaría </t>
    </r>
    <r>
      <rPr>
        <b/>
        <sz val="11"/>
        <rFont val="Arial Narrow"/>
        <family val="2"/>
      </rPr>
      <t xml:space="preserve">CORRER TRASLADO </t>
    </r>
    <r>
      <rPr>
        <sz val="11"/>
        <rFont val="Arial Narrow"/>
        <family val="2"/>
      </rPr>
      <t xml:space="preserve">de la reforma de la demanda por el término de quince (15) días, de conformidad con lo previsto en el numeral 1º del artículo 173 de la Ley 1437 de 2011                                                                                             09 septiembre 2021 Ingresa al despacho
12 enero 2022 Notifica actuación procesal Medimás
02 febrero 2022 Se notifica llamamiento en garantía LA PREVISORA                                                                                                                         02 febrero 2022 Notificación auto llamamiento en garantía La Previsora
07 febrero 2022 Traslado contestación llamamiento en garantía finaliza 25-02-22
11 febrero 2022 poder Juan Camilo Neira
24 febrero 2022 Contestación demanda La Previsora
01 marzo 2022 Traslado de excepciones
08 marzo 2022 Ingresa al despacho
Abril Seguimiento plataformas digitales rama judicial
</t>
    </r>
  </si>
  <si>
    <t>. Acción de Reparación Directa rad. 15001333300220200011200</t>
  </si>
  <si>
    <t xml:space="preserve">Despacho de primera instancia: Juzgado 02 Administrativo de Tunja
Despacho de segunda instancia: 
Demandante: BRAYAN MORALES Y OTROS
Demandado: ESE Hospital Regional de Moniquirá y otros
</t>
  </si>
  <si>
    <t xml:space="preserve">Histórico del proceso:
15 SEPTIEMBRE 2020 Reparto y radicación del proceso
19 febrero 2021 Auto admite demanda
09 febrero 2021 Traslado para contestar demanda
27 agosto 2021 Fijar como fecha para la celebración de la audiencia el 17 noviembre de 2021
02 septiembre 2021 La suscrita apoderada informa a la ESE HOSPITAL REGIONAL DE MONIQUIRA que: Así las cosas se procede con el análisis correspondiente encontrando que el citado correo identifica un proceso al parecer no reportado de forma oportuna a esta abogada, pues de acuerdo a investigaciones realizadas, la demanda en referencia se notificó al correo de notificaciones judiciales de la ESE (notificaciones.judiciales@hrm.gov.co) el día 09 de abril del año 2021, empero dicha notificación al parecer no se reportó a la suscrita dentro del término correspondiente para efectos de presentar la respectiva contestación de demanda.  Así las cosas, se hace necesario que por parte de la ESE se proceda inmediatamente a realizar las verificaciones del caso a efectos de identificar si dicha demanda en efecto se notificó a la Entidad en abril de este año.  Se requiere esa información de forma urgente para así proceder con la adopción de las medidas necesarias para garantizar en la medida de lo posible la adecuada defensa de los intereses de la Entidad
17 noviembre 2021 Se realiza audiencia inicial, se decretan pruebas y se fija como fecha de audiencia de pruebas el 25-01-21 02.30 am 
23 noviembre 2021 Respuesta a solicitud, Jazmín Rodríguez
Diciembre seguimiento plataformas digitales de la rama judicial
19 enero 2022 Solicitud audiencia Elizabeth Patiño
26 enero 2022 Acta de audiencia
21 febrero 2022 Recepción memorial Ana Elizabeth Cely
02 marzo 2022 Se lleva a cabo la audiencia de pruebas, se corre traslado a las partes para alegar de conclusión por escrito 10 días
16 marzo 2022 La suscrita apoderada allega alegatos de conclusión
</t>
  </si>
  <si>
    <t>16 de febrero de 2021, se allega poder a favor de la suscrita abogada.  19 de Mayo 2021 Auto fija fecha de audiencia para el 15 -07-21 a las 02:pm, se fija en estados
12 Julio 2021 German Álvarez Ávila aporte certificado del comité de conciliación 
14 de julio 2021 La suscrita apoderada aporta certificación del comité de conciliación 
15 Julio 2021 Se lleva a cabo la audiencia, se decretan pruebas, se concedió el recurso de apelación propuesto por la suscrita apoderada
23 julio 2021 Diana Katherin Gomez solicitud perito medicina legal
13 agosto 2021 Iliana María Castro Navas allega oficio                                                                                                                                            20 septiembre 2021 Auto del 10-09-21 CONFIRMAR el auto proferido por el Juzgado Once Administrativo Oral del Circuito Judicial de Tunja en la audiencia inicial celebrada el 15 de julio de 2021, mediante el cual negó el decreto de una prueba documental, por las razones expuestas en precedencia
27 septiembre 2021 Medicina legal allega informe ampliado
14 octubre 2021 Ingresa al despacho informando que se allego providencia de segunda instancia
28 enero 2022 Auto del 27-01-22 PRIMERO: OBEDECER Y CUMPLIR lo dispuesto por el Tribunal
Administrativo de Boyacá en providencia de fecha 10 de septiembre de 2021.SEGUNDO: REQUERIR a Letty Lemir Díaz Díaz en su calidad de Profesional Especializada Forense de la Unidad Básica de Vélez – Santander del Instituto de Medicina Legal y Ciencias Forenses para que dentro de los (10) días siguientes al recibo de la respectiva comunicación, informe el estado del trámite del dictamen pericial que debe rendir un profesional en medicina forense perteneciente a la planta del Instituto de Medicina Legal, solicitado a través                                        de oficio ARLS 0821 de 23 de julio de los cursantes, y que le fue remitido por la Unidad Básica de Garagoa-Guateque . Para el efecto, adjuntar copia de los siguientes documentos: (i) demanda de reparación directa, (ii) historia clínica y (iii) protocolo de necropsia de la
señora CLAIRE MARÍN ROJAS
14 febrero 2022 Al despacho informando que en cumplimiento a lo ordenado en auto del 27-01-22 se allegaron poderes por los demandantes al abogado Jean Arturo Cortes quien allego solicitud de corrección del numeral 3 de la providencia en mención
Abnril 2022 Seguimiento plataformas digitales de la rama judicial</t>
  </si>
  <si>
    <t xml:space="preserve"> 10. Acción de Reparación Directa rad. 15001333300820200014900</t>
  </si>
  <si>
    <t xml:space="preserve">Despacho de primera instancia: Juzgado 08 Administrativo de Tunja
Despacho de segunda instancia: 
Demandante: Madyleidy Puentes Ardila
Demandado: ESE Hospital Regional de Moniquirá
Cuantía: $ 440.380.000
Tema: Que se declare que la ESE Moniquirá, Hospital San Rafael e Tunja, y la caja de compensación Familiar del Huila, son responsables patrimonialmente de manera solidaria de la muerte de Erik Matías Fandiño Puentes
</t>
  </si>
  <si>
    <t xml:space="preserve">02 Octubre 2020 Reparto y radicación del proceso 
04 noviembre 2020 Miguel Andrés López allega memorial en cumplimiento del auto del 28-10-2020
12 enero 2021 Lisbeth Aroca allega memorial: contestación demanda, factura, poder y otros
28 abril 2021 La suscrita apoderada allega memorial pronunciándose frente a las excepciones señaladas en escrito de contestación de la demanda
06 Mayo 2021 Ingresa al despacho 
06 mayo 2021 Martha Lucia Castellanos allega memorial poder otorgado
12 mayo 2021 Miguel Andrés López allega memorial pronunciándose frente a las solicitudes de nulidad propuestas por los demandados
09 junio 2021 En auto de la fecha el juzgado resuelve Tener como pruebas para resolver las solicitudes de nulidad las que fueron allegadas por la ESE y Hospital San Rafael de Tunja
24 junio 2021 Ingresa al despacho
13 julio 2021 Notificación demanda al Hospital Regional de Moniquirá --
16 julio 2021 Traslado 30 días
20 agosto 2021 La suscrita apoderada solicita expediente digital
30 agosto 2021 La suscrita apoderada allega memorial contestación frente a la demanda
16 septiembre 2021 Al despacho informando que venció el termino de 30 días del 30 de agosto de 2021 poniendo en conocimiento llamamiento en garantía que antecede 
17 octubre 2021 Auto del 15-10-21 PRIMERO: ADMITIR la petición de llamamiento en garantía de LA PREVISORA S.A. COMPAÑÍA DE SEGUROS realizada por la ESE HOSPITAL REGIONAL DE MONIQUIRA, de acuerdo a lo señalado en precedencia.
04 noviembre 2021 Traslado contestación llamado en garantía
24 noviembre 2021 Contestación llamamiento en garantía la previsora
29 noviembre 2021 Traslado de excepciones
02 diciembre 2021 Ingresa al despacho informando que venció el traslado que antecede
27 enero 2022 Auto del 26-01-22 PRIMERO; Declarar no probada la excepción previa denominada “NO COMPRENDER LA DEMANDA A TODOS LOS LITISCONSORTES NECESARIOS” propuesta por la E.S.E. Hospital Regional de Moniquirá, de conformidad con lo expuesto en la parte motiva.
SEGUNDO; Ejecutoriada la anterior decisión, ingrese el proceso al Despacho para resolver lo que en derecho corresponda
21 enero 2022 Auto del 18-02-22 Fijar como fecha para realizar la audiencia inicial prevista en el Artículo
180 de la Ley 1437 de 2011, el día 15 de marzo de dos mil veintidós (2022) a las 02:00 p.m, en sala virtual, la que se llevará a cabo a través de la utilización de los medios tecnológicos con que disponga este Juzgado.
23 febrero 2022 Sustitución de poder Juan Sebastián Polo COM familiar
07 marzo 2022 Auto del 04-03-22 PRIMERO; Fijar como nueva fecha para llevar a cabo la audiencia inicial el día 5 de abril de 2022 a las 2:00 P.M., en la Sala virtual, con la plataforma LIFESIZE, en razón a la designación como “escrutadora comisión auxiliar 3” de la titular del Despacho, de conformidad con lo expuesto.
15 marzo 2022 La Previsora acredita representante lega
05 abril 2022 oficio 0267 J08- 2020-0149  del 05-04-22 En cumplimiento a lo ordenado en audiencia de 5 de abril de 2022, solicito que en los términos del artículo 217 del CPACA en concordancia con el inciso primero del artículo 195 del C.G.P rinda informe escrito bajo juramento dentro de los veinte (20) días siguientes al recibo de la comunicación respecto de: i) La vinculación del médico HUBERTH QUINTERO a la E.S.E. Hospital Regional de Moniquirá, ii) El horario de los turnos que prestó durante el mes de junio de 2018, especificando el servicio durante el cual los prestó, iii) Si el Médico HUBERTH QUINTERO, diligenció la historia clínica de ERIK MATHÍAS FANDIÑO PUENTES (qepd) en la consulta practicada el 13 de junio de 2018; iv) Los protocolos, directrices o lineamientos internos en relación con el diligenciamiento de la historia clínica de los pacientes, incluso cuando se presta el servicio de traslado asistencial de pacientes;
v) La fecha y el lugar de fallecimiento de ERIK MATHIAS y la consistencia de esta información con la que fue consignada en el registro de defunción del niño. Advirtiéndole que si no se remite el informe en oportunidad, sin motivo justificado o no se rinde en forma explícita, se impondrá al responsable una multa de cinco (5) a diez (10) salarios mínimos mensuales legales vigentes.
11 abril 2022 Oficio 0268 J08-2020-0149 del 05-04-22 En cumplimiento a lo ordenado en audiencia de 05 de abril de 2020 solicito allegue con destino a este proceso en el término de diez (10) días; copia integra, autentica del menor Erick Mathias Fandiño
</t>
  </si>
  <si>
    <t>26 Abril 2021 Ricardo Rodríguez aporta tres providencias proferidas por la sección tercera de la sala de lo contencioso admin del HCE, dentro de procesos seguidos por el medio de control de repetición                                                                                                                              Abril 2022 hace el seguimiento en el sistema siglo XXI.</t>
  </si>
  <si>
    <t>consideraciones de este proveído. SEGUNDO: NEGAR las pretensiones de la demanda interpuesta en ejercicio del medio de control de repetición, por parte de la E.S. E HOSPITAL REGIONAL DE MONIQUIRÁ, en contra de LUIS HERNANDO MOTTA CAMARGO y MIGUEL ANTONIO BUITRAGO NEIRA                                                                                                                                                                                   04 octubre 2021 La suscrita apoderada allega recurso de apelación
02 NOVIEMBRE 2021 Auto de 29-10-21 Conceder en el efecto de suspensivo, el recurso de apelación presentado por la apoderada de la ESE Hospital Regional de Moniquirá, contra la sentencia del diecisiete (17) de septiembre de 2021 de conformidad con el artículo 247 de la Ley 1437 de 2011.
25 noviembre 2021 Expediente digital
30 noviembre 2021 Envía proceso al superior
14 enero 2022 Ingresa al despacho para proveer sobre apelación de sentencia
15 febrero 2022 Auto del 28-01-22 ADMITIR el recurso de apelación interpuesto por la parte demandante, contra la sentencia proferida el 17 de septiembre de 2021, por el Juzgado Décimo Administrativo Oral del Circuito Judicial de Tunja.
18 febrero 2022 La apoderada de la parte demandada se pronunció sobre la apelación interpuesta por la parte actora
11 marzo 2022 Ingresa al despacho para fallo
Abril 2022 Seguimiento plataformas digítales de la rama judicial</t>
  </si>
  <si>
    <t>15 septiembre 2021 Ingresa al despacho con escrito de Catalina Amado, anexando 3 hojas de vida de auditores médicos en cumplimiento a lo ordenado en audiencia inicial                                                                                                                                                                                   06 octubre 2021 Auto nombrando nuevo perito
08octubre 2021 Se comunica por estado  
12 noviembre 2021 Auto designa perito
29 noviembre de 2021 Ingresa al despacho cumpliendo lo ordenado en auto de fecha 06-10-21
11 enero 2022  Auto de tramite del 15-12-21 DESIGNAR a ELBA MARIA LOZANO LOZANO, identificada con cédula de ciudadanía número 400324430 de Tunja, emaria260471@yahoo.es y teléfono celular 3232105774.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19 enero 2022 Auto designa perito
01 febrero 2022 AL DEAPACHO en firme providencia de fecha15 de diciembre de 2021 se envio comunicación al auxiliar de la justicia, sin pronunciamiento alguno
11 marzo 2022 Auto del 09-03-22 DESIGNAR a LIDIA YANNETH PÉREZ RODRÍGUEZ, quien podrá ubicarse a través del correo electrónico li.yapero@hotmail.com. como perito para que conforme su experticia absuelva en lo que sea posible los puntos indicados por el Despacho, es decir: se analicen las facturas presentadas por el Hospital Regional de Moniquirá ESE y que fueron negadas o aprobadas parcialmente a través de los actos administrativos demandados, así como de sus respectivos soportes obrantes en el expediente administrativo aportado por la entidad demandada para que se determine si había lugar o no a glosar el valor reclamado, es decir si las causales esbozadas en cada caso sí tuvieron ocurrencia.
23 marzo 2022 Oficio requiriendo designa perito
Abril 2022 Seguimiento plataformas digitales</t>
  </si>
  <si>
    <t xml:space="preserve">fue remitido el cuaderno a este Despacho Judicial, se dispone que Por Secretaría sea devuelto al Tribunal Administrativo de Boyacá a través del centro de servicios, con el fin de dar cumplimiento a lo dispuesto por el Honorable Magistrado.                                                                    02 noviembre 2021 Se remite expediente al centro de servicios para ser devuelto al tribunal teniendo en cuenta que se tramita apelación       Abril 2022  seguimiento plataformas digitales rama judicial   </t>
  </si>
  <si>
    <t>24 junio 2021 Auto ordena seguir adelante la ejecución teniendo por cumplida la obligación por parte de la previsora, dentro del término señalado.09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09 julio 2021 Auto del 08-07-21 El Despacho conforme a la regla prevista en los numerales 3º y 4º del artículo 366 del CGP, aplicable por remisión del artículo 188 del CPACA y el Acuerdo PSAA16-10554 del 5 de agosto de 2016 del Consejo Superior de la Judicatura, fija como agencias en derecho la suma de NOVECIENTOS MIL PESOS ($900.000) M/CTE. Por secretaría, inclúyase la suma anterior en la liquidación de costas, conforme se ordenó en la sentencia proferida en este proceso.
26 octubre 2021 Desarchivo
27 octubre 2021 Liquidación de costas, ingresa al despacho 
28 octubre 2021 Auto aprueba liquidación de costas
16 diciembre 2021Yudi Correa allega memorial adjuntando copia del deposito judicial conforme a la liquidación de costas a cargo de la Previsora
21 enero 2022 Se anexa soporte de título constituido a favor del presente proceso
28 enero 2022 Auto del 27-01-22 se ordena que por Secretaría se realice la respectiva orden de pago del depósito judicial efectuado por la Previsora S.A por valor de OCHOCIENTOS SESENTA Y OCHO MIL
TRESCIENTOS PESOS ($868.300), por concepto de costas procesales en el proceso de la referencia, a favor del Representante Legal y/o Gerente de la ESE Hospital Regional de Moniquirá y/o quien haga sus veces, esto como quiera que la apoderada judicial de la entidad en el poder otorgado no cuenta con la facultad expresa de recibir (Documento 00062 Exp.Digital).
18 febrero 2022 La suscrita apoderada allega memorial
21 febrero 2022 Ingresa al despacho para proveer
25 febrero 2022 Auto del 24-02-22 En este sentido, el Despacho dispone que la orden de pago del Depósito Judicial No. 415030000514047 por valor de OCHOCIENTOS SESENTA Y OCHO MIL TRESCIENTOS PESOS ($868.300) m/cte, que fue consignado a favor de la entidad ejecutante el día 15 de diciembre de 2021 por la Previsora S.A por concepto de costas procesales se realice a favor de la apoderada de la ESE Hospital Regional de Moniquirá ELIZABETH PATIÑO ZEA identificada con cédula de ciudadanía No. 440.043.210 de Tunja, y portadora de la T.P. No. 134.102 del C. S. de la J, quien cuenta con la facultad expresa de recibir (Índice 200 Expediente SAMAI).
24 marzo 2022 Se notifica entrega de títulos 
Abril Seguimiento plataformas digitales</t>
  </si>
  <si>
    <t>15. Nulidad por Inconstitucionalidad con Radicado No 11001032500020180172800</t>
  </si>
  <si>
    <t>11 de febrero de 2021 Radicación de poder en favor de la suscrita abogada.                                                                                                           Agosto Se hace seguimiento en el sistema siglo XXI
16- septiembre 2021 Recepción de memoriales de notificaciones
11 noviembre 2021 Memoriales por correo electrónico allegando poder y solicitando expediente
09 diciembre 2021 recepción de memoriales otorgando poder
Enero 2022 Seguimiento plataformas digitales de la rama judicial
11 febrero 2022 Recibe memoriales por correo electrónico de Luis Muñoz
Abril 2022 Seguimiento plataformas digitales rama judicial</t>
  </si>
  <si>
    <r>
      <t>21 Mayo 2021</t>
    </r>
    <r>
      <rPr>
        <sz val="11"/>
        <color rgb="FF000000"/>
        <rFont val="Arial Narrow"/>
        <family val="2"/>
      </rPr>
      <t xml:space="preserve"> Se remite el expediente al despacho de origen                                                                                                                                  </t>
    </r>
  </si>
  <si>
    <t xml:space="preserve">30 septiembre 2021 Auto aprueba liquidación de costas, archivo definitivo fijación en estados                                                                              </t>
  </si>
  <si>
    <t>Abril 2022 Seguimiento plataformas digitales</t>
  </si>
  <si>
    <r>
      <t>23 septiembre 2021</t>
    </r>
    <r>
      <rPr>
        <sz val="11"/>
        <rFont val="Arial Narrow"/>
        <family val="2"/>
      </rPr>
      <t xml:space="preserve"> Auto del 23-09-21 Fijar como agencia de derecho a favor de los actores populares 1 salario mínimo a cargo del municipio24 septiembre 2021 Envío de notificaciones
20 octubre 2021 Ingresa al despacho se realiza la liquidación de costas, para aprobación
18 noviembre 2021 Auto aprueba liquidación de costas
19 noviembre 2021 Se fija en estados
07 diciembre 2021La suscrita apoderada allega informe en dos adjuntos
19 enero 2022 CAR Boyacá allega cumplimiento de ordenes de sentencia
17 febrero 2022 Al despacho para verificar cumplimiento
31 marzo 2022 Requiere a las entidades el cumplimiento de las ordenes impartidas </t>
    </r>
  </si>
  <si>
    <t xml:space="preserve"> Acción de Reparación Directa rad. 15001333301120210020500</t>
  </si>
  <si>
    <t xml:space="preserve">Despacho de primera instancia: Juzgado 11 Administrativo de Tunja
Despacho de segunda instancia: 
Demandante: GLORIA STELLA MALAGON
Demandado: ESE Hospital Regional de Moniquirá y otros
Cuantía: 648 SMLMV
Tema: Que se declare a la empresa social del estado HOSPITAL REGIONAL DE MONIQUIRA Y SALDUVA EPS EN LIQUIDACION, son solidariamente responsables en el plano administrativo y patrimonial de la muerte de JUAN ANTONIO DIAZ CRUZ
</t>
  </si>
  <si>
    <t xml:space="preserve">Histórico
30 noviembre 2021 radicación del proceso
01 diciembre 2021 Al despacho
17 febrero 2022 Inadmisión de la demanda, notificación 18-02-22
02 marzo 2022 Subsanación demanda
07 marzo 2022 Ingresa al despacho con la subsanación de la demanda
Actuaciones del periodo
Abril 2022 Seguimiento plataformas rama judicial
</t>
  </si>
  <si>
    <t xml:space="preserve">Realizar Seguimiento en la radicacion de cuentas por los proveedores, para lograr su causacion durante el periodo. Realizar seguimiento a la produccion de servicios por cada unidad funcional. Optimizar el costo por cada actvidad y realizar contencion del costo con seguimiento de los lideres de cada unidad funcional. </t>
  </si>
  <si>
    <t>Se analiza el comportamiento individual de cada especialidad, y su capacidad para facilitar el acceso de los usuarios con la oportunidad que permita el crecimiento acorde a la demanda del servicio.</t>
  </si>
  <si>
    <t>Trazador de calidad oportunidad en la atención.</t>
  </si>
  <si>
    <t>Sumatoria total de los días transcurridos entre la fecha en la cual el paciente solicita cita para ser atendido en la consulta de primera vez de medicina especializada MEDICINA GENERAL y la fecha para la cual es asignada la cita</t>
  </si>
  <si>
    <t xml:space="preserve">Número total de consultas médicas especializadas de primera vez de  MEDICINA GENERAL  asignadas en la institución </t>
  </si>
  <si>
    <t>Sumatoria total de los días transcurridos entre la fecha en la cual el paciente solicita cita para ser atendido en la consulta de primera vez de medicina especializada ORTOPEDIA y la fecha para la cual es asignada la cita</t>
  </si>
  <si>
    <t xml:space="preserve">Número total de consultas médicas especializadas de primera vez de  ORTOPEDIA  asignadas en la institución </t>
  </si>
  <si>
    <t>&lt; 10 días</t>
  </si>
  <si>
    <t>&lt; 15 días</t>
  </si>
  <si>
    <t>Sumatoria total de los días transcurridos entre la fecha en la cual el paciente solicita cita para ser atendido en la consulta de primera vez de medicina especializada de Urología y la fecha para la cual es asignada la cita</t>
  </si>
  <si>
    <t xml:space="preserve">Número total de consultas médicas especializadas de primera vez de  medicina especializada de Urología  asignadas en la institución </t>
  </si>
  <si>
    <t xml:space="preserve">&lt; 5 días </t>
  </si>
  <si>
    <t xml:space="preserve">Número total de consultas médicas especializadas PEDIATRIA de primera vez asignadas en la institución </t>
  </si>
  <si>
    <t>&lt; 8 días</t>
  </si>
  <si>
    <t>&lt;5%</t>
  </si>
  <si>
    <t>&lt;30 MINUTOS</t>
  </si>
  <si>
    <t>&lt;4,2%</t>
  </si>
  <si>
    <t>La oportunidad de la atención en el servicio de imagenología es es vital para la seguridad y efectividad de la atención en salud a los usuarios. Una respuesta rápida en este servicio contribuye a la disminución de la mortalidad, la incapacidad, secuelas y riesgos inherentes al proceso patológico que origina la demanda de atención. El tiempo de respuesta del prestador en la provisión de servicios de imagenología es útil para medir la suficiencia institucional para atender la demanda de servicios que recibe, orientando decisiones de mejoramiento, puede servir para la evaluación contractual entre las entidades promotoras de salud y los prestadores.  Su monitorización puede proveer al usuario de información relevante para su decisión de acudir a una determinada IPS y escoger proveedor de servicios de salud dentro de la red de su asegurador y para la auditoría para el mejoramiento de la calidad de la atención en salud puede representar además un trazador indirecto de la capacidad resolutiva de los procesos de atención y de la suficiencia de la oferta por parte del prestador.   La monitorización por parte de las instituciones de este indicador debe incentivar las acciones de mejoramiento que incrementen la posibilidad d el usuario de obtener los servicios que requiere, sin que se presenten retrasos que pongan en riesgo su vida o su salud, reducir las fallas relacionadas con la organización de la oferta de servicios en relación con la demanda, y con el nivel de coordinación institucional para gestionar el acceso a los servicios.</t>
  </si>
  <si>
    <t xml:space="preserve">Menor a 8 días </t>
  </si>
  <si>
    <t>El reingreso de los pacientes a los servicios de hospitalización se presenta con frecuencia como consecuencia de un deficiente abordaje y solución del problema que generó la consulta o fallas en la calidad de la información dada al usuario sobre la evolución del evento médico que la generó. Por esta razón, este indicador puede constituirse como un signo de alarma sobre la calidad de los servicios prestados.</t>
  </si>
  <si>
    <t>La ESE como entidad de mediana complejidad, requiere brindar los servicios de medicina especializada acorde con su portafolio de servicios establecido en el Programa Territorial de rediseño, Reorganización y Modernización de la red de prestadores de servicios de salud viabilizada por el Ministerio de salud y Protección Social. Dada la importancia de estos servicios es necesario individualizar su producción y hacer seguimiento a la continuidad de los servicios, así como a la suficiencia de la oferta.</t>
  </si>
  <si>
    <t>&lt;3%</t>
  </si>
  <si>
    <t>&lt;1%</t>
  </si>
  <si>
    <t>&lt; 8 DÍAS</t>
  </si>
  <si>
    <t>Mayor al estandar meta</t>
  </si>
  <si>
    <t>&lt;5 días</t>
  </si>
  <si>
    <t>Menor a la meta estándar</t>
  </si>
  <si>
    <t xml:space="preserve">Sumatoria de los productos realizados en el periodo multiplicados por su respectiva equivalencia definida en unidades de valor relativo </t>
  </si>
  <si>
    <t>150.000 UVR mes</t>
  </si>
  <si>
    <t>2.532  EXÁMENES MES</t>
  </si>
  <si>
    <t>300 EXÁMENES MES</t>
  </si>
  <si>
    <t>704 exámenes mes</t>
  </si>
  <si>
    <t>288 EXÁMENES MES</t>
  </si>
  <si>
    <t>17.000 EXÁMENES MES</t>
  </si>
  <si>
    <t>Sumatoria del número de partos vaginales atendidos en el periodo</t>
  </si>
  <si>
    <t>71 partos mes</t>
  </si>
  <si>
    <t>&lt;15%</t>
  </si>
  <si>
    <t>288 CIRUGÍAS MES</t>
  </si>
  <si>
    <t>El mismo valor del numerador</t>
  </si>
  <si>
    <t>8.304 actividades mes</t>
  </si>
  <si>
    <t>Número de Consultas y procedimientos realizadas en el servicio de consulta externa en el periodo (incluye consulta de medicina general y de medicina especializada del servicio)</t>
  </si>
  <si>
    <t>500 egresos mes</t>
  </si>
  <si>
    <t>1.250 DCO mes</t>
  </si>
  <si>
    <t>PRODUCCION EGRESOS SERVICIO DE UNIDAD DE CUIDADOS INTENSIVOS</t>
  </si>
  <si>
    <t>Medir la producción reportada por el servicio de unidad de cuidados intensivos, para verificar que se mantenga la producción de dicho servicio</t>
  </si>
  <si>
    <t>Número de Egresos en el periodo en las unidades de cuidado intensivo</t>
  </si>
  <si>
    <t>66 egresos mes</t>
  </si>
  <si>
    <t>PRODUCCION DIAS CAMA OCUPADOS SERVICIO DE UNIDAD DE CUIDADOS INTENSIVOS</t>
  </si>
  <si>
    <t>Número de días cama ocupados en el periodo en la unidad de cuidado intensivo</t>
  </si>
  <si>
    <t>312 DCO MES</t>
  </si>
  <si>
    <t>Número de Egresos UCI</t>
  </si>
  <si>
    <t>Días cama ocupados UCI</t>
  </si>
  <si>
    <t>Número de días cama ocupados UCI del período</t>
  </si>
  <si>
    <t>4.527 actividades mes</t>
  </si>
  <si>
    <t>1,000 dosis de biológico aplicadas mes</t>
  </si>
  <si>
    <t>1.997 ACTIVIDADES MES</t>
  </si>
  <si>
    <t>50 traslados mes</t>
  </si>
  <si>
    <t>Número de traslados en ambulancia TAM  realizadas  en el periodo.</t>
  </si>
  <si>
    <t>25 traslados mes</t>
  </si>
  <si>
    <t>9.930 fórmulas despachadas mes</t>
  </si>
  <si>
    <t>7,5 pacientes mes</t>
  </si>
  <si>
    <t>Igual al valor del numerador</t>
  </si>
  <si>
    <t>$5.000 millones</t>
  </si>
  <si>
    <t>&lt; 10%</t>
  </si>
  <si>
    <t>$2.412,9 millones mes</t>
  </si>
  <si>
    <t>$3.210,2 millones mes</t>
  </si>
  <si>
    <t>INGRESOS DEL PERIODO POR UNIDAD DE VALOR RELATIVO</t>
  </si>
  <si>
    <t xml:space="preserve">Se propone realizar una evaluación de la eficiencia de la ESE respecto a la evolución de los ingresos del período comparados con la producción equivalente. </t>
  </si>
  <si>
    <t>Ingreso por UVR</t>
  </si>
  <si>
    <t xml:space="preserve">Valor ingresos totales del período </t>
  </si>
  <si>
    <t>Valor ingresos reconocidos en el período</t>
  </si>
  <si>
    <t>Pesos $</t>
  </si>
  <si>
    <t xml:space="preserve">Se propone realizar una evaluación de la eficiencia de la ESE respecto a la evolución de la utilidad por UVR. </t>
  </si>
  <si>
    <t>INGRESO POR UVR</t>
  </si>
  <si>
    <t xml:space="preserve">GASTO POR UVR </t>
  </si>
  <si>
    <t>UTILIDAD DEL PERIODO POR UNIDAD DE VALOR RELATIVO</t>
  </si>
  <si>
    <t>Valor ingreso por UVR del período</t>
  </si>
  <si>
    <t>Valor gasto por UVR del período</t>
  </si>
  <si>
    <t>Se resta del valor del dato de ingresos por UVR el valor del dato de gastos por UVR</t>
  </si>
  <si>
    <t>Primer dato</t>
  </si>
  <si>
    <t>Segundo dato</t>
  </si>
  <si>
    <t>Valor gasto por UVR del periodo</t>
  </si>
  <si>
    <t>Igual al valor del denominador</t>
  </si>
  <si>
    <t>$1.330 millones mes</t>
  </si>
  <si>
    <t>$ 1.000 MILLONES</t>
  </si>
  <si>
    <t>10 DIAS</t>
  </si>
  <si>
    <t>$ 23.000 MILLONES</t>
  </si>
  <si>
    <t>Menor que la meta establecida</t>
  </si>
  <si>
    <t>Utilidad por UVR (Eficiencia)</t>
  </si>
  <si>
    <t>Porcentaje de ocupación UCI</t>
  </si>
  <si>
    <t>Promedio dias estancia UCI</t>
  </si>
  <si>
    <t>Giro cama UCI</t>
  </si>
  <si>
    <t>No. De dias cama disponibles UCI del período</t>
  </si>
  <si>
    <t>No. De egresos de UCI en el período</t>
  </si>
  <si>
    <t>No. De egresos del periodo en UCI</t>
  </si>
  <si>
    <t>No. De camas disponibles UCI</t>
  </si>
  <si>
    <t>PORCENTAJE OCUPACIONAL UNIDAD DE CUIDADOS INTENSIVOS</t>
  </si>
  <si>
    <t>Es el resultado de dividir el número de días camas ocupadas en el período entre el número de camas disponibles en el mismo período. Nos indica la utilización de la capacidad instalada en el servicio de Unidad de Cuidados Intensivos.</t>
  </si>
  <si>
    <t>PROMEDIO DIAS DE ESTANCIA DE PACIENTES HOSPITALIZADOS UNIDAD CUIDADO INTENSIVO</t>
  </si>
  <si>
    <t>Es la duración promedio en número de días que permanecen los pacientes hospitalizados en la Unidad de  Cuidados Intensivos de la ESE</t>
  </si>
  <si>
    <t>Número de camas ocupadas en la UCI  durante el periodo</t>
  </si>
  <si>
    <t>Número de camas disponibles  en la UCI en el período</t>
  </si>
  <si>
    <t xml:space="preserve">Nro. total de días permanencia de los pacientes que egresan  de la UCI en el periodo
</t>
  </si>
  <si>
    <t>Nro. pacientes de pacientes que egresan de la UCI en el periodo</t>
  </si>
  <si>
    <t>GIRO CAMA UNIDAD DE CUIDADOS INTENSIVOS</t>
  </si>
  <si>
    <t xml:space="preserve">Indica el número promedio de pacientes que pasan por una cama de la Unidad de Cuidados Intensivos en un período. Es el resultado de dividir el número de egresos del período entre el número de camas disponibles en el mismo período en la Unidad de Cuidados Intensivos.
</t>
  </si>
  <si>
    <t>Nro. de egresos en la Unidad de Cuidados Intensivos el periodo</t>
  </si>
  <si>
    <t>Nro. de camas disponibles en la Unidad de Cuidados Intensivos el período</t>
  </si>
  <si>
    <t>MAC2022</t>
  </si>
  <si>
    <t>360  MES</t>
  </si>
  <si>
    <t>Oftalmología</t>
  </si>
  <si>
    <t>Dermatologia</t>
  </si>
  <si>
    <t xml:space="preserve">segumiento al cumplimiento de las actividades propuestas en cada unidad funcional. Verificacion y auditaje permanente y en tiempo real de la facturacion de cada unidad funcional, radicacion semanal y puesta al dia en radicacion represeada. </t>
  </si>
  <si>
    <t>AÑO 2023</t>
  </si>
  <si>
    <t>PRODUCCIÓN MENSUAL 2023</t>
  </si>
  <si>
    <t>VALOR 2023</t>
  </si>
  <si>
    <t>RESULTADO 2023</t>
  </si>
  <si>
    <t>2023CMI</t>
  </si>
  <si>
    <t>1. Fortalecer el proceso de prescripción y devolución de tratamientos de acuerdo a la especficidad de los horarios establecidos por cada uno de los servicios.
2. Disminuir el número de ordenes médicas por cada servicio de acuerdo al porcentaje ocupacional de cada unidad funicional, evitando los costo de no calidad, al generarse orden médica por cada insumo solicitado</t>
  </si>
  <si>
    <t>22.500 MES</t>
  </si>
  <si>
    <t xml:space="preserve">Nuestra meta para el presente periodo es  la realizacion de 3.369 estudios, de ayudas diagnosticas sin embargo vemos como en el ultimo trismestre este servicio viene en crecimiento y se han realizado estudios que superan la meta propuesta, las estrategias para mantenernos es continuar con los horarios de atencion para consulta externa y fortalecer los tiempo de atencion para pacientes que se encuentren en los servicos Hospitalarios. asi mismo debemos fortalecer la entrega de lecturas , como estrategia para mejora  y fortalecer la  produccion del servicio de  Mamografia es iniciar en el mes de Febrero con Demanda inducida  </t>
  </si>
  <si>
    <t xml:space="preserve">Este indicador permite conocer el comportamiento de   Produccion de los servicios de imágenes diagnosticas Radiologia convencional, Ecografia, Tomografia estos servicios vienen en aumento lo que nos permite superar o mantener la meta propuesta sin embargo se debe fortalecer el servicio de Mamogarfia con Demanda inducida y Jornadas exclusivas para este servicio .para lograr mantener la meta de produccion sin afectar temas de oportunidad. </t>
  </si>
  <si>
    <t xml:space="preserve">Dentro de nuestra planeacion de produccion para el servicio de Tomografia  se planteo la realizacion de 350 estudios mensulaes, teniendo como punto de referencia el comportamiento en periodos anteriores, sin embargo desde la puesta en funcionamiento de nuestro equipo SIMENS SOMATHON UP vemos  como el servicio viene con un incremento significativo, no solo atendiendo la demanda de pacientes  de los servicios intraHospitalarios sino tambien la percepcion de mayor demanda por parte de los pacientes de consulta externa ,realizando estudios desde lo simple hasta lo mas complejo. superando de esta manera nuestra meta propuesta </t>
  </si>
  <si>
    <t xml:space="preserve">En el ultimo trimestre se ha realizado una cantidad de estudios de Tomografia que superan 400 estudios mensulaes, lo que permite el cumplimento de la meta propuesta.  </t>
  </si>
  <si>
    <t xml:space="preserve"> 1300 MES</t>
  </si>
  <si>
    <t>Modificación del cuadro de turnos personal médico con el fin de garantizar la atención de pacientes en horas pico.
Garantizar el apoyo de personal medico asistencial hasta las 10 de la noche.
Instauración de medico de apoyo el cual esta en disponibilidad para remisiones lo cual nos permite reducción en los tiempos de atención.
restablecimiento del área de sala de espera pediátrica la cual mejora la calidad de atención a nuestros usuarios</t>
  </si>
  <si>
    <t>En el mes de enero con relacion al año previo se mostro una disminucion en el tiempo de atencion asi mismo se realizo una modificacion en la ruta de informacion la cual nos permite tener una informacion mas certera con el fin de ajutar estrategias para continuar con la disminucion de los mismos.</t>
  </si>
  <si>
    <t xml:space="preserve">continuamos con una baja tasa de reingresos al servicio de urgencias </t>
  </si>
  <si>
    <t xml:space="preserve">adoptar guias de practica clinica las cuales nos permitiran disminuir el numero de reingresos </t>
  </si>
  <si>
    <t xml:space="preserve">aumentar nuestros servicios ofertados en la institucion con el fin de disminuir el total de remisiones a nivel superior </t>
  </si>
  <si>
    <t xml:space="preserve">continuamos con una baja tasa de remisiones a nivel superior </t>
  </si>
  <si>
    <t xml:space="preserve">garantizar la permanencia del personal asistencial con el fin de disminuir los tiempos de atencion Modificacion del triage con el fin de garantizar la atencion de poblacion pediatria personalizada Continuar con capacitaciones periodicas a personal de enfermeria para una correcta clasificaicon de pacientes en servicio de urgencias </t>
  </si>
  <si>
    <t xml:space="preserve">continuamos con difentes estrategias para lograr la meta de una atencion de pacientes en triage numero 2 menor a 30 minutos </t>
  </si>
  <si>
    <t>Cada unidad fucional estbalece mediante el número de devoluciones y prescripciones el número de órdenes médicas necesarias de acuerdo a cada paciente y a la organización de sus revistas médicas, garantizando horarios para el despacho de insumos. Se inicia este 2023 con una disminución de mas del 20% en el despacho de ordenes médicas frente al 2022, actividad que se viene adelantando desde noviembre del pasado año</t>
  </si>
  <si>
    <t xml:space="preserve">Nuestra meta para el la prsente vigencia es la realizacion de 3.369 estudios de imágenes diagnosticas, logrando mantener una oportunidad que no supere 5 dias de atencion como estrategias se han planteado continuar con los horarios de atencion para el servico de consulta externa y fortalecre nuestra promesa de valor para los servcios de urgencias , donde la atencion no debe superar las dos horas. dando prioridad a estos servcios. </t>
  </si>
  <si>
    <t xml:space="preserve">Nuestro servicio  de Imagenologia, comprendiendo los servicos de Tomografia. Rx, Ecografia, Mamografia viene en crecimiento significativo durante el ultimo trimestre. Superando la meta propuesta con la realizacion de mas de 4.000 estudios mensuales, manteniendo de esta manera la meta en produccion y la oportunidad muy por debajo del limite de meta propuesta. </t>
  </si>
  <si>
    <t xml:space="preserve">Debido al crecimiento que se viene presentando en el servicio de radiologia simple se hizo necesario aumentar la jornada horaria para garantizar la atencion a la demanda del servicio derivada de la consulta externa, asi mismo la atencion de pacientes de las diferentes areas de Hospitalizacion incluido el apoyo en salas de Cirugia y contar con un tecnologo de manera pemanente en el servcio 24 horas 365 dias del año , debimos realizar ademas la viculacion de 1 tecnologo mas complentando un grupo de 4 tecnologos para esta area,   de esta manera mejorar la produccion y garantizar la oportunidad que no supere 5 dias </t>
  </si>
  <si>
    <t>Durante el ultimo trimestre el numero de atenciones realizadas por el area de Radiologia simple superan los 1900 estudios, razon por la cual tuvimos un aumento en la oportunidad de atencion,llegando  hasta 7 dias,  lo que nos llevo a realizar algunos ajustes en la jornada horaria,  de atencion siendo mas efectiva la presencia del grupo de tecnologos y mejorando notablemnte la oportunidad en la atencion sin superar 3 dias sin demanda insatisfecha y cumplinedo con la meta propuesta.</t>
  </si>
  <si>
    <t xml:space="preserve">Dentro de nuestra planeacion para el presente periodo, en el servcio de Tomografia se planteo como meta la realizacion de 350 estudios  mensuales,  teniendo como referencia el comportamirento de periodos anteriores, sin embargo  desde la puesta en marcha de nuestro equipo SIMENS SOMATHON UP, vemos como el servicio viene con un incremeto significativo, no solo atendiendo la demanda de paceintes de los servicos intrahospitalarios, sino tambien la percepcion de mayor demanda por parte de los pacientes de consulta externa, realizando estudios desde lo simple hasta lo mas complejo, superando de esta manera nuestra produccion  y cumpliendo con la oportunidad de acuerdo con la meta propuesta. </t>
  </si>
  <si>
    <t xml:space="preserve">para lograr mantener nuestros indicadores dentro de la Meta propuesta y cumplir con la demanda y oferta del servicio reorganizamos las agendas y tiempo de atencion tanto para los paceintes de Hospitalizacion como para los pacientes de Consulta externa,  ralizar el seguimiento diario nos permite controlar  el comportamiento y garantizar que el servico se preste de manera oportuna, como objetivo principal teniamos el poder aumentar la demanda del servcio de pacientes de consulta externa y vemos como esa condicion s viene presentando llegando a superar los 500 estudio mensuales. </t>
  </si>
  <si>
    <t xml:space="preserve">EL servido de ecografia se ha caracterizado por tener un gran numero de usuarios que aisten al Hospital , sin embargo el año inmediatamente, anterior llegmos a realizar 11.568 ESTUDIOS  con un promedio mensula de 964 ecografias, con pacientes en demanda insatisfecha y porsupuesto fuera de tiempo de oportunidad , como estrategia para resolver esta novedad se vincularon dos Radiologos para lograr garantizar la prestacion del servicio diariamente y cumplir con la oportunidad y cubrimeinto de la demanda , se ha venido trabajando para que la ecografia Ginecologica y obstetrica sea realizada por Ginecologia lo que permite que tengamos mas disponibilidad de agenda para otro tipo de estudios ecograficos. </t>
  </si>
  <si>
    <t xml:space="preserve">Teniendo en cuenta , la demanda de nuestro servio se han planteado estrategias con las que logramos mejora la produccion y mantener la oportunidad dentro de la meta propuesta pasando de atender 964 a 1400 con oportunidad dentro 2.2 dias sin pacientes en demanda insatisfecha. logrando el cumplimiento de nuestra meta </t>
  </si>
  <si>
    <t xml:space="preserve">Se plantea fortalecer la promocion del servicio no solo desde la atencion de consulta externa sino a traves de medios publicitarios junto con el equipo de comunicaciones y mercadeo de la misma forma inicamos con Demanda inducida para pacientes de la Nueva Eps, con agenda disponible en cualquier dia de la semana y cualquier Horario. y uma agente que esta llamando de manera permanente. </t>
  </si>
  <si>
    <t xml:space="preserve">Si bien es cierto, no se ha cumplido con la meta durante el año 2022 se realizaron 1486 Mamografias, nuestra meta es lograr por lo menos la realizacion de 3.456 estudios para este periodo.  </t>
  </si>
  <si>
    <t xml:space="preserve">Para la vigencia 2023  se establece un plan de acción dirigido al  fortalecimiento de las buenas prácticas de prevención y control de infecciones: higiene de manos, control de la calidad del ambiente hospitalario, manejo seguro de acceso vasculares, atéteres urinarios, prevención de neumonia asociada al aventilación, prevención de infeccion del sitio operatorio. Se considera prioritario la imlmentación del PROA de acuerdo con los lineamientos de la Resolución de diciembre 2022.    </t>
  </si>
  <si>
    <t xml:space="preserve">En el mes de enero se analizaron 60 reportes de los cuales se confirmnaron 9 eventos adversos asociados a 1 caida, 1 lesion en piel por presión, 5 flebitis, retiro accidental de dispositivo medico  </t>
  </si>
  <si>
    <t xml:space="preserve">Se establece plan de acción dirigido al fortalecimiento de la cultura de identificación, reporte y gestión de actos inseguros, se intervienen aspectos identificados en la encuentra de percepción de cultura y se fortalecen actividades para la adherencia a las buenas practicas de identificación corrcta de paciente, prevención de caídas, prevención de lesiones en piel, cirugía segura, parto humanizado y seguro, entre otras. Se establece el cronograma de rondas de seguridad con el fin de realizar seguimiento a riesgos y desde el comité de seguridad se realizara enfasis en el seguimiento a los programas de faracovigilancia, hemo, reactivo y tecnovigilancia. 
Se considera reforzar la vigilancia activa  desde los planes de acción de procesos fortalecer la identificación de complicaciones y eventos asociados a aactividades asistenciales diferentes a enfermeía </t>
  </si>
  <si>
    <t xml:space="preserve">Se deber realizar seguimiento semanal al estado de la cartera. Se deben adelantar planes de accion para dar tramite a la cartera que se encuentre en estado de no radicada, glosa, devolucion con el equipo de glosa y devolución. Realizar la aplicación de la politica de pagos, realizar el pago de las CXP Dentro del mes de causación de acuerdo con el Recaudo. </t>
  </si>
  <si>
    <t xml:space="preserve">Para el mes de enero de 2023 se encuentra que se cuenta con un pasivo superior a 7000 Millones de pesos teniendo en cuenta que el pasivo de cierre 2022 ascendio a la suma de  $5.176.855.796 y para el mes de enero se causaron  $2.883.239.769, de los cuales se giraron unicamente durante el perioro la suma de  $877.660.510, quedando libres de giro cerca a $2.000 que quedaron en caja para el mes de febrero y poder iniciar la provición para realizar el pago de cuentas por pagar de vigencias anteriores.  </t>
  </si>
  <si>
    <t xml:space="preserve">Se debe realizar la gestion de cobro de cartera con el fin de contar con un activo efectivo para la empresa, pues el las cuentas por cobrar ocupan un porcentaje significativo en el activo total de la empresa, se debe realizar la causacion de las obligaciones dentro del mes de uso de los mismos con el fin que los pasivos sean reales de acuerdo a la operacion de la empresa. Realizar el pago de las obligaciones dentro del mes de causación. </t>
  </si>
  <si>
    <t>Se debe realizar la gestion de cobro de cartera con el fin de contar con un activo efectivo para la empresa, pues el las cuentas por cobrar ocupan un porcentaje significativo en el activo total de la empresa, se debe realizar la causacion de las obligacio</t>
  </si>
  <si>
    <t xml:space="preserve">Se debe continuar realizanzo auditoria diaria a la facturación, Realizar Seguinmiento a la facturacion diaria y semanal por cada unidad funcional, realizar control de demanda y oferta de todas la unidades funcionales. Realizar ejecucion del plan de mercadeo y control de los recursos de la institucion. </t>
  </si>
  <si>
    <t xml:space="preserve">Se Presenta un incremento en el valor de la facturacion, estando por encima de los 5500 millones de pesos sin embargo la produccion de servicios desde el area asistencial se observa estable lo que concluye que el incremento en le valor absoluto facturado obedece principalmente a la actualizacion de tarifas 2023, no en la mayor produccion de servicios en las areas de la empresa. Se debera fortalecer los servicios de quirofanos, Unidad de Cuidado intensivo y hospitalizacion general. </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</si>
  <si>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t>
  </si>
  <si>
    <t xml:space="preserve">Se identifica un primer mes que  supera la meta de fijada para la operación de la institucion, en la cual se observa un incremento resoecto 2022 sin embargo no es significativo lo que significa que se debe ser mas rigurosos con la causacion de cuentas y radicacion de las mismas. </t>
  </si>
  <si>
    <t xml:space="preserve">Se debe implementar control en la causacion de hosras extras y recargos optimizando los recursos, realizar la causacion de las cuentas dentro del mes de uso del servicio. </t>
  </si>
  <si>
    <t xml:space="preserve">se observa un incremento en el valor de talento humano sin embargo es un incremento normal en tanto el valor para la vigencia 2023 se actualizo en un 16% para las vinculaciones de orden operativas con asignaciones de 1 salario minimo, 12% en mas de 3 SMLMV y 10% en lo que refiere a mas de 5 SMLMV, uanado a lo ateriior fue necesario actualizar el valor del turno de especialista al valor promedio del mercado de instituciones de similar nivel. </t>
  </si>
  <si>
    <t xml:space="preserve">realizar seguimiento Semanal a la cartera corriente para exigir el cumplimiento del decreto 441 de 2022 en lo que refiere al cumplimiento del giro directo. Realizar auditoria asistencial y administrativa permanente a la facturación para evitar glosa y devolución, Gestionar conciliación de cartera con las EPS., Realizar circularizacion de cartera de acuerdo a la prestacion de servicios. </t>
  </si>
  <si>
    <t xml:space="preserve">por tratarse del mes de enero el reacudo de vigencia corrienyte unicamente correponde a servicios prestados a oparticulares y el recudo de cuotas moderadoras y copagos. </t>
  </si>
  <si>
    <t xml:space="preserve">Realizar radadicacion semanal de la facturacion. Realización De auditoria a la Facturación Diaria, solicitar usuarios y contraseñas a todas la EPS para radicacion en plataformas. </t>
  </si>
  <si>
    <t xml:space="preserve">Se dio cumplimiento a la meta se han ejecutado las estrategias anunaciadas generando flujo de recursos y mayor oportunidad en la radicacion. </t>
  </si>
  <si>
    <t xml:space="preserve">en el mes de Enero se logra un recaudo de mas de 3500 millones de pesos, obedeciendo a acuerdo de pago suscritos con EPS de cartera principalmente de 2022, es importante seguir realizando mesas de trabajo con las EPS,  en las cuales se realice gestion de la cartera gestionable de vigencias anteriores. </t>
  </si>
  <si>
    <t xml:space="preserve">El hospital Regional De Moniquirá E.S.E. tuvo un cierre para la vigencia 2022 de las cuentas por cobrar un total de $ 42. 942.040.668,09, valor en el que se encuentran incluidas la acreencias de entidades de planes de beneficio en procesos de liquidación por lo que es necesario subdividir la cartera referente a acreencias (cartera de difícil recaudo) y cartera gestionable la cual cuenta con edad menor a trecientos sesenta días. Dado el comportamiento del sector salud en los últimos años el Hospital Regional de Moniquirá a tenido que asumir en cuentas de cartera de difícil recaudo la suma de $ 15. 377.654.650,90, la cual se incremento de manera significativa en el ultimo año con la liquidación Principalmente de las EPS de COMFAMILIAR HUILA, MEDIMAS Y COOMEVA EPS. S.A. carteras que ascienden a $7.132.544.74,46. Ahora bien, teniendo claro el estado de la cartera de difícil recaudo, encontramos que de vigencia anterior con corte 31 de diciembre de 2023 la E.S.E. tiene una valor de cartera gestionable de $27.688.652.191,57, cartera gestionable y que de acuerdo al comportamiento del recaudo de cartera de vigencias anteriores para la vigencia 2022 se podría situar por el orden del 70% de la cartera gestionable, lo anterior dado el comportamiento de la vigencia 2022. Por esto la proyección de recaudo de vigencia anterior asciende a la suma de $19.382.056.533. </t>
  </si>
  <si>
    <t xml:space="preserve">Desde el area de recursos Fiscos Se Debe Realizar priorización de proyectos de acuerdo a los recursos presupuestados y el flujo de caja actual de la institución. Realizar optimizacion de costo de los recursos destinados a mano de obra asistencial, verificacndo principalmente la causacion de horas extras y recargos. realizar causacion de las cuentas dentro del mes de uso de los recursos. fortalecer las politicas de recaudo de cartera para lograr las metas y fortalcer el CEI como proceso Tranversal de la institución. </t>
  </si>
  <si>
    <t xml:space="preserve">Se logra tener equilibrio con recaudo sin embargo es necesario advertir que el proceso de radicacion y causacion en termino se debe mejorar para tener certaza en el indicador referenciado pues por tratarse del mes de enero no se logro si no apenas el 90% de radicacion de las cuentas del mes con el cumplimeinto de todos los requisitos de ley. </t>
  </si>
  <si>
    <t xml:space="preserve">Realizar la aplicación de la politica de Pagos en la cual se aplica la priorización de las obligaciones de talento Humano, dar cumplimiento a la radicación Oportuna en el mes de ejecucion del servicio. </t>
  </si>
  <si>
    <t xml:space="preserve">Se registra el valor de personal pendiente de pago del mes de diciembre 2022 no ha sido posible realizar el pago hasta tanto se surta los tramites de adicion cuentas por pagar de vigencia anterior, aunado a esto se cuenta con respaldo de acuerdos contractuales para el apago de tales cuentas a mas de 30 dias. </t>
  </si>
  <si>
    <t xml:space="preserve">se tiene un valor de venta de UVR por valor aproximado en 24.000, buscando mantener el nivel de ingreso de la institucion. </t>
  </si>
  <si>
    <t>En el mes de enero se presenta una disminución en el gasto por UVR, por la no radicación y causación de la totalidad de proveedores de bienes y servicios durante el periodo.</t>
  </si>
  <si>
    <t xml:space="preserve">no se cumplio el invel de eficiencia presupuestado por lo que se debe trabajar en el aumento del nivel de complejidad y con ello aumentar la produccion, aunado a eso se debe trabajar en la contencion del gasto y optimizacion del costo para lograr llegar al cumplimiento de las metas de eficiencia. </t>
  </si>
  <si>
    <t>1.Solicitar la especificidad mediante los requerimientos de cada unidad funiconal de cada uno de los medicamentos y dispositivos médicos a emplear-
2.Garantizar la adquisición de insumos mediante proveedores con la característica técnica de distribución exclusiva o autorizada  con el fin de contar con insumos de la mejor calidad a un menor costo (Medtronic, GLS Health &amp; BIotecnology, Closter, Boston).
3. Documentar en los estudios previos las especificaciones técnicas de cada medicamento y dispositvo médico a adquirir, con el apoyo tecnológico necesario, estudios de consumo y morbi-mortalidad durante la vigencia anterior.
4,Realizar la publicación oportuna de las convocatorias de mínima cuantia e iniciar el proceso de adquisición.</t>
  </si>
  <si>
    <t xml:space="preserve">Implementar un plan de  egreso seguro  con las indicaciones de cuidado adecuadas y  los diferentes planes de rehabilitación.                                                                                                                                                                                                 Forrtalecer la comunicacion medico - paciente y familiar.                                                                                                                           Evaluar la adherencia al tratamiento  desde el ambito ambulatorio  </t>
  </si>
  <si>
    <t>Promover estrategias hacia la identificación de grupos de riesgo e intervenir en factores modificables.                                                                                                                      Planificar  acciones de prevencion y promocion en salud.</t>
  </si>
  <si>
    <t xml:space="preserve">En el mes de  enero y  febrero se ha realizado el  analisis del 100 %   de las defunciones intrahospitalarias en los comites periodicos de mortalidad. </t>
  </si>
  <si>
    <t xml:space="preserve">           
Promover estrategias para la ampliación e incrementación de servicios encaminados a la atención domiciliaria ( PHD) .                                                                                                                           
Evaluar la ampliación de la capacidad instalada hospitalaria en la institución.                                                                                          Evaluar un plan de acción con diferentes alternativas y estrategias que promuevan la disminución de la estancia hospitalaria.                      Crear estrategias para el optimo cuidado del paciente. </t>
  </si>
  <si>
    <t xml:space="preserve"> -Evaluar un plan de accion con diferentes alternativas y estrategias que promuevan la disminucion de la   estancia hospitalaria en la institucion.                                                                                                                                                                                                    -Implementar el plan de atención domiciliaria ( PHD) .</t>
  </si>
  <si>
    <t xml:space="preserve">Se continua con la  distribución de actividades entre odontologa  e higiniesta oral  especificamente en las actividades de promoción y mantenimiento lo que  permitio optimizar el tiempo de odontologia.  Se ha optimizado ademas el proceso de agendamiento desde ciclo economico interno. </t>
  </si>
  <si>
    <t xml:space="preserve">Se continua con la  distribución de actividades entre odontologa  e higiniesta oral  especificamente en las actividades de promoción y mantenimiento lo que  permitio optimizar el tiempo de odontologia.  Se ha optimizado ademas el proceso de agendamiento desde ciclo economico interno. Adicionalmente, teniendo en cuenta seguimiento semanal , las horas laboradas por odontologia e higiniesta oral se plantea la necesidad de la contratación de  recurso  humano adicional </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</si>
  <si>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Adicionalmente se esta realizando una organización de consultorios para optimizar el uso eficiente de los mismos. </t>
  </si>
  <si>
    <t>Para el mes de febrero del presente año se tiene una oportunidad  de 5.9   para el servicio de cirugia general  ,  considerandose que dicho estandar se encuentra dentro de meta establecidad de  8 días , el cual ha sido logrado por  las estrategias implementadas</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</si>
  <si>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Adicionalmente se esta realizando una organización de consultorios para optimizar el uso eficiente de los mismos.  </t>
  </si>
  <si>
    <t>Para el mes de febrero del presente año se tiene una oportunidad  de 4.8  para el servicio de cirugia general,  considerandose que dicho estandar se encuentra dentro de meta establecidad de  8 días , el cual ha sido logrado por  las estrategias implementadas</t>
  </si>
  <si>
    <t xml:space="preserve">Durante el mes de enero y febrero la tasa de reingreso de pacientes hospitalizados se ha mantenido dentro de la meta propuesta. </t>
  </si>
  <si>
    <t xml:space="preserve">Promover estrategias hacia la identificación de grupos de riesgo e intervenir en factores modificables.                                                   Planificar  acciones de prevencion y promocion en salud.                                                                                                                                 Realizar comites periodicos  de mortalidad intrahospitalaria para realizar el analisis  respectivo de las defunciones con la especialidad tratante. </t>
  </si>
  <si>
    <t xml:space="preserve">Para el mes de enero hubo 14  defunciones posteriores a las 48 horas , las cuales se analizaron en el comité de mortalidad con la especialidad tratante. Para el mes de febrero  se observa  una disminucion en cuanto a la mortalidad hospitalaria despues de las 48 horas , con 5 pacientes fallecidos  , indicador dentro de la meta propuesta. </t>
  </si>
  <si>
    <t xml:space="preserve">El numero de pacientes remitidos para el mes de febrero fue de 35 pacientes.  Se realizo un analisis de la oportunidad del traslado a otra institucion  , evidenciando remisiones a los servicios de  cirugia  cardiovascular , hemodinamia y electrofisiologia , servicios con los que no se cuentan actualmente en la institucion. </t>
  </si>
  <si>
    <t xml:space="preserve">En el mes de enero y febrero el porcentaje ocupacional del servicio de hospitalizacion se mantuvo por encima del 100 % dado el aumento de egresos hospitalarios y de dias de estancia en los servicios.  Para este calculo se toma un numero de 59 camas hospitalarias habilitadas. </t>
  </si>
  <si>
    <t xml:space="preserve">Durante el mes de enero y febrero el giro cama se encontro  por encima de la meta  dado el aumento en el numero de egresos durante estos meses. La meta propuesta para este indicador es un promedio de 14 pacientes , con un total de 59 camas hospitalarias. </t>
  </si>
  <si>
    <t xml:space="preserve"> Evaluar un plan de acción con diferentes alternativas y estrategias que promuevan la disminución de la estancia hospitalaria en la institución.                                                                                                                                                                                        Implementacion del  plan de atención domiciliaria ( PHD) .                                                                                                                                                                                              Implementación de guías de practica clínica                                                                                                                                     Fortalecimiento de los programas de seguridad del paciente</t>
  </si>
  <si>
    <t xml:space="preserve">Se puede observar  que durante los meses de enero y febrero , el promedio de dia estancia del servicio de hospitalizacion se encuentra dentro de metas. Se obtuvo un promedio de 2 y 3 dias de estancia . Para el mes de febrero  las especialidas con mayor numero de dias de estancia fueron medicina interna y  pediatria. Medicina interna con un promedio de 4 dias  y  pediatria con un promedio de 3 dias   </t>
  </si>
  <si>
    <t xml:space="preserve">En el mes de nero no se presento niguna cancelacion por parte de la unidad quirurgica sin embargo en el mes de febrero sepresentaron 5 cancelaciones, atribuibles a la institucion. Se realiza retroalimentacion al servicio de enfermeria para identificacion de los pacientes potencialmnete quirurgicos, ademas se optimiza el analisis de signos vitales para evitar cancelaciones por alteracion de los mismos y se optimizo comuniacion con los proveedores de materiales de osteositensisi </t>
  </si>
  <si>
    <t xml:space="preserve">se prresentaron las cancelacione en el mes de febreo dado la dificultad de comunicación multidicipolinacia entre el servicio de ortopedia, unidad quirurgica y provedores de materilales de osteosistesois, por lo anterior se realiza retroalimentacion  a los mismos, las estrategias de comunicacion de optmizara en todos lo servicio para no permitis la cancelacion de procedimientos quirurgicos </t>
  </si>
  <si>
    <t xml:space="preserve">se ha realizado un estrcito control en el agendamiento de las especialidades, en este 2023 nuestro objetivo es mantere ña oportunidad de cirugia  en todas las especialides que componen la unidad quirrugica , ademas de mantener nuestra promesa de valor </t>
  </si>
  <si>
    <t xml:space="preserve">la unidad quirrugica durante el inicio de este trimistre ha realizado un gran esfuerzo para mantener la oportunidad qx en todas las especialidades, asi mismo se ha creado una estrategia para disminuir las cuales esten fuera de rango </t>
  </si>
  <si>
    <t>Se realiza modificación de la encuesta de satisfacción con un total de 17 items que evalúan de manera integral todos los factores que influyen en la satisfacción del usuario. Primera interacción en relación a la facilidad de contacto puntúa un 91% de satisfacción expresando la dificultad para llamar a agendar una cita, en la evaluación del proceso administrativo (facturación y autorizaciones).  La agilidad de la atención (tiempo de espera) se encuentra en un 92% de satisfacción y los motivos son demora en la facturación y la atención por urgencias. Oportunidad en la atención tiene un porcentaje de satisfacción del 92% donde los usuarios expresan que no hay agenda de ciertas especialidades y siempre quedan en lista de espera. El item que evalua la señalización en la institución puntua una satisfacción del 91%.</t>
  </si>
  <si>
    <t xml:space="preserve">Se registra un error en el número de canales de espera para call center por lo que se contacta con el provehedor para generar pronta solución, adicionalmente se inician procesos de contratación para la tercerización del servicio. Dentro de los procesos de cumplimiento con habilitación se programa instalación de letreros de señalización. Se analizan las agendas que tienen mayor numero de pacientes en lista de espera. </t>
  </si>
  <si>
    <t>El triage es un sistema de ​selección y clasificación de pacientes en los servicios de urgencia, basado en sus necesidades terapéuticas y los recursos disponibles para atenderlo. Triage II: la condición clínica del paciente puede evolucionar hacia un rá-pido deterioro o a su muerte, o incrementar el riesgo para la pérdida de un miembro u órgano, por lo tanto, requiere una atención que no debe superar los treinta (30) minutos. La presencia de un dolor extremo de acuerdo con el sistema de clasificación usado debe ser considerada como un criterio dentro de esta categoría.</t>
  </si>
  <si>
    <t>Número de Exámenes Diagnósticos Realizados con Ecógrafo en los servicios de ginecología y obstetricia</t>
  </si>
  <si>
    <t>Producción Servicio de Ecografía en el servicio de imágenes diagnósticas</t>
  </si>
  <si>
    <t>Producción servicio ecografía en las especialidades obstétrica y gineclógica</t>
  </si>
  <si>
    <t>PRODUCCION SERVICIO ECOGRAFÍA DE LA ESPECIALIDAD DE GINECOLOGÍA Y OBSTETRICIA</t>
  </si>
  <si>
    <t>Medir la producción reportada por el servicio de ECOGRAFÍA realizada por Médico Especialista en Ginecología y obstetricia, para verificar que se mantenga la producción de dicho servicio</t>
  </si>
  <si>
    <t>Número de Exámenes Diagnósticos realizados con ecógrafo por parte del Médico Especialista en Ginecología y Obstetricia</t>
  </si>
  <si>
    <t>Hospitalización Domiciliaria</t>
  </si>
  <si>
    <t>Número Total de pacientes atendidos en el servicio de hospitalización domiciliaria</t>
  </si>
  <si>
    <t>Número total de días paciente en hospitalización domiciliaria</t>
  </si>
  <si>
    <t>PRODUCCION SERVICIO HOSPITALIZACIÓN DOMICILIARIA</t>
  </si>
  <si>
    <t>Medir la producción reportada por el servicio de hospitalización domiciliaria, para verificar que se mantenga la producción de dicho servicio. La Hospitalización domiciliaria (PHD) es el traslado del paciente desde el hospital a su hogar, incluyendo el traslado del personal de salud necesario para su recuperación, con la misma calidad que en el hospital, propiciando la participación activa del paciente y su familia en el tratamiento.</t>
  </si>
  <si>
    <t>Tasa de satisfacción primer momento contacto</t>
  </si>
  <si>
    <t>Tasa de satisfacción atención administrativa</t>
  </si>
  <si>
    <t>Tasa de satisfacción atención personal asistencial</t>
  </si>
  <si>
    <t>Tasa de satisfacción infraestructura y dotación hospital</t>
  </si>
  <si>
    <t>Número de usuarios que respondieron la pregunta.</t>
  </si>
  <si>
    <t xml:space="preserve"> Número de usuarios que respondieron la pregunta.</t>
  </si>
  <si>
    <t>Número de usuarios que respondieron ?muy buena? o ?buena? a la pregunta: ¿cómo calificaría su experiencia respecto al primer momento de contacto en la ESE?.</t>
  </si>
  <si>
    <t xml:space="preserve"> Número de usuarios que respondieron ?muy buena? o ?buena? a la pregunta: ¿cómo calificaría su experiencia respecto a la atención del área administrativa en la ESE?</t>
  </si>
  <si>
    <t xml:space="preserve"> Número de usuarios que respondieron ?muy buena? o ?buena? a la pregunta: ¿cómo calificaría su experiencia respecto a los servicios de salud que ha recibido del persona asistencal en la ESE?</t>
  </si>
  <si>
    <t xml:space="preserve"> Número de usuarios que respondieron ?muy buena? o ?buena? a la pregunta: ¿cómo calificaría su experiencia respecto a las condiciones de infraestructura y dotación en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</si>
  <si>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primer contacto al ingresar o comunicarse con la ESE.</t>
  </si>
  <si>
    <t>Tasa de satisfacción Primer Contacto con la ESE</t>
  </si>
  <si>
    <t>Número de usuarios que respondieron ?muy buena? o ?buena? a la pregunta: ¿cómo calificaría su experiencia global respecto a su primer contacto con la ESE?.</t>
  </si>
  <si>
    <t>Tasa de satisfacción área administrativa</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</si>
  <si>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área administrativa y facturación de la ESE.</t>
  </si>
  <si>
    <t>Número de usuarios que respondieron ?muy buena? o ?buena? a la pregunta: ¿cómo calificaría su experiencia global respecto a la atención del área administrativa de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</si>
  <si>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los servicios y trato recibido por parte del personal asistencial de la ESE.</t>
  </si>
  <si>
    <t>Número de usuarios que respondieron ?muy buena? o ?buena? a la pregunta: ¿cómo calificaría su experiencia global respecto al personal asistencial de la ESE?.</t>
  </si>
  <si>
    <t>Tasa de satisfacción atención personal asistencial de la ESE</t>
  </si>
  <si>
    <t>Tasa de satisfacción con la infraestructura y dotación la ESE</t>
  </si>
  <si>
    <t>La percepción de satisfacción de los usuarios es uno de los factores con mayor incidencia sobre la toma de decisiones al momento de seleccionar  instituciones prestadoras de servicios de salud La monitorización de este indicador permitirá identificar el nivel de satisfacción de los usuarios con la infraestructura y dotación tecnológica de la ESE.</t>
  </si>
  <si>
    <t>Número de usuarios que respondieron ?muy buena? o ?buena? a la pregunta: ¿cómo calificaría su experiencia global respecto a la infraestructura y dotación la ESE?.</t>
  </si>
  <si>
    <t xml:space="preserve">Continuar con los controles prenatales según el riesgo obstétrico 
Identificar a las pacientes con factores de riesgo de parto pretérmino durante los controles prenatales  
 identificar los desencadenantes del parto pretérmino, realizar manejos de manera oportuna e iniciar tramites de remisión oportunos para las pacientes que inician con parto pretérmino y requieren valoración en tercer nivel de atención con disponibilidad de unidad neonatal  
realizar tamizajes con cervicometria según riesgos para identificar a las pacientes con riesgo de parto pretérmino
</t>
  </si>
  <si>
    <t xml:space="preserve">Se remitieron 3  pacientes de 67 pacientes que ingresaron a trabajo de parto en la institución, estas pacientes presentaban trabajo de parto pretérmino con requerimiento de unidad neonatal para el manejo, 
 </t>
  </si>
  <si>
    <t xml:space="preserve">Mejorar la búsqueda activa de maternas de población flotante que no asiste de manera oportuna a la institución y a las que no se les pueden modificar los factores de riesgo  . 
Fortalecer la  ruta de atención materno perinatal  , con oportunidad en los controles prenatales  y calidad en los mismos  , para realizar el correcto diligenciamiento  de la historia clínica y los factores de riesgo  maternos  y   así lograr intervención en cada factor de riesgo  . 
  Al ingreso en la atención de urgencias  identificar los potenciales riesgos del parto , vigilar de manera estricta el trabajo de parto y parto  realizando alumbramiento activo , entrenamiento en urgencias obstetricas como codigo rojo y transtornos hioertensivos del embarazo que son las principales causas de morbimortalidad materna
</t>
  </si>
  <si>
    <t xml:space="preserve">Durante marzo  no  se presentó ningún caso de mortalidad materna </t>
  </si>
  <si>
    <t xml:space="preserve">Durante los controles prenatales, proponer plan de parto y explicar las ventajas del parto vaginal  
Identificar los riesgos obstétricos durante el parto, dejar registrada la pelvimetría en la historia clínica, fortalecer el protocolo de parto humanizado la atención del parto y el alumbramiento activo durante el parto
</t>
  </si>
  <si>
    <t xml:space="preserve"> En el mes de marzo , se presentaron 48 partos vaginales de 67  partos en total del mes  , corresponde al  71,6 % del total de partos
</t>
  </si>
  <si>
    <t xml:space="preserve">
Durante el control prenatal identificar a las pacientes con cesáreas anteriores para realizar una asesoría del plan de parto seguro posterior a cesárea dando a conocer a las pacientes los beneficios y riesgos de parto por cesárea y parto vaginal posterior a cesárea. 
Realizar un protocolo de parto posterior a cesárea, identificar a las pacientes con cesáreas anteriores para realizar una asesoría del plan de parto seguro posterior a cesárea
</t>
  </si>
  <si>
    <t xml:space="preserve">
 Se realizaron 19 cesáreas de un total de 67 nacimientos la mes lo que corresponde a un 28,3   %, este porcentaje está por debajo del porcentaje nacional de cesáreas del 46.2  %   y debajo del porcentaje de cesáreas de Boyacá 
  </t>
  </si>
  <si>
    <t>La satisfacción percibida del primer contacto con el hospital tiene un porcentaje de 95.8% , el criterio en el que se detecta mayor oportunidad de mejora es el de facilidad de contacto, por lo que podemos concluir que la primera comunicación (call center) presenta un porcentaje de insatisfacción de 7%, los comentarios de los usuarios frente al ítem expresa la dificultad para lograr el ingreso de llamadas para agendamiento.</t>
  </si>
  <si>
    <t>La satisfacción percibida en el proceso de tramites administrativos que debe realizar el usuario se encuentra en 97%, en los ítems de “Claridad de la información y orientación sobre requisitos pasos y/o documentación requerida para acceder a los servicios en nuestra institución o sede”, “Facilidad en los trámites para acceder” y “Presentación personal de los funcionarios” la satisfacción se encuentra por encima del 97% de satisfacción, mientras en ítem como ”Agilidad en la atención (tiempo de espera)” tiene un porcentaje de insatisfacción 7%.</t>
  </si>
  <si>
    <t xml:space="preserve">La satisfacción percibida en el proceso de atención médica al  usuario se encuentra en 99%, siendo los ítems de mejor valoración “Trato amabilidad y respeto por parte del profesional en salud que lo atendió” “El profesional le permiten expresar sus sentimientos sobre la enfermedad y el tratamiento o aclarar dudas” “Claridad en la información brindada a usted o su familia acerca de la enfermedad, tratamiento y /o procedimiento médico, preparación, beneficios y riesgos del mismo” “Indicaciones, recomendaciones y seguimiento complementarias para el cuidado de la salud en la atención post hospitalaria” “Información brindada acerca de sus derechos y deberes” y la de menor porcentaje Oportunidad en la atención donde los usuarios refieren largas esperas para asignar citas como Urología, otorrinolaringología, medicina física y oftalmología.
</t>
  </si>
  <si>
    <t>Se encuentra en proceso la tercerización del call center para generar mayor cobertura con los usuarios , actualmente se integro un 6to auditor CEI  para call center.</t>
  </si>
  <si>
    <t>Se analizaron tiempos y movimientos de horarios de mayor demanda de pacientes para integrar al área de CEI nuevos auditores que generen la cobertura de los horarios pico o de mayor afluencia de pacientes.</t>
  </si>
  <si>
    <t xml:space="preserve">La satisfacción percibida de la infraestructura del hospital se encuentra en el 97% donde los pacientes refieren identificar buenas instalaciones, con correcto aseo y seguridad sin embargo sugieren adecuar mayor señalización y comodidad en relación a la temperatura de sala de espera consulta externa. </t>
  </si>
  <si>
    <t xml:space="preserve">. De acuerdo   a proyección  realizada  se requiere contar con  un número de 10 médicos en el servicio de consulta  externa por lo cual se realizo la vinculación de un nuevo médico  Adicionalmente se requiere fortalecer procesos de educación médica continuada que permita mayor resolutividad en consulta medicina general .  Se vincularon además  nuevos aucitorires de ciclo economico por lo que sre requiere capacitación y entrenamiento en proceso de agendamiento  y poserio proceso de reinducción </t>
  </si>
  <si>
    <t xml:space="preserve">Para el mes de marzo   de  2023  la oportunidad para medicina general primera vez se encuentra en  2.3  dentro de indicador   trazador de  3 días, situación relacionada tambien con una disminución en las consultas de primera vez y un aumento en consultas decontrol , con una demanda similar a la presentada en  mes previo </t>
  </si>
  <si>
    <t xml:space="preserve">. De acuerdo   a proyección  realizada  se requiere contar con  un número de 10 médicos en el servicio de consulta  externa por lo cual se realizo la vinculación de un nuevo médico  Adicionalmente se requiere fortalecer procesos de educación médica continuada que permita mayor resolutividad en consulta medicina general .  Se vincularon además  nuevos aucitorires de ciclo economico por lo que sre requiere capacitación y entrenamiento en proceso de agendamiento  y poserio proceso de reinducción al </t>
  </si>
  <si>
    <t xml:space="preserve">Para el mes de marzo   de  2023  la oportunidad para medicina general primera vez se encuentra en  4.2   fuera de  indicador   trazador de  3 días, situación relacionada tambien con una disminución en las consultas de primera vez y un aumento en consultas decontrol; la demanda  fue una demanda similar a la presentada en  mes previo </t>
  </si>
  <si>
    <t xml:space="preserve">La oportunidad para el mes de marzo de 2023  para el servicio de ortopedia 12.3 días, fuera de la meta de indicador trazador,  no se presento  aumento en  demanda de consulta, pero si  una disminuciuon de horas ofertas por  cancelación de agendas de profesional  asociado un incremento en las consultas de control. </t>
  </si>
  <si>
    <t xml:space="preserve">Con base analisis de la producción del  año 2022  y  al comportamiento de los meses corridos del año se establece una proyección de las consultas a ofertar  por esta oportunidad. Adicionalmente se plantea como estrategia un cambio en proceso de agendamiento  con cambio en rendimiento  en relación a si se trata de consutla de perimera vez o de control </t>
  </si>
  <si>
    <t xml:space="preserve">Con base analisis de la producción del  año 2022  y  al comportamiento de los meses corridos del año se establece una proyección de las consultas a ofertar  por esta oportunidad. Adicionalmente se plantea como estrategia un cambio en proceso de agendamiento  con cambio en rendimiento  en relación a si se trata de consutla de primera vez o de control </t>
  </si>
  <si>
    <t>La oportunidad para el mes de marzo de 2023  para el servicio de ortopedia 11.1  días, fuera de la meta de indicador trazador,  no se presento  aumento en  demanda de consulta, pero si  una disminuciuon de horas ofertas por  cancelación de agendas de profesional  asociado un incremento en las consultas de control.</t>
  </si>
  <si>
    <t xml:space="preserve">Se mantiene proceso de  oferta con base a analisis de la producción del  año 2022  en comparación con la demanda espontanea lo que permitió establecer una proyección de las consultas a ofertar  por cada una de las especialidades  para establecer  la necesidad de profesionales. Por otro lado se han venido realizando  jornadas a traves de consulta en espejo lo que ha permitido garantizar atención de pacientes.   Sn embargo por incremento de demanda  y  presencia de demanda insatisfecha con incremento de indicador en relación a meses previos se considera ampliar jornadas de atención. </t>
  </si>
  <si>
    <t xml:space="preserve">Para el mes de marzo  del presente año se tiene una oportunidad  de  24.5  para el servicio de urologia,  considerandose que dicho estandar se encuentra fuera de meta establecida de  15 días. Durate el mes de marzo se presento una cancelación de agendas por parte de profesional  que  disminuyo la oferta para  dicho mes alterando la oportunidad de citas </t>
  </si>
  <si>
    <t xml:space="preserve">Para el mes de marzo  del presente año se tiene una oportunidad  de 11.6  para el servicio de urologia,  considerandose que dicho estandar se encuentra dentro de meta establecida de  15 días , Durate el mes de marzo se presento una cancelación de agendas por parte de profesional  que  disminuyo la oferta para  dicho mes </t>
  </si>
  <si>
    <t xml:space="preserve">Para el mes de marzo del presente año se tiene una oportunidad  de 7.4  para el servicio de medicina interna ,  considerandose que dicho estandar se encuentra dentro de meta establecidad de  15 días , sin embargo se ha venido presentando un incremento  en el indicador respecto a los meses previos. </t>
  </si>
  <si>
    <t xml:space="preserve">Se realizo  la organización de la oferta de consulta de medicina interna con  base a un analisis de la producción del  año 2022  en comparación con la demanda espontanea l sin embargo  se presento  un aumento en la demanda respecto a mes previo, por lo cual se requiere aumento de las horas ofertadas con base a comportamiento de meses de la presente vigencia especificamente en  consulta de control </t>
  </si>
  <si>
    <t>Se realizo  la organización de la oferta de consulta de medicina interna con  base a un analisis de la producción del  año 2022  en comparación con la demanda espontanea  sin embargo  se presento  un aumento en la demanda respecto a mes previo, por lo cual se requiere aumento de las horas ofertadas con base a comportamiento de meses de la presente vigencia especificamente en  consulta de control alterando la oportunidad de primera vez.</t>
  </si>
  <si>
    <t>Para el mes de marzo del presente año se tiene una oportunidad  de 5.8  para el servicio de medicina interna ,  considerandose que dicho estandar se encuentra dentro de meta establecidad de  15 días , sin embargo se ha venido presentando un incremento  en el indicador respecto a los meses previo</t>
  </si>
  <si>
    <t>Para el mes de marzo del presente año se tiene una oportunidad  de 3.5   para el servicio de odontologia  ,  considerandose que dicho estandar se encuentra dentro de meta establecidad de  5 días , el cual ha sido logrado por  las estrategias implementadas</t>
  </si>
  <si>
    <t xml:space="preserve">Para el mes de marzo del presente año se tiene una oportunidad  de 2.2  para el servicio de odontologia  ,  considerandose que dicho estandar se encuentra dentro de meta establecidad de  3 días , el cual ha sido logrado por  las estrategias implementadas. </t>
  </si>
  <si>
    <t xml:space="preserve">El analisis de la producción del  año 2022  en comparación con la demanda espontanea permitió establecer una proyección de las consultas a ofertar  por cada una de las especialidades  para establecer  la necesidad de profesionales   Adicionalmente se esta realizando una organización de consultorios para optimizar el uso eficiente de los mismos. Se debe organizar  actividades con  lider de servicio de pediatria  y  lider de agendamiento para evitar alteración en agendamiento de citas. </t>
  </si>
  <si>
    <t xml:space="preserve">Para el mes de marzo  del presente año se tiene una oportunidad  de 4.8  para el servicio de pediatria,  considerandose que dicho estandar se encuentra dentro de meta establecidad de  5 días , sin embargo se ha venido presentando un incremento de la demanda  respecto a los meses previos ubicando el indicador cercano a limite superior. Adicionalmente se presentaron disifucltades en agendamiento,  con un día de profesional sin agenda abierta </t>
  </si>
  <si>
    <t xml:space="preserve">Para el mes de marzo  del presente año se tiene una oportunidad  de 4.3  para el servicio de pediatria,  considerandose que dicho estandar se encuentra dentro de meta establecidad de  5 días , sin embargo se ha venido presentando un incremento de la demanda  respecto a los meses previos ubicando el indicador cercano a limite superior. Adicionalmente se presentaron disifucltades en agendamiento,  con un día de profesional sin agenda abierta </t>
  </si>
  <si>
    <t xml:space="preserve">Para el mes de marzo  del presente año se tiene una oportunidad  de 5.2   para el servicio de ginecologia,  considerandose que dicho estandar se encuentra dentro de meta establecida de  8 días ,  indicador logrado por cambios en proceso de agendamiento  y  aumento de horas profesional ofertadas </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</si>
  <si>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comportmaiento de  los primeros meses al año . Se cuenta con especialista en ginecologia exclusivo para servicio de consutla externa, mejorandose la oportunidad de consulta.  Se identifico  dificultades en proceso de agendamiento de citas por parte de ciclo economico interno  relacionado con el cambio de personal, por lo cual se debió reforzar procesos de inducción. </t>
  </si>
  <si>
    <t xml:space="preserve">Para el mes de marzo  del presente año se tiene una oportunidad  de 9.9   para el servicio de ginecologia,  considerandose que dicho estandar se encuentra fuera de meta establecida de  8 días . </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</si>
  <si>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comportmaiento de  los primeros meses al año . Se cuenta con especialista en ginecologia exclusivo en consulta externa.  Se identifico  dificultades en proceso de agendamiento de citas por parte de ciclo economico interno  relacionado con el cambio de personal, por lo cual se debió reforzar procesos de inducción. Se aumentan  horas de atención. </t>
  </si>
  <si>
    <t xml:space="preserve">Para el mes de marzo del presente año se tiene una oportunidad  de 6.2  días  para el servicio de obstetricia ,  considerandose que dicho estandar fuera de la meta establecida de  5 días ,  sin embargo con dismincuión repsecto a infdicador de mes previo </t>
  </si>
  <si>
    <t xml:space="preserve">Para el mes de marzo esente año se tiene una oportunidad  de 10.4   para el servicio de obstetricia ,  considerandose que dicho estandar se  encuentra  por fuera de metas, eniendo en cuenta dificultades presentadas inciialemtne con proceso de agendamiento por preferencia de profesional e incremento de consultas de control </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</si>
  <si>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comportamiento de  los primeros meses al año . Se cuenta con especialista en gineco-obstetricia  exclusivo en consulta externa.  Se identifico  dificultades en proceso de agendamiento de citas por parte de ciclo economico interno  relacionado con el cambio de personal, por lo cual se debió reforzar procesos de inducción. Se aumentan  horas de atención. </t>
  </si>
  <si>
    <t xml:space="preserve">Se continua trabajando con  oferta basada en el  analisis de la producción del  año 2022  en comparación con la demanda espontanea lo que permitió establecer una proyección de las consultas a ofertar  por cada una de las especialidades  para establecer  la necesidad de profesionales contrarretado con comportmaiento de  los primeros meses al año . Se cuenta con especialista en ginecolo-obstetricia exclusivo en consulta externa.  Se identifico  dificultades en proceso de agendamiento de citas por parte de ciclo economico interno  relacionado con el cambio de personal, por lo cual se debió reforzar procesos de inducción. Se aumentan  horas de atención. </t>
  </si>
  <si>
    <t xml:space="preserve">En el mes de enero se presentaron 4 casos, una tasa de 4% por cada 100 pacientes atendidos. Lo casos confirmados corresponden a infeccion urinaria, traqueitis casos asociados a la comorbidad y necesidad de soporte ventilatorio respectivamente. 
En el mes de febrero se presetnaron </t>
  </si>
  <si>
    <t>El proceso de adquisición se fortalece con las compras a través de mecanismos electrónicos, garantizándo el compromiso del proceso, y calidad y especificidad de cada uno de los medicamentos y dispositivos médicos solicitados por cada uno de los especialidades para los diferentes tratamientos requeridos de acuerdo a los convocatorias de mínima cuantía. Asi mismo fue necesario contar con un stock sufieciente en el inventario para el mes de enero, para llevar a cabo las convocatorias de mínima cuantía. Para el mes de marzo, se realiza las publicaciones de las convocatorias de mpinima cuantía de medicamentos y material medicoquirúrgico, realizando compras de medicamentos para el cual indicador aumenta a 33%, a la espera de iniciar la calificacion y posterior contratación de materialmedicoquirurgico. Se evidencia demora en la publicación de la convocatoria de adquisicion de material de osteosintesis la cual ha incrmentado en los últimos meses. Se inicia en el mes de abril la publicación de la convocatoria de medicamentos, aumentando el indicador.</t>
  </si>
  <si>
    <t xml:space="preserve">Incremento por encima de la meta en 28,8 %.  El aumento más significativo se ve reflejado en la toma de muestras de consulta externa, durante el primer trimestre el promedio diario de pacientes es de 115, sin embargo, para el mes de abril se ha disminuido el promedio de pacientes en 95, ya que el día sabado mejora la depuración de los pacientes.  El  promedio de cantidad de examanes solicitados por orden es de 5,3 examanes. </t>
  </si>
  <si>
    <t xml:space="preserve">1. Asegurar el tiempo de la toma de muestras por consulta externa, evitando que el personal de laboratorio se desplace a otras áreas. Por tal motivo se acordó con los servicios de Urgencias y Ginecología apoyo por el personal de enfermería en la toma de muestras en horario de 6:30 a 9:30, en caso de existir algo muy urgente. Con el servicio de hospitalización y observación se acordó realizar una ronda de toma de muestras a las 11 am, a las 4: pm y a las 5:00 am, para tomar las solicitudes que se hayan generado de la ronda médica y así evitar varios desplazamientos del personal del laboratorio durante el horario de toma de muestras de consulta externa. 
2. En toma de muestras se habilitó un nuevo punto de toma de muestras para agilizar el proceso. Así los dias lunes se cuenta con otra auxiiar para la toma de muestras y de martes a viernes los estudiantes de Bacteriologia ocupan dos puestos de toma de muestras. 
3. Se abre a partir del 15 de abril, la toma de muestras los días sábado en el mismo horario. Para poder cumplir con ello se contrató otra profesional de bacteriología y así poder contar con el personal completo el día sabado. 
4. Dando apoyo y cumplimiento a la estrategia IAMII, los montajes de TSH neonatal, se realizan dos veces por semana. 
5. Es necesario mejorar el despliegue publicitario de la estrategia de toma de muestras para usuarios ambullatorios los días sabados, por lo que se realizará divulgación a través de los medios de comunicación locales.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</si>
</sst>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0_-;\-* #,##0_-;_-* &quot;-&quot;_-;_-@_-"/>
    <numFmt numFmtId="44" formatCode="_-&quot;$&quot;* #,##0.00_-;\-&quot;$&quot;* #,##0.00_-;_-&quot;$&quot;* &quot;-&quot;??_-;_-@_-"/>
    <numFmt numFmtId="43" formatCode="_-* #,##0.00_-;\-* #,##0.00_-;_-* &quot;-&quot;??_-;_-@_-"/>
    <numFmt numFmtId="164" formatCode="_(* #,##0.00_);_(* \(#,##0.00\);_(* &quot;-&quot;??_);_(@_)"/>
    <numFmt numFmtId="165" formatCode="_-* #,##0.00\ _€_-;\-* #,##0.00\ _€_-;_-* &quot;-&quot;??\ _€_-;_-@_-"/>
    <numFmt numFmtId="166" formatCode="0.0"/>
    <numFmt numFmtId="167" formatCode="#,##0.0"/>
    <numFmt numFmtId="168" formatCode="0.000%"/>
    <numFmt numFmtId="169" formatCode="_ * #,##0.00_ ;_ * \-#,##0.00_ ;_ * &quot;-&quot;??_ ;_ @_ "/>
    <numFmt numFmtId="170" formatCode="_ * #,##0.00_ ;_ * \-#,##0.00_ ;_ * &quot;-&quot;?_ ;_ @_ "/>
    <numFmt numFmtId="171" formatCode="_-* #,##0.00_-;\-* #,##0.00_-;_-* &quot;-&quot;_-;_-@_-"/>
    <numFmt numFmtId="172" formatCode="0.000"/>
    <numFmt numFmtId="173" formatCode="0.0000"/>
    <numFmt numFmtId="174" formatCode="_-* #,##0.0000_-;\-* #,##0.0000_-;_-* &quot;-&quot;_-;_-@_-"/>
    <numFmt numFmtId="175" formatCode="_-* #,##0.000_-;\-* #,##0.000_-;_-* &quot;-&quot;_-;_-@_-"/>
    <numFmt numFmtId="176" formatCode="_-* #,##0.0_-;\-* #,##0.0_-;_-* &quot;-&quot;_-;_-@_-"/>
    <numFmt numFmtId="177" formatCode="_-* #,##0_-;\-* #,##0_-;_-* &quot;-&quot;??_-;_-@_-"/>
    <numFmt numFmtId="178" formatCode="0.0%"/>
    <numFmt numFmtId="179" formatCode="_-* #,##0.0_-;\-* #,##0.0_-;_-* &quot;-&quot;??_-;_-@_-"/>
    <numFmt numFmtId="180" formatCode="_-* #,##0.000_-;\-* #,##0.000_-;_-* &quot;-&quot;??_-;_-@_-"/>
  </numFmts>
  <fonts count="10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0"/>
      <name val="Arial"/>
      <family val="2"/>
    </font>
    <font>
      <sz val="11"/>
      <color indexed="60"/>
      <name val="Calibri"/>
      <family val="2"/>
    </font>
    <font>
      <sz val="10"/>
      <name val="Arial"/>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0"/>
      <name val="Tahoma"/>
      <family val="2"/>
    </font>
    <font>
      <b/>
      <sz val="7"/>
      <name val="Arial"/>
      <family val="2"/>
    </font>
    <font>
      <sz val="9"/>
      <name val="Arial"/>
      <family val="2"/>
    </font>
    <font>
      <b/>
      <sz val="10"/>
      <name val="Arial"/>
      <family val="2"/>
    </font>
    <font>
      <sz val="7"/>
      <name val="Arial"/>
      <family val="2"/>
    </font>
    <font>
      <b/>
      <sz val="8"/>
      <name val="Arial"/>
      <family val="2"/>
    </font>
    <font>
      <sz val="8"/>
      <name val="Arial"/>
      <family val="2"/>
    </font>
    <font>
      <b/>
      <sz val="9"/>
      <name val="Tahoma"/>
      <family val="2"/>
    </font>
    <font>
      <sz val="8"/>
      <name val="Arial"/>
      <family val="2"/>
    </font>
    <font>
      <b/>
      <sz val="10"/>
      <color indexed="9"/>
      <name val="Arial"/>
      <family val="2"/>
    </font>
    <font>
      <b/>
      <sz val="8"/>
      <name val="Arial Narrow"/>
      <family val="2"/>
    </font>
    <font>
      <sz val="10"/>
      <name val="Arial"/>
      <family val="2"/>
    </font>
    <font>
      <sz val="6.5"/>
      <name val="Arial"/>
      <family val="2"/>
    </font>
    <font>
      <b/>
      <sz val="10"/>
      <name val="Arial"/>
      <family val="2"/>
    </font>
    <font>
      <b/>
      <sz val="6.5"/>
      <name val="Arial"/>
      <family val="2"/>
    </font>
    <font>
      <u/>
      <sz val="10"/>
      <color theme="10"/>
      <name val="Arial"/>
      <family val="2"/>
    </font>
    <font>
      <b/>
      <sz val="6"/>
      <name val="Arial"/>
      <family val="2"/>
    </font>
    <font>
      <b/>
      <sz val="10"/>
      <color theme="0"/>
      <name val="Arial"/>
      <family val="2"/>
    </font>
    <font>
      <b/>
      <sz val="9"/>
      <name val="Arial"/>
      <family val="2"/>
    </font>
    <font>
      <b/>
      <sz val="9"/>
      <name val="Arial Narrow"/>
      <family val="2"/>
    </font>
    <font>
      <sz val="10"/>
      <color theme="0"/>
      <name val="Arial"/>
      <family val="2"/>
    </font>
    <font>
      <sz val="9"/>
      <color theme="0"/>
      <name val="Arial"/>
      <family val="2"/>
    </font>
    <font>
      <b/>
      <sz val="11"/>
      <name val="Arial"/>
      <family val="2"/>
    </font>
    <font>
      <sz val="10"/>
      <name val="Arial"/>
      <family val="2"/>
    </font>
    <font>
      <sz val="6"/>
      <name val="Arial"/>
      <family val="2"/>
    </font>
    <font>
      <sz val="8"/>
      <color indexed="8"/>
      <name val="Arial"/>
      <family val="2"/>
    </font>
    <font>
      <sz val="8"/>
      <name val="Arial"/>
      <family val="2"/>
    </font>
    <font>
      <b/>
      <sz val="8"/>
      <name val="Arial"/>
      <family val="2"/>
    </font>
    <font>
      <b/>
      <sz val="8"/>
      <color indexed="8"/>
      <name val="Arial"/>
      <family val="2"/>
    </font>
    <font>
      <u/>
      <sz val="10"/>
      <color theme="10"/>
      <name val="Arial"/>
      <family val="2"/>
    </font>
    <font>
      <sz val="7"/>
      <name val="Arial"/>
      <family val="2"/>
    </font>
    <font>
      <sz val="8"/>
      <color rgb="FFFF0000"/>
      <name val="Arial"/>
      <family val="2"/>
    </font>
    <font>
      <b/>
      <sz val="8"/>
      <color theme="1"/>
      <name val="Calibri"/>
      <family val="2"/>
      <scheme val="minor"/>
    </font>
    <font>
      <b/>
      <sz val="6"/>
      <color theme="1"/>
      <name val="Arial"/>
      <family val="2"/>
    </font>
    <font>
      <sz val="11"/>
      <color theme="1"/>
      <name val="Arial"/>
      <family val="2"/>
    </font>
    <font>
      <b/>
      <sz val="14"/>
      <color theme="1"/>
      <name val="Arial"/>
      <family val="2"/>
    </font>
    <font>
      <b/>
      <sz val="11"/>
      <color theme="1"/>
      <name val="Arial"/>
      <family val="2"/>
    </font>
    <font>
      <sz val="11"/>
      <name val="Arial"/>
      <family val="2"/>
    </font>
    <font>
      <sz val="10"/>
      <name val="Arial Narrow"/>
      <family val="2"/>
    </font>
    <font>
      <b/>
      <sz val="8"/>
      <color theme="1"/>
      <name val="Arial"/>
      <family val="2"/>
    </font>
    <font>
      <sz val="11"/>
      <name val="Calibri"/>
      <family val="2"/>
    </font>
    <font>
      <sz val="8"/>
      <color rgb="FF000000"/>
      <name val="Verdana"/>
      <family val="2"/>
    </font>
    <font>
      <b/>
      <sz val="8"/>
      <color rgb="FF000000"/>
      <name val="Verdana"/>
      <family val="2"/>
    </font>
    <font>
      <b/>
      <sz val="12"/>
      <name val="Arial"/>
      <family val="2"/>
    </font>
    <font>
      <b/>
      <sz val="11"/>
      <color rgb="FF000000"/>
      <name val="Verdana"/>
      <family val="2"/>
    </font>
    <font>
      <b/>
      <sz val="16"/>
      <name val="Arial"/>
      <family val="2"/>
    </font>
    <font>
      <b/>
      <sz val="16"/>
      <color indexed="8"/>
      <name val="Arial"/>
      <family val="2"/>
    </font>
    <font>
      <b/>
      <sz val="9"/>
      <color theme="1"/>
      <name val="Arial"/>
      <family val="2"/>
    </font>
    <font>
      <sz val="8"/>
      <name val="Arial"/>
      <family val="2"/>
    </font>
    <font>
      <sz val="10"/>
      <color theme="1"/>
      <name val="Arial"/>
      <family val="2"/>
    </font>
    <font>
      <b/>
      <sz val="16"/>
      <name val="Tahoma"/>
      <family val="2"/>
    </font>
    <font>
      <b/>
      <sz val="18"/>
      <color rgb="FF000000"/>
      <name val="Arial"/>
      <family val="2"/>
    </font>
    <font>
      <b/>
      <sz val="10"/>
      <color rgb="FF000000"/>
      <name val="Arial"/>
      <family val="2"/>
    </font>
    <font>
      <b/>
      <sz val="10"/>
      <color theme="1"/>
      <name val="Arial"/>
      <family val="2"/>
    </font>
    <font>
      <sz val="10"/>
      <color rgb="FF000000"/>
      <name val="Arial"/>
      <family val="2"/>
    </font>
    <font>
      <b/>
      <sz val="18"/>
      <color theme="1"/>
      <name val="Arial"/>
      <family val="2"/>
    </font>
    <font>
      <sz val="8"/>
      <name val="Verdana"/>
      <family val="2"/>
    </font>
    <font>
      <b/>
      <sz val="11"/>
      <color rgb="FF000000"/>
      <name val="Arial Narrow"/>
      <family val="2"/>
    </font>
    <font>
      <sz val="11"/>
      <color rgb="FF000000"/>
      <name val="Arial Narrow"/>
      <family val="2"/>
    </font>
    <font>
      <b/>
      <u/>
      <sz val="11"/>
      <color rgb="FF000000"/>
      <name val="Arial Narrow"/>
      <family val="2"/>
    </font>
    <font>
      <b/>
      <sz val="11"/>
      <name val="Arial Narrow"/>
      <family val="2"/>
    </font>
    <font>
      <sz val="11"/>
      <name val="Arial Narrow"/>
      <family val="2"/>
    </font>
    <font>
      <b/>
      <u/>
      <sz val="11"/>
      <name val="Arial Narrow"/>
      <family val="2"/>
    </font>
    <font>
      <u/>
      <sz val="11"/>
      <name val="Arial Narrow"/>
      <family val="2"/>
    </font>
    <font>
      <u/>
      <sz val="11"/>
      <color rgb="FF000000"/>
      <name val="Arial Narrow"/>
      <family val="2"/>
    </font>
    <font>
      <vertAlign val="superscript"/>
      <sz val="10"/>
      <color rgb="FF000000"/>
      <name val="Arial"/>
      <family val="2"/>
    </font>
    <font>
      <sz val="10"/>
      <name val="Arial"/>
      <family val="2"/>
    </font>
    <font>
      <sz val="8"/>
      <name val="Arial"/>
      <family val="2"/>
    </font>
    <font>
      <sz val="8"/>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theme="0" tint="-4.9989318521683403E-2"/>
        <bgColor indexed="64"/>
      </patternFill>
    </fill>
    <fill>
      <patternFill patternType="solid">
        <fgColor theme="6" tint="0.79998168889431442"/>
        <bgColor indexed="64"/>
      </patternFill>
    </fill>
    <fill>
      <patternFill patternType="solid">
        <fgColor rgb="FFFFFFFF"/>
        <bgColor indexed="64"/>
      </patternFill>
    </fill>
    <fill>
      <patternFill patternType="solid">
        <fgColor rgb="FFE0E0E0"/>
        <bgColor indexed="64"/>
      </patternFill>
    </fill>
    <fill>
      <patternFill patternType="solid">
        <fgColor theme="7" tint="0.59999389629810485"/>
        <bgColor indexed="64"/>
      </patternFill>
    </fill>
    <fill>
      <patternFill patternType="solid">
        <fgColor rgb="FFB6AAC4"/>
        <bgColor indexed="64"/>
      </patternFill>
    </fill>
    <fill>
      <patternFill patternType="solid">
        <fgColor rgb="FF4EDABF"/>
        <bgColor indexed="64"/>
      </patternFill>
    </fill>
    <fill>
      <patternFill patternType="solid">
        <fgColor rgb="FF5BDFBC"/>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theme="6" tint="0.59999389629810485"/>
        <bgColor indexed="64"/>
      </patternFill>
    </fill>
  </fills>
  <borders count="8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right/>
      <top/>
      <bottom style="thin">
        <color auto="1"/>
      </bottom>
      <diagonal/>
    </border>
    <border>
      <left/>
      <right style="thin">
        <color auto="1"/>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bottom/>
      <diagonal/>
    </border>
    <border>
      <left style="medium">
        <color auto="1"/>
      </left>
      <right/>
      <top/>
      <bottom style="thin">
        <color auto="1"/>
      </bottom>
      <diagonal/>
    </border>
    <border>
      <left style="thin">
        <color auto="1"/>
      </left>
      <right style="medium">
        <color auto="1"/>
      </right>
      <top/>
      <bottom style="thin">
        <color auto="1"/>
      </bottom>
      <diagonal/>
    </border>
    <border>
      <left/>
      <right style="thin">
        <color auto="1"/>
      </right>
      <top style="thin">
        <color auto="1"/>
      </top>
      <bottom style="thin">
        <color auto="1"/>
      </bottom>
      <diagonal/>
    </border>
    <border>
      <left style="thin">
        <color auto="1"/>
      </left>
      <right/>
      <top style="thin">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top style="thin">
        <color auto="1"/>
      </top>
      <bottom style="thin">
        <color auto="1"/>
      </bottom>
      <diagonal/>
    </border>
    <border>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top/>
      <bottom/>
      <diagonal/>
    </border>
    <border>
      <left style="medium">
        <color auto="1"/>
      </left>
      <right style="thin">
        <color auto="1"/>
      </right>
      <top style="medium">
        <color auto="1"/>
      </top>
      <bottom style="thin">
        <color auto="1"/>
      </bottom>
      <diagonal/>
    </border>
    <border>
      <left style="thin">
        <color auto="1"/>
      </left>
      <right/>
      <top style="medium">
        <color auto="1"/>
      </top>
      <bottom/>
      <diagonal/>
    </border>
    <border>
      <left style="medium">
        <color auto="1"/>
      </left>
      <right/>
      <top style="thin">
        <color auto="1"/>
      </top>
      <bottom style="thin">
        <color auto="1"/>
      </bottom>
      <diagonal/>
    </border>
    <border>
      <left/>
      <right/>
      <top style="thin">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medium">
        <color auto="1"/>
      </top>
      <bottom style="thin">
        <color auto="1"/>
      </bottom>
      <diagonal/>
    </border>
    <border>
      <left style="medium">
        <color auto="1"/>
      </left>
      <right style="thin">
        <color auto="1"/>
      </right>
      <top/>
      <bottom style="thin">
        <color auto="1"/>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auto="1"/>
      </left>
      <right/>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auto="1"/>
      </right>
      <top/>
      <bottom style="medium">
        <color auto="1"/>
      </bottom>
      <diagonal/>
    </border>
    <border>
      <left style="thin">
        <color auto="1"/>
      </left>
      <right style="thin">
        <color auto="1"/>
      </right>
      <top/>
      <bottom/>
      <diagonal/>
    </border>
    <border>
      <left style="thin">
        <color auto="1"/>
      </left>
      <right style="thin">
        <color auto="1"/>
      </right>
      <top/>
      <bottom style="medium">
        <color auto="1"/>
      </bottom>
      <diagonal/>
    </border>
    <border>
      <left/>
      <right style="thin">
        <color auto="1"/>
      </right>
      <top style="medium">
        <color auto="1"/>
      </top>
      <bottom/>
      <diagonal/>
    </border>
    <border>
      <left/>
      <right style="thin">
        <color auto="1"/>
      </right>
      <top style="medium">
        <color auto="1"/>
      </top>
      <bottom style="thin">
        <color auto="1"/>
      </bottom>
      <diagonal/>
    </border>
    <border>
      <left style="medium">
        <color auto="1"/>
      </left>
      <right style="medium">
        <color auto="1"/>
      </right>
      <top style="medium">
        <color auto="1"/>
      </top>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medium">
        <color auto="1"/>
      </left>
      <right style="medium">
        <color auto="1"/>
      </right>
      <top/>
      <bottom/>
      <diagonal/>
    </border>
    <border>
      <left style="thin">
        <color auto="1"/>
      </left>
      <right style="medium">
        <color auto="1"/>
      </right>
      <top style="thin">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thin">
        <color rgb="FF0094C7"/>
      </left>
      <right style="thin">
        <color rgb="FF0094C7"/>
      </right>
      <top style="thin">
        <color rgb="FF0094C7"/>
      </top>
      <bottom style="thin">
        <color rgb="FF0094C7"/>
      </bottom>
      <diagonal/>
    </border>
    <border>
      <left style="medium">
        <color auto="1"/>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thin">
        <color rgb="FF0094C7"/>
      </left>
      <right/>
      <top style="thin">
        <color rgb="FF0094C7"/>
      </top>
      <bottom style="thin">
        <color rgb="FF0094C7"/>
      </bottom>
      <diagonal/>
    </border>
    <border>
      <left style="medium">
        <color theme="3" tint="0.39997558519241921"/>
      </left>
      <right style="medium">
        <color theme="3" tint="0.39997558519241921"/>
      </right>
      <top style="medium">
        <color theme="3" tint="0.39997558519241921"/>
      </top>
      <bottom style="thin">
        <color theme="3" tint="0.39997558519241921"/>
      </bottom>
      <diagonal/>
    </border>
    <border>
      <left style="medium">
        <color theme="3" tint="0.39997558519241921"/>
      </left>
      <right style="medium">
        <color theme="3" tint="0.39997558519241921"/>
      </right>
      <top style="thin">
        <color theme="3" tint="0.39997558519241921"/>
      </top>
      <bottom style="thin">
        <color theme="3" tint="0.39997558519241921"/>
      </bottom>
      <diagonal/>
    </border>
    <border>
      <left style="medium">
        <color theme="3" tint="0.39997558519241921"/>
      </left>
      <right style="medium">
        <color theme="3" tint="0.39997558519241921"/>
      </right>
      <top style="thin">
        <color theme="3" tint="0.39997558519241921"/>
      </top>
      <bottom style="medium">
        <color theme="3" tint="0.39997558519241921"/>
      </bottom>
      <diagonal/>
    </border>
  </borders>
  <cellStyleXfs count="73">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4" fillId="4" borderId="0" applyNumberFormat="0" applyBorder="0" applyAlignment="0" applyProtection="0"/>
    <xf numFmtId="0" fontId="15" fillId="16" borderId="1" applyNumberFormat="0" applyAlignment="0" applyProtection="0"/>
    <xf numFmtId="0" fontId="16" fillId="17"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21" borderId="0" applyNumberFormat="0" applyBorder="0" applyAlignment="0" applyProtection="0"/>
    <xf numFmtId="0" fontId="19" fillId="7" borderId="1" applyNumberFormat="0" applyAlignment="0" applyProtection="0"/>
    <xf numFmtId="0" fontId="20" fillId="3" borderId="0" applyNumberFormat="0" applyBorder="0" applyAlignment="0" applyProtection="0"/>
    <xf numFmtId="0" fontId="22" fillId="22" borderId="0" applyNumberFormat="0" applyBorder="0" applyAlignment="0" applyProtection="0"/>
    <xf numFmtId="0" fontId="23" fillId="0" borderId="0"/>
    <xf numFmtId="0" fontId="21" fillId="0" borderId="0"/>
    <xf numFmtId="0" fontId="21" fillId="23" borderId="4" applyNumberFormat="0" applyFont="0" applyAlignment="0" applyProtection="0"/>
    <xf numFmtId="0" fontId="24" fillId="16" borderId="5" applyNumberFormat="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8" fillId="0" borderId="6" applyNumberFormat="0" applyFill="0" applyAlignment="0" applyProtection="0"/>
    <xf numFmtId="0" fontId="29" fillId="0" borderId="7" applyNumberFormat="0" applyFill="0" applyAlignment="0" applyProtection="0"/>
    <xf numFmtId="0" fontId="18" fillId="0" borderId="8" applyNumberFormat="0" applyFill="0" applyAlignment="0" applyProtection="0"/>
    <xf numFmtId="0" fontId="30" fillId="0" borderId="9" applyNumberFormat="0" applyFill="0" applyAlignment="0" applyProtection="0"/>
    <xf numFmtId="0" fontId="11" fillId="0" borderId="0"/>
    <xf numFmtId="9" fontId="42" fillId="0" borderId="0" applyFont="0" applyFill="0" applyBorder="0" applyAlignment="0" applyProtection="0"/>
    <xf numFmtId="9" fontId="21" fillId="0" borderId="0" applyFont="0" applyFill="0" applyBorder="0" applyAlignment="0" applyProtection="0"/>
    <xf numFmtId="0" fontId="46" fillId="0" borderId="0" applyNumberFormat="0" applyFill="0" applyBorder="0" applyAlignment="0" applyProtection="0">
      <alignment vertical="top"/>
      <protection locked="0"/>
    </xf>
    <xf numFmtId="41" fontId="54" fillId="0" borderId="0" applyFont="0" applyFill="0" applyBorder="0" applyAlignment="0" applyProtection="0"/>
    <xf numFmtId="0" fontId="10" fillId="0" borderId="0"/>
    <xf numFmtId="164" fontId="10" fillId="0" borderId="0" applyFont="0" applyFill="0" applyBorder="0" applyAlignment="0" applyProtection="0"/>
    <xf numFmtId="0" fontId="9" fillId="0" borderId="0"/>
    <xf numFmtId="41" fontId="9" fillId="0" borderId="0" applyFont="0" applyFill="0" applyBorder="0" applyAlignment="0" applyProtection="0"/>
    <xf numFmtId="0" fontId="8" fillId="0" borderId="0"/>
    <xf numFmtId="0" fontId="7" fillId="0" borderId="0"/>
    <xf numFmtId="41" fontId="7" fillId="0" borderId="0" applyFont="0" applyFill="0" applyBorder="0" applyAlignment="0" applyProtection="0"/>
    <xf numFmtId="0" fontId="6" fillId="0" borderId="0"/>
    <xf numFmtId="0" fontId="5" fillId="0" borderId="0"/>
    <xf numFmtId="0" fontId="4" fillId="0" borderId="0"/>
    <xf numFmtId="43" fontId="4" fillId="0" borderId="0" applyFont="0" applyFill="0" applyBorder="0" applyAlignment="0" applyProtection="0"/>
    <xf numFmtId="0" fontId="21" fillId="0" borderId="0"/>
    <xf numFmtId="0" fontId="12" fillId="0" borderId="0"/>
    <xf numFmtId="165" fontId="21" fillId="0" borderId="0" applyFont="0" applyFill="0" applyBorder="0" applyAlignment="0" applyProtection="0"/>
    <xf numFmtId="0" fontId="21" fillId="0" borderId="0"/>
    <xf numFmtId="0" fontId="4" fillId="0" borderId="0"/>
    <xf numFmtId="44" fontId="4" fillId="0" borderId="0" applyFont="0" applyFill="0" applyBorder="0" applyAlignment="0" applyProtection="0"/>
    <xf numFmtId="0" fontId="21" fillId="0" borderId="0"/>
    <xf numFmtId="43" fontId="4" fillId="0" borderId="0" applyFont="0" applyFill="0" applyBorder="0" applyAlignment="0" applyProtection="0"/>
    <xf numFmtId="43" fontId="4" fillId="0" borderId="0" applyFont="0" applyFill="0" applyBorder="0" applyAlignment="0" applyProtection="0"/>
    <xf numFmtId="0" fontId="3" fillId="0" borderId="0"/>
    <xf numFmtId="0" fontId="2" fillId="0" borderId="0"/>
    <xf numFmtId="0" fontId="1" fillId="0" borderId="0"/>
    <xf numFmtId="43" fontId="97" fillId="0" borderId="0" applyFont="0" applyFill="0" applyBorder="0" applyAlignment="0" applyProtection="0"/>
  </cellStyleXfs>
  <cellXfs count="1322">
    <xf numFmtId="0" fontId="0" fillId="0" borderId="0" xfId="0"/>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34" fillId="0" borderId="13" xfId="0" applyFont="1" applyBorder="1"/>
    <xf numFmtId="0" fontId="34" fillId="0" borderId="0" xfId="0" applyFont="1"/>
    <xf numFmtId="0" fontId="34" fillId="0" borderId="14" xfId="0" applyFont="1" applyBorder="1"/>
    <xf numFmtId="0" fontId="37" fillId="0" borderId="0" xfId="0" applyFont="1" applyAlignment="1">
      <alignment horizontal="center" vertical="center" wrapText="1"/>
    </xf>
    <xf numFmtId="0" fontId="0" fillId="0" borderId="15" xfId="0" applyBorder="1"/>
    <xf numFmtId="0" fontId="36" fillId="0" borderId="16" xfId="0" applyFont="1" applyBorder="1" applyAlignment="1">
      <alignment horizontal="center" vertical="center"/>
    </xf>
    <xf numFmtId="0" fontId="37" fillId="0" borderId="16" xfId="0" applyFont="1" applyBorder="1" applyAlignment="1">
      <alignment vertical="center" wrapText="1"/>
    </xf>
    <xf numFmtId="0" fontId="38" fillId="0" borderId="16" xfId="0" applyFont="1" applyBorder="1" applyAlignment="1">
      <alignment vertical="center" textRotation="255" wrapText="1"/>
    </xf>
    <xf numFmtId="0" fontId="0" fillId="0" borderId="17" xfId="0" applyBorder="1"/>
    <xf numFmtId="0" fontId="36" fillId="0" borderId="0" xfId="0" applyFont="1" applyAlignment="1">
      <alignment horizontal="center" vertical="center"/>
    </xf>
    <xf numFmtId="0" fontId="35" fillId="0" borderId="0" xfId="0" applyFont="1" applyAlignment="1">
      <alignment vertical="center" wrapText="1"/>
    </xf>
    <xf numFmtId="0" fontId="37" fillId="0" borderId="0" xfId="0" applyFont="1" applyAlignment="1">
      <alignment horizontal="center"/>
    </xf>
    <xf numFmtId="0" fontId="34" fillId="0" borderId="0" xfId="0" applyFont="1" applyAlignment="1">
      <alignment horizontal="center" vertical="center"/>
    </xf>
    <xf numFmtId="0" fontId="37" fillId="0" borderId="0" xfId="0" applyFont="1" applyAlignment="1">
      <alignment wrapText="1"/>
    </xf>
    <xf numFmtId="0" fontId="37" fillId="0" borderId="0" xfId="0" applyFont="1" applyAlignment="1">
      <alignment vertical="center" wrapText="1"/>
    </xf>
    <xf numFmtId="0" fontId="35" fillId="0" borderId="21" xfId="0" applyFont="1" applyBorder="1" applyAlignment="1">
      <alignment vertical="center" wrapText="1"/>
    </xf>
    <xf numFmtId="0" fontId="35" fillId="0" borderId="22" xfId="0" applyFont="1" applyBorder="1" applyAlignment="1">
      <alignment vertical="center" wrapText="1"/>
    </xf>
    <xf numFmtId="0" fontId="35" fillId="0" borderId="16" xfId="0" applyFont="1" applyBorder="1" applyAlignment="1">
      <alignment vertical="center" wrapText="1"/>
    </xf>
    <xf numFmtId="0" fontId="32" fillId="0" borderId="0" xfId="0" applyFont="1" applyAlignment="1">
      <alignment horizontal="left" vertical="top" wrapText="1"/>
    </xf>
    <xf numFmtId="0" fontId="32" fillId="0" borderId="14" xfId="0" applyFont="1" applyBorder="1" applyAlignment="1">
      <alignment horizontal="left" vertical="top" wrapText="1"/>
    </xf>
    <xf numFmtId="0" fontId="32" fillId="0" borderId="25" xfId="0" applyFont="1" applyBorder="1" applyAlignment="1">
      <alignment vertical="center"/>
    </xf>
    <xf numFmtId="0" fontId="32" fillId="0" borderId="21" xfId="0" applyFont="1" applyBorder="1" applyAlignment="1">
      <alignment vertical="center"/>
    </xf>
    <xf numFmtId="0" fontId="41" fillId="0" borderId="0" xfId="0" applyFont="1"/>
    <xf numFmtId="0" fontId="37" fillId="0" borderId="14" xfId="0" applyFont="1" applyBorder="1" applyAlignment="1">
      <alignment vertical="center" wrapText="1"/>
    </xf>
    <xf numFmtId="0" fontId="32" fillId="0" borderId="30" xfId="0" applyFont="1" applyBorder="1" applyAlignment="1">
      <alignment horizontal="center" vertical="center"/>
    </xf>
    <xf numFmtId="0" fontId="32" fillId="0" borderId="30" xfId="0" applyFont="1" applyBorder="1" applyAlignment="1">
      <alignment vertical="center" wrapText="1"/>
    </xf>
    <xf numFmtId="0" fontId="0" fillId="0" borderId="30" xfId="0" applyBorder="1"/>
    <xf numFmtId="0" fontId="32" fillId="0" borderId="31" xfId="0" applyFont="1" applyBorder="1" applyAlignment="1">
      <alignment horizontal="center" vertical="center"/>
    </xf>
    <xf numFmtId="0" fontId="32" fillId="0" borderId="18" xfId="0" applyFont="1" applyBorder="1" applyAlignment="1">
      <alignment horizontal="center" vertical="center" wrapText="1"/>
    </xf>
    <xf numFmtId="0" fontId="0" fillId="0" borderId="16" xfId="0" applyBorder="1"/>
    <xf numFmtId="0" fontId="37" fillId="0" borderId="17" xfId="0" applyFont="1" applyBorder="1" applyAlignment="1">
      <alignment vertical="center" wrapText="1"/>
    </xf>
    <xf numFmtId="0" fontId="34" fillId="0" borderId="25" xfId="0" applyFont="1" applyBorder="1"/>
    <xf numFmtId="0" fontId="34" fillId="0" borderId="21" xfId="0" applyFont="1" applyBorder="1"/>
    <xf numFmtId="0" fontId="34" fillId="0" borderId="22" xfId="0" applyFont="1" applyBorder="1"/>
    <xf numFmtId="0" fontId="32" fillId="0" borderId="13" xfId="0" applyFont="1" applyBorder="1" applyAlignment="1">
      <alignment vertical="center"/>
    </xf>
    <xf numFmtId="0" fontId="32" fillId="0" borderId="0" xfId="0" applyFont="1" applyAlignment="1">
      <alignment vertical="center"/>
    </xf>
    <xf numFmtId="0" fontId="32" fillId="0" borderId="30" xfId="0" applyFont="1" applyBorder="1" applyAlignment="1">
      <alignment horizontal="center" vertical="center" wrapText="1"/>
    </xf>
    <xf numFmtId="0" fontId="34" fillId="0" borderId="0" xfId="0" applyFont="1" applyAlignment="1">
      <alignment vertical="center"/>
    </xf>
    <xf numFmtId="0" fontId="32" fillId="0" borderId="0" xfId="0" applyFont="1" applyAlignment="1">
      <alignment vertical="top" wrapText="1"/>
    </xf>
    <xf numFmtId="0" fontId="35" fillId="0" borderId="14" xfId="0" applyFont="1" applyBorder="1" applyAlignment="1">
      <alignment vertical="center" wrapText="1"/>
    </xf>
    <xf numFmtId="0" fontId="33" fillId="0" borderId="0" xfId="0" applyFont="1" applyAlignment="1">
      <alignment vertical="center" wrapText="1"/>
    </xf>
    <xf numFmtId="0" fontId="36" fillId="0" borderId="0" xfId="0" applyFont="1"/>
    <xf numFmtId="0" fontId="36" fillId="0" borderId="19" xfId="0" applyFont="1" applyBorder="1"/>
    <xf numFmtId="0" fontId="36" fillId="0" borderId="20" xfId="0" applyFont="1" applyBorder="1"/>
    <xf numFmtId="0" fontId="36" fillId="0" borderId="61" xfId="0" applyFont="1" applyBorder="1"/>
    <xf numFmtId="0" fontId="38" fillId="0" borderId="0" xfId="0" applyFont="1" applyAlignment="1">
      <alignment vertical="center" textRotation="255" wrapText="1"/>
    </xf>
    <xf numFmtId="0" fontId="44" fillId="0" borderId="0" xfId="0" applyFont="1"/>
    <xf numFmtId="0" fontId="37" fillId="0" borderId="0" xfId="0" applyFont="1"/>
    <xf numFmtId="0" fontId="37" fillId="0" borderId="13" xfId="0" applyFont="1" applyBorder="1"/>
    <xf numFmtId="0" fontId="36" fillId="0" borderId="14" xfId="0" applyFont="1" applyBorder="1"/>
    <xf numFmtId="0" fontId="37" fillId="0" borderId="14" xfId="0" applyFont="1" applyBorder="1"/>
    <xf numFmtId="0" fontId="0" fillId="0" borderId="0" xfId="0" applyAlignment="1">
      <alignment horizontal="left"/>
    </xf>
    <xf numFmtId="0" fontId="36" fillId="0" borderId="32" xfId="0" applyFont="1" applyBorder="1" applyAlignment="1">
      <alignment horizontal="left"/>
    </xf>
    <xf numFmtId="0" fontId="36" fillId="0" borderId="32" xfId="0" applyFont="1" applyBorder="1"/>
    <xf numFmtId="1" fontId="34" fillId="0" borderId="0" xfId="0" applyNumberFormat="1" applyFont="1"/>
    <xf numFmtId="166" fontId="34" fillId="0" borderId="0" xfId="0" applyNumberFormat="1" applyFont="1"/>
    <xf numFmtId="3" fontId="34" fillId="0" borderId="0" xfId="0" applyNumberFormat="1" applyFont="1"/>
    <xf numFmtId="0" fontId="48" fillId="0" borderId="0" xfId="0" applyFont="1"/>
    <xf numFmtId="3" fontId="49" fillId="0" borderId="18" xfId="0" applyNumberFormat="1" applyFont="1" applyBorder="1"/>
    <xf numFmtId="3" fontId="49" fillId="0" borderId="20" xfId="0" applyNumberFormat="1" applyFont="1" applyBorder="1"/>
    <xf numFmtId="0" fontId="49" fillId="0" borderId="18" xfId="0" applyFont="1" applyBorder="1"/>
    <xf numFmtId="166" fontId="49" fillId="0" borderId="20" xfId="0" applyNumberFormat="1" applyFont="1" applyBorder="1"/>
    <xf numFmtId="1" fontId="49" fillId="0" borderId="20" xfId="0" applyNumberFormat="1" applyFont="1" applyBorder="1"/>
    <xf numFmtId="1" fontId="48" fillId="0" borderId="0" xfId="0" applyNumberFormat="1" applyFont="1"/>
    <xf numFmtId="0" fontId="36" fillId="0" borderId="48" xfId="0" applyFont="1" applyBorder="1" applyAlignment="1">
      <alignment horizontal="left"/>
    </xf>
    <xf numFmtId="0" fontId="36" fillId="0" borderId="35" xfId="0" applyFont="1" applyBorder="1" applyAlignment="1">
      <alignment horizontal="left"/>
    </xf>
    <xf numFmtId="0" fontId="36" fillId="0" borderId="61" xfId="0" applyFont="1" applyBorder="1" applyAlignment="1">
      <alignment horizontal="left"/>
    </xf>
    <xf numFmtId="0" fontId="36" fillId="0" borderId="48" xfId="0" applyFont="1" applyBorder="1" applyAlignment="1">
      <alignment horizontal="left" vertical="center"/>
    </xf>
    <xf numFmtId="0" fontId="36" fillId="0" borderId="35" xfId="0" applyFont="1" applyBorder="1" applyAlignment="1">
      <alignment horizontal="left" vertical="center"/>
    </xf>
    <xf numFmtId="0" fontId="50" fillId="0" borderId="18" xfId="0" applyFont="1" applyBorder="1"/>
    <xf numFmtId="1" fontId="50" fillId="0" borderId="20" xfId="0" applyNumberFormat="1" applyFont="1" applyBorder="1"/>
    <xf numFmtId="0" fontId="36" fillId="0" borderId="71" xfId="0" applyFont="1" applyBorder="1" applyAlignment="1">
      <alignment horizontal="left"/>
    </xf>
    <xf numFmtId="3" fontId="37" fillId="0" borderId="0" xfId="0" applyNumberFormat="1" applyFont="1" applyAlignment="1">
      <alignment vertical="center" wrapText="1"/>
    </xf>
    <xf numFmtId="1" fontId="51" fillId="0" borderId="0" xfId="0" applyNumberFormat="1" applyFont="1"/>
    <xf numFmtId="0" fontId="33" fillId="0" borderId="0" xfId="0" applyFont="1"/>
    <xf numFmtId="1" fontId="33" fillId="0" borderId="0" xfId="0" applyNumberFormat="1" applyFont="1"/>
    <xf numFmtId="0" fontId="40" fillId="0" borderId="45" xfId="0" applyFont="1" applyBorder="1"/>
    <xf numFmtId="1" fontId="52" fillId="0" borderId="0" xfId="0" applyNumberFormat="1" applyFont="1"/>
    <xf numFmtId="0" fontId="40" fillId="0" borderId="0" xfId="0" applyFont="1"/>
    <xf numFmtId="3" fontId="49" fillId="0" borderId="28" xfId="0" applyNumberFormat="1" applyFont="1" applyBorder="1"/>
    <xf numFmtId="3" fontId="49" fillId="0" borderId="43" xfId="0" applyNumberFormat="1" applyFont="1" applyBorder="1"/>
    <xf numFmtId="166" fontId="49" fillId="0" borderId="29" xfId="0" applyNumberFormat="1" applyFont="1" applyBorder="1"/>
    <xf numFmtId="2" fontId="49" fillId="0" borderId="20" xfId="0" applyNumberFormat="1" applyFont="1" applyBorder="1"/>
    <xf numFmtId="0" fontId="36" fillId="0" borderId="18" xfId="0" applyFont="1" applyBorder="1"/>
    <xf numFmtId="166" fontId="36" fillId="0" borderId="20" xfId="0" applyNumberFormat="1" applyFont="1" applyBorder="1"/>
    <xf numFmtId="3" fontId="49" fillId="0" borderId="18" xfId="0" applyNumberFormat="1" applyFont="1" applyBorder="1" applyAlignment="1">
      <alignment horizontal="center" vertical="center"/>
    </xf>
    <xf numFmtId="3" fontId="49" fillId="0" borderId="28" xfId="0" applyNumberFormat="1" applyFont="1" applyBorder="1" applyAlignment="1">
      <alignment horizontal="center" vertical="center"/>
    </xf>
    <xf numFmtId="3" fontId="49" fillId="0" borderId="20" xfId="0" applyNumberFormat="1" applyFont="1" applyBorder="1" applyAlignment="1">
      <alignment horizontal="center" vertical="center"/>
    </xf>
    <xf numFmtId="3" fontId="47" fillId="0" borderId="0" xfId="0" applyNumberFormat="1" applyFont="1"/>
    <xf numFmtId="166" fontId="41" fillId="0" borderId="0" xfId="0" applyNumberFormat="1" applyFont="1"/>
    <xf numFmtId="167" fontId="49" fillId="0" borderId="20" xfId="0" applyNumberFormat="1" applyFont="1" applyBorder="1"/>
    <xf numFmtId="3" fontId="51" fillId="0" borderId="0" xfId="0" applyNumberFormat="1" applyFont="1"/>
    <xf numFmtId="3" fontId="48" fillId="0" borderId="0" xfId="0" applyNumberFormat="1" applyFont="1"/>
    <xf numFmtId="0" fontId="53" fillId="0" borderId="0" xfId="0" applyFont="1"/>
    <xf numFmtId="3" fontId="0" fillId="0" borderId="0" xfId="0" applyNumberFormat="1"/>
    <xf numFmtId="0" fontId="0" fillId="0" borderId="73" xfId="0" applyBorder="1"/>
    <xf numFmtId="3" fontId="51" fillId="24" borderId="0" xfId="0" applyNumberFormat="1" applyFont="1" applyFill="1"/>
    <xf numFmtId="0" fontId="21" fillId="0" borderId="0" xfId="34"/>
    <xf numFmtId="0" fontId="21" fillId="0" borderId="10" xfId="34" applyBorder="1"/>
    <xf numFmtId="0" fontId="21" fillId="0" borderId="11" xfId="34" applyBorder="1"/>
    <xf numFmtId="0" fontId="21" fillId="0" borderId="12" xfId="34" applyBorder="1"/>
    <xf numFmtId="0" fontId="21" fillId="0" borderId="13" xfId="34" applyBorder="1"/>
    <xf numFmtId="0" fontId="21" fillId="0" borderId="14" xfId="34" applyBorder="1"/>
    <xf numFmtId="0" fontId="34" fillId="0" borderId="0" xfId="34" applyFont="1" applyAlignment="1">
      <alignment horizontal="center" vertical="center"/>
    </xf>
    <xf numFmtId="0" fontId="32" fillId="0" borderId="25" xfId="34" applyFont="1" applyBorder="1" applyAlignment="1">
      <alignment vertical="center"/>
    </xf>
    <xf numFmtId="0" fontId="32" fillId="0" borderId="21" xfId="34" applyFont="1" applyBorder="1" applyAlignment="1">
      <alignment vertical="center"/>
    </xf>
    <xf numFmtId="0" fontId="35" fillId="0" borderId="21" xfId="34" applyFont="1" applyBorder="1" applyAlignment="1">
      <alignment vertical="center" wrapText="1"/>
    </xf>
    <xf numFmtId="0" fontId="35" fillId="0" borderId="22" xfId="34" applyFont="1" applyBorder="1" applyAlignment="1">
      <alignment vertical="center" wrapText="1"/>
    </xf>
    <xf numFmtId="0" fontId="34" fillId="0" borderId="13" xfId="34" applyFont="1" applyBorder="1"/>
    <xf numFmtId="0" fontId="34" fillId="0" borderId="0" xfId="34" applyFont="1"/>
    <xf numFmtId="0" fontId="34" fillId="0" borderId="14" xfId="34" applyFont="1" applyBorder="1"/>
    <xf numFmtId="0" fontId="41" fillId="0" borderId="18" xfId="34" applyFont="1" applyBorder="1"/>
    <xf numFmtId="0" fontId="41" fillId="0" borderId="28" xfId="34" applyFont="1" applyBorder="1"/>
    <xf numFmtId="0" fontId="41" fillId="0" borderId="0" xfId="34" applyFont="1"/>
    <xf numFmtId="166" fontId="41" fillId="0" borderId="20" xfId="34" applyNumberFormat="1" applyFont="1" applyBorder="1"/>
    <xf numFmtId="166" fontId="41" fillId="0" borderId="29" xfId="34" applyNumberFormat="1" applyFont="1" applyBorder="1"/>
    <xf numFmtId="0" fontId="37" fillId="0" borderId="14" xfId="34" applyFont="1" applyBorder="1" applyAlignment="1">
      <alignment vertical="center" wrapText="1"/>
    </xf>
    <xf numFmtId="0" fontId="37" fillId="0" borderId="0" xfId="34" applyFont="1" applyAlignment="1">
      <alignment horizontal="center" vertical="center" wrapText="1"/>
    </xf>
    <xf numFmtId="0" fontId="37" fillId="0" borderId="0" xfId="34" applyFont="1" applyAlignment="1">
      <alignment wrapText="1"/>
    </xf>
    <xf numFmtId="0" fontId="37" fillId="0" borderId="0" xfId="34" applyFont="1" applyAlignment="1">
      <alignment vertical="center" wrapText="1"/>
    </xf>
    <xf numFmtId="0" fontId="32" fillId="0" borderId="30" xfId="34" applyFont="1" applyBorder="1" applyAlignment="1">
      <alignment horizontal="center" vertical="center"/>
    </xf>
    <xf numFmtId="0" fontId="32" fillId="0" borderId="30" xfId="34" applyFont="1" applyBorder="1" applyAlignment="1">
      <alignment vertical="center" wrapText="1"/>
    </xf>
    <xf numFmtId="0" fontId="21" fillId="0" borderId="30" xfId="34" applyBorder="1"/>
    <xf numFmtId="0" fontId="32" fillId="0" borderId="31" xfId="34" applyFont="1" applyBorder="1" applyAlignment="1">
      <alignment horizontal="center" vertical="center"/>
    </xf>
    <xf numFmtId="0" fontId="32" fillId="0" borderId="18" xfId="34" applyFont="1" applyBorder="1" applyAlignment="1">
      <alignment horizontal="center" vertical="center" wrapText="1"/>
    </xf>
    <xf numFmtId="0" fontId="21" fillId="0" borderId="15" xfId="34" applyBorder="1"/>
    <xf numFmtId="0" fontId="36" fillId="0" borderId="16" xfId="34" applyFont="1" applyBorder="1" applyAlignment="1">
      <alignment horizontal="center" vertical="center"/>
    </xf>
    <xf numFmtId="0" fontId="37" fillId="0" borderId="16" xfId="34" applyFont="1" applyBorder="1" applyAlignment="1">
      <alignment vertical="center" wrapText="1"/>
    </xf>
    <xf numFmtId="0" fontId="38" fillId="0" borderId="16" xfId="34" applyFont="1" applyBorder="1" applyAlignment="1">
      <alignment vertical="center" textRotation="255" wrapText="1"/>
    </xf>
    <xf numFmtId="0" fontId="35" fillId="0" borderId="16" xfId="34" applyFont="1" applyBorder="1" applyAlignment="1">
      <alignment vertical="center" wrapText="1"/>
    </xf>
    <xf numFmtId="0" fontId="21" fillId="0" borderId="16" xfId="34" applyBorder="1"/>
    <xf numFmtId="0" fontId="37" fillId="0" borderId="17" xfId="34" applyFont="1" applyBorder="1" applyAlignment="1">
      <alignment vertical="center" wrapText="1"/>
    </xf>
    <xf numFmtId="0" fontId="36" fillId="0" borderId="0" xfId="34" applyFont="1" applyAlignment="1">
      <alignment horizontal="center" vertical="center"/>
    </xf>
    <xf numFmtId="0" fontId="35" fillId="0" borderId="0" xfId="34" applyFont="1" applyAlignment="1">
      <alignment vertical="center" wrapText="1"/>
    </xf>
    <xf numFmtId="0" fontId="37" fillId="0" borderId="0" xfId="34" applyFont="1" applyAlignment="1">
      <alignment horizontal="center"/>
    </xf>
    <xf numFmtId="0" fontId="21" fillId="0" borderId="0" xfId="0" applyFont="1"/>
    <xf numFmtId="3" fontId="47" fillId="0" borderId="18" xfId="0" applyNumberFormat="1" applyFont="1" applyBorder="1"/>
    <xf numFmtId="3" fontId="47" fillId="0" borderId="20" xfId="0" applyNumberFormat="1" applyFont="1" applyBorder="1"/>
    <xf numFmtId="3" fontId="47" fillId="0" borderId="28" xfId="0" applyNumberFormat="1" applyFont="1" applyBorder="1"/>
    <xf numFmtId="166" fontId="47" fillId="0" borderId="20" xfId="0" applyNumberFormat="1" applyFont="1" applyBorder="1"/>
    <xf numFmtId="0" fontId="36" fillId="0" borderId="71" xfId="0" applyFont="1" applyBorder="1"/>
    <xf numFmtId="41" fontId="47" fillId="0" borderId="28" xfId="48" applyFont="1" applyBorder="1" applyAlignment="1"/>
    <xf numFmtId="41" fontId="47" fillId="0" borderId="18" xfId="48" applyFont="1" applyBorder="1" applyAlignment="1"/>
    <xf numFmtId="3" fontId="36" fillId="0" borderId="28" xfId="0" applyNumberFormat="1" applyFont="1" applyBorder="1"/>
    <xf numFmtId="1" fontId="36" fillId="0" borderId="20" xfId="0" applyNumberFormat="1" applyFont="1" applyBorder="1"/>
    <xf numFmtId="0" fontId="46" fillId="0" borderId="0" xfId="47" applyBorder="1" applyAlignment="1" applyProtection="1"/>
    <xf numFmtId="41" fontId="36" fillId="0" borderId="36" xfId="48" applyFont="1" applyBorder="1" applyAlignment="1"/>
    <xf numFmtId="0" fontId="37" fillId="0" borderId="0" xfId="0" applyFont="1" applyAlignment="1">
      <alignment vertical="top" wrapText="1"/>
    </xf>
    <xf numFmtId="0" fontId="37" fillId="0" borderId="0" xfId="0" applyFont="1" applyAlignment="1" applyProtection="1">
      <alignment vertical="top" wrapText="1"/>
      <protection locked="0"/>
    </xf>
    <xf numFmtId="0" fontId="35" fillId="0" borderId="0" xfId="0" applyFont="1" applyAlignment="1" applyProtection="1">
      <alignment vertical="top" wrapText="1"/>
      <protection locked="0"/>
    </xf>
    <xf numFmtId="0" fontId="32" fillId="0" borderId="31" xfId="0" applyFont="1" applyBorder="1" applyAlignment="1" applyProtection="1">
      <alignment horizontal="center" vertical="center"/>
      <protection locked="0"/>
    </xf>
    <xf numFmtId="0" fontId="32" fillId="0" borderId="30" xfId="0" applyFont="1" applyBorder="1" applyAlignment="1" applyProtection="1">
      <alignment horizontal="center" vertical="center"/>
      <protection locked="0"/>
    </xf>
    <xf numFmtId="0" fontId="32" fillId="0" borderId="30" xfId="0" applyFont="1" applyBorder="1" applyAlignment="1" applyProtection="1">
      <alignment vertical="center" wrapText="1"/>
      <protection locked="0"/>
    </xf>
    <xf numFmtId="0" fontId="0" fillId="0" borderId="30" xfId="0" applyBorder="1" applyProtection="1">
      <protection locked="0"/>
    </xf>
    <xf numFmtId="0" fontId="32" fillId="0" borderId="18" xfId="0" applyFont="1" applyBorder="1" applyAlignment="1" applyProtection="1">
      <alignment horizontal="center" vertical="center" wrapText="1"/>
      <protection locked="0"/>
    </xf>
    <xf numFmtId="3" fontId="55" fillId="0" borderId="18" xfId="0" applyNumberFormat="1" applyFont="1" applyBorder="1"/>
    <xf numFmtId="3" fontId="55" fillId="0" borderId="40" xfId="0" applyNumberFormat="1" applyFont="1" applyBorder="1"/>
    <xf numFmtId="41" fontId="36" fillId="0" borderId="44" xfId="48" applyFont="1" applyBorder="1" applyAlignment="1"/>
    <xf numFmtId="3" fontId="36" fillId="0" borderId="18" xfId="0" applyNumberFormat="1" applyFont="1" applyBorder="1"/>
    <xf numFmtId="0" fontId="41" fillId="0" borderId="18" xfId="0" applyFont="1" applyBorder="1"/>
    <xf numFmtId="3" fontId="36" fillId="0" borderId="20" xfId="0" applyNumberFormat="1" applyFont="1" applyBorder="1"/>
    <xf numFmtId="1" fontId="36" fillId="0" borderId="18" xfId="0" applyNumberFormat="1" applyFont="1" applyBorder="1"/>
    <xf numFmtId="0" fontId="32" fillId="0" borderId="31" xfId="34" applyFont="1" applyBorder="1" applyAlignment="1" applyProtection="1">
      <alignment horizontal="center" vertical="center"/>
      <protection locked="0"/>
    </xf>
    <xf numFmtId="0" fontId="21" fillId="24" borderId="31" xfId="34" applyFill="1" applyBorder="1"/>
    <xf numFmtId="0" fontId="35" fillId="0" borderId="0" xfId="44" applyFont="1" applyAlignment="1">
      <alignment horizontal="left" vertical="center" wrapText="1"/>
    </xf>
    <xf numFmtId="0" fontId="37" fillId="0" borderId="0" xfId="44" applyFont="1" applyAlignment="1">
      <alignment horizontal="left" vertical="center" wrapText="1"/>
    </xf>
    <xf numFmtId="0" fontId="32" fillId="0" borderId="69" xfId="0" applyFont="1" applyBorder="1" applyAlignment="1">
      <alignment wrapText="1"/>
    </xf>
    <xf numFmtId="0" fontId="56" fillId="0" borderId="0" xfId="44" applyFont="1"/>
    <xf numFmtId="0" fontId="57" fillId="0" borderId="0" xfId="44" applyFont="1" applyAlignment="1">
      <alignment horizontal="center"/>
    </xf>
    <xf numFmtId="0" fontId="56" fillId="0" borderId="0" xfId="44" applyFont="1" applyAlignment="1">
      <alignment horizontal="left"/>
    </xf>
    <xf numFmtId="0" fontId="57" fillId="0" borderId="0" xfId="44" applyFont="1" applyAlignment="1">
      <alignment horizontal="left"/>
    </xf>
    <xf numFmtId="0" fontId="57" fillId="0" borderId="0" xfId="44" applyFont="1"/>
    <xf numFmtId="167" fontId="57" fillId="0" borderId="0" xfId="44" applyNumberFormat="1" applyFont="1" applyAlignment="1">
      <alignment horizontal="center"/>
    </xf>
    <xf numFmtId="167" fontId="56" fillId="0" borderId="0" xfId="44" applyNumberFormat="1" applyFont="1"/>
    <xf numFmtId="0" fontId="57" fillId="25" borderId="0" xfId="44" applyFont="1" applyFill="1" applyAlignment="1">
      <alignment horizontal="center"/>
    </xf>
    <xf numFmtId="167" fontId="57" fillId="0" borderId="0" xfId="44" applyNumberFormat="1" applyFont="1"/>
    <xf numFmtId="166" fontId="57" fillId="0" borderId="0" xfId="44" applyNumberFormat="1" applyFont="1"/>
    <xf numFmtId="0" fontId="59" fillId="0" borderId="0" xfId="44" applyFont="1"/>
    <xf numFmtId="0" fontId="59" fillId="0" borderId="0" xfId="44" applyFont="1" applyAlignment="1">
      <alignment horizontal="center"/>
    </xf>
    <xf numFmtId="0" fontId="59" fillId="0" borderId="0" xfId="44" applyFont="1" applyAlignment="1">
      <alignment horizontal="left"/>
    </xf>
    <xf numFmtId="0" fontId="57" fillId="0" borderId="26" xfId="44" applyFont="1" applyBorder="1" applyAlignment="1" applyProtection="1">
      <alignment horizontal="center" vertical="center" wrapText="1"/>
      <protection locked="0"/>
    </xf>
    <xf numFmtId="0" fontId="57" fillId="0" borderId="18" xfId="44" applyFont="1" applyBorder="1" applyAlignment="1">
      <alignment horizontal="center" vertical="center" wrapText="1"/>
    </xf>
    <xf numFmtId="0" fontId="57" fillId="0" borderId="18" xfId="44" applyFont="1" applyBorder="1" applyAlignment="1" applyProtection="1">
      <alignment horizontal="center" vertical="center" wrapText="1"/>
      <protection locked="0"/>
    </xf>
    <xf numFmtId="0" fontId="57" fillId="0" borderId="18" xfId="0" applyFont="1" applyBorder="1" applyAlignment="1" applyProtection="1">
      <alignment horizontal="center" vertical="center" wrapText="1"/>
      <protection locked="0"/>
    </xf>
    <xf numFmtId="1" fontId="57" fillId="0" borderId="18" xfId="44" applyNumberFormat="1" applyFont="1" applyBorder="1" applyAlignment="1" applyProtection="1">
      <alignment horizontal="center" vertical="center" wrapText="1"/>
      <protection locked="0"/>
    </xf>
    <xf numFmtId="41" fontId="57" fillId="0" borderId="18" xfId="48" applyFont="1" applyFill="1" applyBorder="1" applyAlignment="1" applyProtection="1">
      <alignment horizontal="center" vertical="center" wrapText="1"/>
    </xf>
    <xf numFmtId="41" fontId="57" fillId="0" borderId="18" xfId="48" applyFont="1" applyFill="1" applyBorder="1" applyAlignment="1" applyProtection="1">
      <alignment horizontal="center" vertical="center" wrapText="1"/>
      <protection locked="0"/>
    </xf>
    <xf numFmtId="41" fontId="56" fillId="0" borderId="0" xfId="48" applyFont="1" applyFill="1" applyProtection="1"/>
    <xf numFmtId="167" fontId="57" fillId="0" borderId="18" xfId="44" applyNumberFormat="1" applyFont="1" applyBorder="1" applyAlignment="1" applyProtection="1">
      <alignment horizontal="center" vertical="center" wrapText="1"/>
      <protection locked="0"/>
    </xf>
    <xf numFmtId="0" fontId="56" fillId="0" borderId="0" xfId="44" quotePrefix="1" applyFont="1"/>
    <xf numFmtId="0" fontId="56" fillId="0" borderId="0" xfId="44" applyFont="1" applyAlignment="1">
      <alignment horizontal="center"/>
    </xf>
    <xf numFmtId="0" fontId="62" fillId="0" borderId="0" xfId="44" applyFont="1" applyAlignment="1">
      <alignment horizontal="left"/>
    </xf>
    <xf numFmtId="0" fontId="32" fillId="0" borderId="50" xfId="0" applyFont="1" applyBorder="1"/>
    <xf numFmtId="0" fontId="37" fillId="0" borderId="18" xfId="44" applyFont="1" applyBorder="1" applyAlignment="1" applyProtection="1">
      <alignment horizontal="center" vertical="center" wrapText="1"/>
      <protection locked="0"/>
    </xf>
    <xf numFmtId="0" fontId="36" fillId="0" borderId="60" xfId="0" applyFont="1" applyBorder="1"/>
    <xf numFmtId="3" fontId="36" fillId="0" borderId="40" xfId="0" applyNumberFormat="1" applyFont="1" applyBorder="1"/>
    <xf numFmtId="3" fontId="36" fillId="0" borderId="49" xfId="0" applyNumberFormat="1" applyFont="1" applyBorder="1"/>
    <xf numFmtId="3" fontId="36" fillId="0" borderId="35" xfId="0" applyNumberFormat="1" applyFont="1" applyBorder="1"/>
    <xf numFmtId="41" fontId="36" fillId="0" borderId="18" xfId="48" applyFont="1" applyBorder="1" applyAlignment="1"/>
    <xf numFmtId="41" fontId="36" fillId="0" borderId="20" xfId="48" applyFont="1" applyBorder="1" applyAlignment="1"/>
    <xf numFmtId="41" fontId="36" fillId="0" borderId="28" xfId="48" applyFont="1" applyBorder="1" applyAlignment="1"/>
    <xf numFmtId="10" fontId="36" fillId="0" borderId="20" xfId="45" applyNumberFormat="1" applyFont="1" applyBorder="1" applyAlignment="1"/>
    <xf numFmtId="10" fontId="36" fillId="0" borderId="36" xfId="45" applyNumberFormat="1" applyFont="1" applyBorder="1" applyAlignment="1"/>
    <xf numFmtId="0" fontId="71" fillId="0" borderId="0" xfId="0" applyFont="1" applyAlignment="1">
      <alignment vertical="center"/>
    </xf>
    <xf numFmtId="0" fontId="59" fillId="0" borderId="0" xfId="44" applyFont="1" applyProtection="1">
      <protection locked="0"/>
    </xf>
    <xf numFmtId="0" fontId="74" fillId="0" borderId="0" xfId="0" applyFont="1"/>
    <xf numFmtId="0" fontId="72" fillId="27" borderId="79" xfId="0" applyFont="1" applyFill="1" applyBorder="1" applyAlignment="1">
      <alignment vertical="center" wrapText="1"/>
    </xf>
    <xf numFmtId="0" fontId="72" fillId="28" borderId="79" xfId="0" applyFont="1" applyFill="1" applyBorder="1" applyAlignment="1">
      <alignment vertical="center" wrapText="1"/>
    </xf>
    <xf numFmtId="0" fontId="65" fillId="0" borderId="0" xfId="53" applyFont="1"/>
    <xf numFmtId="41" fontId="65" fillId="0" borderId="0" xfId="48" applyFont="1" applyProtection="1"/>
    <xf numFmtId="0" fontId="66" fillId="0" borderId="0" xfId="53" applyFont="1"/>
    <xf numFmtId="0" fontId="53" fillId="24" borderId="18" xfId="53" applyFont="1" applyFill="1" applyBorder="1" applyAlignment="1">
      <alignment horizontal="center"/>
    </xf>
    <xf numFmtId="0" fontId="65" fillId="0" borderId="18" xfId="53" applyFont="1" applyBorder="1"/>
    <xf numFmtId="0" fontId="68" fillId="24" borderId="18" xfId="53" applyFont="1" applyFill="1" applyBorder="1" applyAlignment="1">
      <alignment vertical="top" wrapText="1"/>
    </xf>
    <xf numFmtId="169" fontId="68" fillId="24" borderId="18" xfId="53" applyNumberFormat="1" applyFont="1" applyFill="1" applyBorder="1" applyAlignment="1">
      <alignment vertical="top" shrinkToFit="1"/>
    </xf>
    <xf numFmtId="170" fontId="69" fillId="0" borderId="18" xfId="53" applyNumberFormat="1" applyFont="1" applyBorder="1" applyAlignment="1">
      <alignment vertical="top" shrinkToFit="1"/>
    </xf>
    <xf numFmtId="41" fontId="65" fillId="0" borderId="18" xfId="48" applyFont="1" applyBorder="1" applyProtection="1"/>
    <xf numFmtId="41" fontId="65" fillId="0" borderId="43" xfId="48" applyFont="1" applyBorder="1" applyProtection="1"/>
    <xf numFmtId="0" fontId="65" fillId="0" borderId="0" xfId="53" applyFont="1" applyAlignment="1">
      <alignment wrapText="1"/>
    </xf>
    <xf numFmtId="9" fontId="49" fillId="0" borderId="20" xfId="45" applyFont="1" applyBorder="1" applyAlignment="1"/>
    <xf numFmtId="10" fontId="49" fillId="0" borderId="20" xfId="45" applyNumberFormat="1" applyFont="1" applyBorder="1" applyAlignment="1"/>
    <xf numFmtId="0" fontId="76" fillId="0" borderId="0" xfId="44" applyFont="1" applyAlignment="1">
      <alignment horizontal="left"/>
    </xf>
    <xf numFmtId="0" fontId="77" fillId="0" borderId="0" xfId="44" applyFont="1" applyAlignment="1">
      <alignment horizontal="left"/>
    </xf>
    <xf numFmtId="0" fontId="36" fillId="24" borderId="32" xfId="0" applyFont="1" applyFill="1" applyBorder="1"/>
    <xf numFmtId="3" fontId="47" fillId="0" borderId="40" xfId="0" applyNumberFormat="1" applyFont="1" applyBorder="1"/>
    <xf numFmtId="10" fontId="49" fillId="0" borderId="28" xfId="45" applyNumberFormat="1" applyFont="1" applyBorder="1" applyAlignment="1"/>
    <xf numFmtId="10" fontId="49" fillId="0" borderId="18" xfId="45" applyNumberFormat="1" applyFont="1" applyBorder="1" applyAlignment="1"/>
    <xf numFmtId="0" fontId="36" fillId="0" borderId="0" xfId="44" applyFont="1" applyProtection="1">
      <protection locked="0"/>
    </xf>
    <xf numFmtId="0" fontId="36" fillId="0" borderId="0" xfId="44" applyFont="1" applyAlignment="1" applyProtection="1">
      <alignment horizontal="left"/>
      <protection locked="0"/>
    </xf>
    <xf numFmtId="166" fontId="41" fillId="29" borderId="43" xfId="34" applyNumberFormat="1" applyFont="1" applyFill="1" applyBorder="1" applyProtection="1">
      <protection locked="0"/>
    </xf>
    <xf numFmtId="166" fontId="41" fillId="29" borderId="74" xfId="34" applyNumberFormat="1" applyFont="1" applyFill="1" applyBorder="1"/>
    <xf numFmtId="0" fontId="34" fillId="29" borderId="20" xfId="34" applyFont="1" applyFill="1" applyBorder="1" applyProtection="1">
      <protection locked="0"/>
    </xf>
    <xf numFmtId="166" fontId="41" fillId="29" borderId="29" xfId="34" applyNumberFormat="1" applyFont="1" applyFill="1" applyBorder="1"/>
    <xf numFmtId="0" fontId="34" fillId="24" borderId="13" xfId="0" applyFont="1" applyFill="1" applyBorder="1"/>
    <xf numFmtId="0" fontId="34" fillId="24" borderId="0" xfId="0" applyFont="1" applyFill="1"/>
    <xf numFmtId="0" fontId="34" fillId="24" borderId="14" xfId="0" applyFont="1" applyFill="1" applyBorder="1"/>
    <xf numFmtId="0" fontId="0" fillId="24" borderId="14" xfId="0" applyFill="1" applyBorder="1"/>
    <xf numFmtId="166" fontId="49" fillId="30" borderId="43" xfId="0" applyNumberFormat="1" applyFont="1" applyFill="1" applyBorder="1" applyProtection="1">
      <protection locked="0"/>
    </xf>
    <xf numFmtId="166" fontId="49" fillId="30" borderId="29" xfId="0" applyNumberFormat="1" applyFont="1" applyFill="1" applyBorder="1"/>
    <xf numFmtId="0" fontId="49" fillId="30" borderId="18" xfId="0" applyFont="1" applyFill="1" applyBorder="1" applyProtection="1">
      <protection locked="0"/>
    </xf>
    <xf numFmtId="166" fontId="49" fillId="30" borderId="20" xfId="0" applyNumberFormat="1" applyFont="1" applyFill="1" applyBorder="1" applyProtection="1">
      <protection locked="0"/>
    </xf>
    <xf numFmtId="166" fontId="36" fillId="30" borderId="20" xfId="0" applyNumberFormat="1" applyFont="1" applyFill="1" applyBorder="1" applyProtection="1">
      <protection locked="0"/>
    </xf>
    <xf numFmtId="166" fontId="36" fillId="30" borderId="20" xfId="0" applyNumberFormat="1" applyFont="1" applyFill="1" applyBorder="1"/>
    <xf numFmtId="10" fontId="49" fillId="30" borderId="20" xfId="45" applyNumberFormat="1" applyFont="1" applyFill="1" applyBorder="1" applyAlignment="1" applyProtection="1">
      <protection locked="0"/>
    </xf>
    <xf numFmtId="10" fontId="49" fillId="30" borderId="29" xfId="45" applyNumberFormat="1" applyFont="1" applyFill="1" applyBorder="1" applyAlignment="1"/>
    <xf numFmtId="10" fontId="49" fillId="30" borderId="18" xfId="45" applyNumberFormat="1" applyFont="1" applyFill="1" applyBorder="1" applyAlignment="1" applyProtection="1">
      <protection locked="0"/>
    </xf>
    <xf numFmtId="0" fontId="49" fillId="30" borderId="69" xfId="0" applyFont="1" applyFill="1" applyBorder="1" applyAlignment="1" applyProtection="1">
      <alignment wrapText="1"/>
      <protection locked="0"/>
    </xf>
    <xf numFmtId="166" fontId="49" fillId="30" borderId="20" xfId="0" applyNumberFormat="1" applyFont="1" applyFill="1" applyBorder="1"/>
    <xf numFmtId="1" fontId="49" fillId="30" borderId="32" xfId="0" applyNumberFormat="1" applyFont="1" applyFill="1" applyBorder="1" applyProtection="1">
      <protection locked="0"/>
    </xf>
    <xf numFmtId="1" fontId="49" fillId="30" borderId="32" xfId="0" applyNumberFormat="1" applyFont="1" applyFill="1" applyBorder="1"/>
    <xf numFmtId="0" fontId="49" fillId="30" borderId="69" xfId="0" applyFont="1" applyFill="1" applyBorder="1" applyAlignment="1">
      <alignment wrapText="1"/>
    </xf>
    <xf numFmtId="174" fontId="49" fillId="30" borderId="32" xfId="48" applyNumberFormat="1" applyFont="1" applyFill="1" applyBorder="1" applyAlignment="1" applyProtection="1">
      <protection locked="0"/>
    </xf>
    <xf numFmtId="174" fontId="49" fillId="30" borderId="32" xfId="48" applyNumberFormat="1" applyFont="1" applyFill="1" applyBorder="1" applyAlignment="1"/>
    <xf numFmtId="174" fontId="49" fillId="30" borderId="69" xfId="48" applyNumberFormat="1" applyFont="1" applyFill="1" applyBorder="1" applyAlignment="1" applyProtection="1">
      <alignment wrapText="1"/>
      <protection locked="0"/>
    </xf>
    <xf numFmtId="1" fontId="49" fillId="30" borderId="78" xfId="0" applyNumberFormat="1" applyFont="1" applyFill="1" applyBorder="1" applyProtection="1">
      <protection locked="0"/>
    </xf>
    <xf numFmtId="175" fontId="49" fillId="30" borderId="78" xfId="48" applyNumberFormat="1" applyFont="1" applyFill="1" applyBorder="1" applyAlignment="1" applyProtection="1">
      <protection locked="0"/>
    </xf>
    <xf numFmtId="175" fontId="49" fillId="30" borderId="32" xfId="48" applyNumberFormat="1" applyFont="1" applyFill="1" applyBorder="1" applyAlignment="1"/>
    <xf numFmtId="171" fontId="49" fillId="30" borderId="32" xfId="48" applyNumberFormat="1" applyFont="1" applyFill="1" applyBorder="1" applyAlignment="1" applyProtection="1">
      <protection locked="0"/>
    </xf>
    <xf numFmtId="1" fontId="49" fillId="30" borderId="20" xfId="0" applyNumberFormat="1" applyFont="1" applyFill="1" applyBorder="1" applyProtection="1">
      <protection locked="0"/>
    </xf>
    <xf numFmtId="1" fontId="49" fillId="30" borderId="20" xfId="0" applyNumberFormat="1" applyFont="1" applyFill="1" applyBorder="1"/>
    <xf numFmtId="9" fontId="49" fillId="30" borderId="20" xfId="45" applyFont="1" applyFill="1" applyBorder="1" applyAlignment="1" applyProtection="1">
      <protection locked="0"/>
    </xf>
    <xf numFmtId="9" fontId="49" fillId="30" borderId="20" xfId="45" applyFont="1" applyFill="1" applyBorder="1" applyAlignment="1"/>
    <xf numFmtId="9" fontId="49" fillId="30" borderId="18" xfId="45" applyFont="1" applyFill="1" applyBorder="1" applyAlignment="1" applyProtection="1">
      <protection locked="0"/>
    </xf>
    <xf numFmtId="3" fontId="49" fillId="30" borderId="43" xfId="0" applyNumberFormat="1" applyFont="1" applyFill="1" applyBorder="1" applyAlignment="1" applyProtection="1">
      <alignment horizontal="center" vertical="center"/>
      <protection locked="0"/>
    </xf>
    <xf numFmtId="3" fontId="49" fillId="30" borderId="18" xfId="0" applyNumberFormat="1" applyFont="1" applyFill="1" applyBorder="1" applyProtection="1">
      <protection locked="0"/>
    </xf>
    <xf numFmtId="3" fontId="49" fillId="30" borderId="43" xfId="0" applyNumberFormat="1" applyFont="1" applyFill="1" applyBorder="1" applyProtection="1">
      <protection locked="0"/>
    </xf>
    <xf numFmtId="10" fontId="49" fillId="30" borderId="43" xfId="45" applyNumberFormat="1" applyFont="1" applyFill="1" applyBorder="1" applyAlignment="1" applyProtection="1">
      <protection locked="0"/>
    </xf>
    <xf numFmtId="3" fontId="49" fillId="30" borderId="20" xfId="0" applyNumberFormat="1" applyFont="1" applyFill="1" applyBorder="1" applyProtection="1">
      <protection locked="0"/>
    </xf>
    <xf numFmtId="1" fontId="36" fillId="30" borderId="43" xfId="0" applyNumberFormat="1" applyFont="1" applyFill="1" applyBorder="1" applyProtection="1">
      <protection locked="0"/>
    </xf>
    <xf numFmtId="0" fontId="36" fillId="30" borderId="18" xfId="0" applyFont="1" applyFill="1" applyBorder="1" applyProtection="1">
      <protection locked="0"/>
    </xf>
    <xf numFmtId="167" fontId="49" fillId="30" borderId="43" xfId="0" applyNumberFormat="1" applyFont="1" applyFill="1" applyBorder="1" applyProtection="1">
      <protection locked="0"/>
    </xf>
    <xf numFmtId="41" fontId="36" fillId="30" borderId="18" xfId="48" applyFont="1" applyFill="1" applyBorder="1" applyAlignment="1" applyProtection="1">
      <protection locked="0"/>
    </xf>
    <xf numFmtId="171" fontId="36" fillId="30" borderId="18" xfId="48" applyNumberFormat="1" applyFont="1" applyFill="1" applyBorder="1" applyAlignment="1" applyProtection="1">
      <protection locked="0"/>
    </xf>
    <xf numFmtId="41" fontId="36" fillId="30" borderId="50" xfId="48" applyFont="1" applyFill="1" applyBorder="1" applyAlignment="1" applyProtection="1">
      <protection locked="0"/>
    </xf>
    <xf numFmtId="41" fontId="36" fillId="30" borderId="40" xfId="48" applyFont="1" applyFill="1" applyBorder="1" applyAlignment="1" applyProtection="1">
      <protection locked="0"/>
    </xf>
    <xf numFmtId="41" fontId="63" fillId="30" borderId="0" xfId="48" applyFont="1" applyFill="1"/>
    <xf numFmtId="41" fontId="70" fillId="30" borderId="18" xfId="48" applyFont="1" applyFill="1" applyBorder="1"/>
    <xf numFmtId="41" fontId="64" fillId="30" borderId="18" xfId="0" applyNumberFormat="1" applyFont="1" applyFill="1" applyBorder="1" applyProtection="1">
      <protection locked="0"/>
    </xf>
    <xf numFmtId="3" fontId="47" fillId="30" borderId="18" xfId="0" applyNumberFormat="1" applyFont="1" applyFill="1" applyBorder="1" applyProtection="1">
      <protection locked="0"/>
    </xf>
    <xf numFmtId="166" fontId="47" fillId="30" borderId="43" xfId="0" applyNumberFormat="1" applyFont="1" applyFill="1" applyBorder="1" applyProtection="1">
      <protection locked="0"/>
    </xf>
    <xf numFmtId="0" fontId="47" fillId="30" borderId="18" xfId="0" applyFont="1" applyFill="1" applyBorder="1" applyAlignment="1" applyProtection="1">
      <alignment horizontal="center"/>
      <protection locked="0"/>
    </xf>
    <xf numFmtId="10" fontId="36" fillId="30" borderId="20" xfId="45" applyNumberFormat="1" applyFont="1" applyFill="1" applyBorder="1" applyAlignment="1" applyProtection="1">
      <protection locked="0"/>
    </xf>
    <xf numFmtId="41" fontId="47" fillId="30" borderId="43" xfId="48" applyFont="1" applyFill="1" applyBorder="1" applyAlignment="1" applyProtection="1">
      <protection locked="0"/>
    </xf>
    <xf numFmtId="41" fontId="47" fillId="30" borderId="18" xfId="48" applyFont="1" applyFill="1" applyBorder="1" applyAlignment="1" applyProtection="1">
      <protection locked="0"/>
    </xf>
    <xf numFmtId="10" fontId="78" fillId="30" borderId="18" xfId="45" applyNumberFormat="1" applyFont="1" applyFill="1" applyBorder="1" applyAlignment="1" applyProtection="1">
      <alignment horizontal="center" vertical="center"/>
      <protection locked="0"/>
    </xf>
    <xf numFmtId="10" fontId="34" fillId="30" borderId="20" xfId="45" applyNumberFormat="1" applyFont="1" applyFill="1" applyBorder="1" applyAlignment="1" applyProtection="1">
      <protection locked="0"/>
    </xf>
    <xf numFmtId="0" fontId="49" fillId="30" borderId="18" xfId="0" applyFont="1" applyFill="1" applyBorder="1" applyAlignment="1" applyProtection="1">
      <alignment horizontal="center"/>
      <protection locked="0"/>
    </xf>
    <xf numFmtId="0" fontId="34" fillId="29" borderId="26" xfId="34" applyFont="1" applyFill="1" applyBorder="1"/>
    <xf numFmtId="0" fontId="34" fillId="29" borderId="27" xfId="34" applyFont="1" applyFill="1" applyBorder="1"/>
    <xf numFmtId="0" fontId="36" fillId="29" borderId="69" xfId="0" applyFont="1" applyFill="1" applyBorder="1" applyAlignment="1">
      <alignment horizontal="center"/>
    </xf>
    <xf numFmtId="0" fontId="34" fillId="29" borderId="26" xfId="0" applyFont="1" applyFill="1" applyBorder="1"/>
    <xf numFmtId="0" fontId="34" fillId="29" borderId="27" xfId="0" applyFont="1" applyFill="1" applyBorder="1"/>
    <xf numFmtId="0" fontId="36" fillId="29" borderId="58" xfId="0" applyFont="1" applyFill="1" applyBorder="1" applyAlignment="1">
      <alignment horizontal="center"/>
    </xf>
    <xf numFmtId="0" fontId="36" fillId="29" borderId="58" xfId="0" applyFont="1" applyFill="1" applyBorder="1"/>
    <xf numFmtId="0" fontId="36" fillId="29" borderId="51" xfId="0" applyFont="1" applyFill="1" applyBorder="1"/>
    <xf numFmtId="0" fontId="36" fillId="29" borderId="69" xfId="0" applyFont="1" applyFill="1" applyBorder="1"/>
    <xf numFmtId="0" fontId="0" fillId="29" borderId="0" xfId="0" applyFill="1"/>
    <xf numFmtId="0" fontId="34" fillId="29" borderId="50" xfId="0" applyFont="1" applyFill="1" applyBorder="1"/>
    <xf numFmtId="0" fontId="21" fillId="24" borderId="0" xfId="34" applyFill="1"/>
    <xf numFmtId="0" fontId="80" fillId="0" borderId="0" xfId="71" applyFont="1"/>
    <xf numFmtId="0" fontId="34" fillId="24" borderId="0" xfId="34" applyFont="1" applyFill="1"/>
    <xf numFmtId="0" fontId="34" fillId="24" borderId="0" xfId="34" applyFont="1" applyFill="1" applyAlignment="1">
      <alignment vertical="center"/>
    </xf>
    <xf numFmtId="0" fontId="34" fillId="33" borderId="51" xfId="34" applyFont="1" applyFill="1" applyBorder="1" applyAlignment="1">
      <alignment vertical="center"/>
    </xf>
    <xf numFmtId="0" fontId="34" fillId="33" borderId="52" xfId="34" applyFont="1" applyFill="1" applyBorder="1" applyAlignment="1">
      <alignment vertical="center"/>
    </xf>
    <xf numFmtId="0" fontId="34" fillId="0" borderId="37" xfId="34" applyFont="1" applyBorder="1" applyAlignment="1">
      <alignment vertical="center"/>
    </xf>
    <xf numFmtId="0" fontId="21" fillId="0" borderId="0" xfId="34" applyAlignment="1">
      <alignment vertical="center" wrapText="1"/>
    </xf>
    <xf numFmtId="0" fontId="21" fillId="0" borderId="49" xfId="34" applyBorder="1" applyAlignment="1">
      <alignment vertical="center" wrapText="1"/>
    </xf>
    <xf numFmtId="0" fontId="21" fillId="0" borderId="35" xfId="34" applyBorder="1" applyAlignment="1">
      <alignment vertical="center" wrapText="1"/>
    </xf>
    <xf numFmtId="0" fontId="34" fillId="0" borderId="40" xfId="34" applyFont="1" applyBorder="1" applyAlignment="1">
      <alignment vertical="center"/>
    </xf>
    <xf numFmtId="0" fontId="34" fillId="0" borderId="35" xfId="34" applyFont="1" applyBorder="1" applyAlignment="1">
      <alignment vertical="center"/>
    </xf>
    <xf numFmtId="0" fontId="21" fillId="0" borderId="40" xfId="34" applyBorder="1" applyAlignment="1" applyProtection="1">
      <alignment vertical="center" wrapText="1"/>
      <protection locked="0"/>
    </xf>
    <xf numFmtId="0" fontId="21" fillId="0" borderId="35" xfId="34" applyBorder="1" applyAlignment="1" applyProtection="1">
      <alignment vertical="center" wrapText="1"/>
      <protection locked="0"/>
    </xf>
    <xf numFmtId="0" fontId="21" fillId="0" borderId="40" xfId="34" applyBorder="1" applyAlignment="1">
      <alignment vertical="center" wrapText="1"/>
    </xf>
    <xf numFmtId="0" fontId="21" fillId="0" borderId="53" xfId="34" applyBorder="1" applyAlignment="1">
      <alignment vertical="center" wrapText="1"/>
    </xf>
    <xf numFmtId="0" fontId="34" fillId="0" borderId="15" xfId="34" applyFont="1" applyBorder="1" applyAlignment="1">
      <alignment vertical="center"/>
    </xf>
    <xf numFmtId="0" fontId="21" fillId="0" borderId="21" xfId="34" applyBorder="1" applyAlignment="1">
      <alignment vertical="center" wrapText="1"/>
    </xf>
    <xf numFmtId="0" fontId="21" fillId="0" borderId="22" xfId="34" applyBorder="1" applyAlignment="1">
      <alignment vertical="center" wrapText="1"/>
    </xf>
    <xf numFmtId="0" fontId="34" fillId="0" borderId="13" xfId="34" applyFont="1" applyBorder="1" applyAlignment="1">
      <alignment vertical="center"/>
    </xf>
    <xf numFmtId="0" fontId="34" fillId="0" borderId="0" xfId="34" applyFont="1" applyAlignment="1">
      <alignment vertical="center"/>
    </xf>
    <xf numFmtId="0" fontId="34" fillId="0" borderId="32" xfId="34" applyFont="1" applyBorder="1" applyAlignment="1">
      <alignment vertical="center"/>
    </xf>
    <xf numFmtId="0" fontId="21" fillId="0" borderId="45" xfId="34" applyBorder="1" applyAlignment="1">
      <alignment vertical="center" wrapText="1"/>
    </xf>
    <xf numFmtId="0" fontId="21" fillId="0" borderId="14" xfId="34" applyBorder="1" applyAlignment="1">
      <alignment vertical="center" wrapText="1"/>
    </xf>
    <xf numFmtId="0" fontId="80" fillId="0" borderId="0" xfId="71" applyFont="1" applyAlignment="1">
      <alignment wrapText="1"/>
    </xf>
    <xf numFmtId="0" fontId="80" fillId="24" borderId="0" xfId="71" applyFont="1" applyFill="1"/>
    <xf numFmtId="0" fontId="83" fillId="0" borderId="78" xfId="71" applyFont="1" applyBorder="1" applyAlignment="1">
      <alignment horizontal="center" vertical="center"/>
    </xf>
    <xf numFmtId="0" fontId="84" fillId="0" borderId="39" xfId="71" applyFont="1" applyBorder="1" applyAlignment="1">
      <alignment horizontal="center" vertical="center" wrapText="1"/>
    </xf>
    <xf numFmtId="0" fontId="84" fillId="0" borderId="78" xfId="71" applyFont="1" applyBorder="1" applyAlignment="1">
      <alignment horizontal="center" vertical="center"/>
    </xf>
    <xf numFmtId="0" fontId="84" fillId="0" borderId="78" xfId="71" applyFont="1" applyBorder="1" applyAlignment="1">
      <alignment horizontal="center" vertical="center" wrapText="1"/>
    </xf>
    <xf numFmtId="0" fontId="80" fillId="24" borderId="0" xfId="71" applyFont="1" applyFill="1" applyAlignment="1">
      <alignment vertical="center"/>
    </xf>
    <xf numFmtId="0" fontId="80" fillId="0" borderId="0" xfId="71" applyFont="1" applyAlignment="1">
      <alignment vertical="center"/>
    </xf>
    <xf numFmtId="0" fontId="85" fillId="0" borderId="70" xfId="71" applyFont="1" applyBorder="1" applyAlignment="1">
      <alignment horizontal="justify" vertical="center" wrapText="1"/>
    </xf>
    <xf numFmtId="0" fontId="85" fillId="0" borderId="12" xfId="71" applyFont="1" applyBorder="1" applyAlignment="1">
      <alignment vertical="center"/>
    </xf>
    <xf numFmtId="0" fontId="85" fillId="0" borderId="73" xfId="71" applyFont="1" applyBorder="1" applyAlignment="1">
      <alignment horizontal="justify" vertical="center" wrapText="1"/>
    </xf>
    <xf numFmtId="0" fontId="85" fillId="0" borderId="14" xfId="71" applyFont="1" applyBorder="1" applyAlignment="1">
      <alignment horizontal="left" vertical="center"/>
    </xf>
    <xf numFmtId="0" fontId="85" fillId="0" borderId="14" xfId="71" applyFont="1" applyBorder="1" applyAlignment="1">
      <alignment horizontal="justify" vertical="center"/>
    </xf>
    <xf numFmtId="0" fontId="80" fillId="0" borderId="14" xfId="71" applyFont="1" applyBorder="1"/>
    <xf numFmtId="0" fontId="85" fillId="0" borderId="73" xfId="71" applyFont="1" applyBorder="1" applyAlignment="1">
      <alignment horizontal="left" vertical="center" wrapText="1"/>
    </xf>
    <xf numFmtId="0" fontId="80" fillId="0" borderId="73" xfId="71" applyFont="1" applyBorder="1" applyAlignment="1">
      <alignment wrapText="1"/>
    </xf>
    <xf numFmtId="0" fontId="83" fillId="0" borderId="73" xfId="71" applyFont="1" applyBorder="1" applyAlignment="1">
      <alignment vertical="center" wrapText="1"/>
    </xf>
    <xf numFmtId="0" fontId="85" fillId="0" borderId="80" xfId="71" applyFont="1" applyBorder="1" applyAlignment="1">
      <alignment horizontal="justify" vertical="center" wrapText="1"/>
    </xf>
    <xf numFmtId="0" fontId="80" fillId="0" borderId="17" xfId="71" applyFont="1" applyBorder="1"/>
    <xf numFmtId="0" fontId="80" fillId="0" borderId="0" xfId="71" applyFont="1" applyAlignment="1">
      <alignment horizontal="left"/>
    </xf>
    <xf numFmtId="0" fontId="85" fillId="0" borderId="0" xfId="71" applyFont="1" applyAlignment="1">
      <alignment horizontal="left" vertical="center" wrapText="1"/>
    </xf>
    <xf numFmtId="0" fontId="83" fillId="0" borderId="0" xfId="71" applyFont="1" applyAlignment="1">
      <alignment horizontal="left" vertical="center"/>
    </xf>
    <xf numFmtId="0" fontId="85" fillId="0" borderId="0" xfId="71" applyFont="1" applyAlignment="1">
      <alignment horizontal="left" vertical="center"/>
    </xf>
    <xf numFmtId="0" fontId="83" fillId="0" borderId="73" xfId="71" applyFont="1" applyBorder="1" applyAlignment="1">
      <alignment horizontal="left" vertical="center" wrapText="1"/>
    </xf>
    <xf numFmtId="0" fontId="85" fillId="0" borderId="12" xfId="71" applyFont="1" applyBorder="1" applyAlignment="1">
      <alignment horizontal="left" vertical="center" wrapText="1"/>
    </xf>
    <xf numFmtId="0" fontId="85" fillId="0" borderId="14" xfId="71" applyFont="1" applyBorder="1" applyAlignment="1">
      <alignment horizontal="left" vertical="center" wrapText="1"/>
    </xf>
    <xf numFmtId="0" fontId="85" fillId="0" borderId="70" xfId="71" applyFont="1" applyBorder="1" applyAlignment="1">
      <alignment horizontal="left" vertical="center" wrapText="1"/>
    </xf>
    <xf numFmtId="0" fontId="82" fillId="0" borderId="0" xfId="71" applyFont="1" applyAlignment="1">
      <alignment horizontal="left" vertical="center"/>
    </xf>
    <xf numFmtId="0" fontId="85" fillId="0" borderId="12" xfId="71" applyFont="1" applyBorder="1" applyAlignment="1">
      <alignment horizontal="left" vertical="center"/>
    </xf>
    <xf numFmtId="0" fontId="83" fillId="0" borderId="73" xfId="71" applyFont="1" applyBorder="1" applyAlignment="1">
      <alignment horizontal="justify" vertical="center" wrapText="1"/>
    </xf>
    <xf numFmtId="0" fontId="83" fillId="0" borderId="80" xfId="71" applyFont="1" applyBorder="1" applyAlignment="1">
      <alignment horizontal="justify" vertical="center" wrapText="1"/>
    </xf>
    <xf numFmtId="0" fontId="83" fillId="0" borderId="0" xfId="71" applyFont="1" applyAlignment="1">
      <alignment horizontal="justify" vertical="center" wrapText="1"/>
    </xf>
    <xf numFmtId="0" fontId="85" fillId="0" borderId="80" xfId="71" applyFont="1" applyBorder="1" applyAlignment="1">
      <alignment horizontal="left" vertical="center" wrapText="1"/>
    </xf>
    <xf numFmtId="0" fontId="86" fillId="0" borderId="0" xfId="71" applyFont="1" applyAlignment="1">
      <alignment horizontal="left"/>
    </xf>
    <xf numFmtId="166" fontId="57" fillId="26" borderId="26" xfId="44" applyNumberFormat="1" applyFont="1" applyFill="1" applyBorder="1" applyAlignment="1">
      <alignment horizontal="center" vertical="center" wrapText="1"/>
    </xf>
    <xf numFmtId="166" fontId="57" fillId="26" borderId="18" xfId="44" applyNumberFormat="1" applyFont="1" applyFill="1" applyBorder="1" applyAlignment="1">
      <alignment horizontal="center" vertical="center" wrapText="1"/>
    </xf>
    <xf numFmtId="2" fontId="57" fillId="26" borderId="18" xfId="44" applyNumberFormat="1" applyFont="1" applyFill="1" applyBorder="1" applyAlignment="1">
      <alignment horizontal="center" vertical="center" wrapText="1"/>
    </xf>
    <xf numFmtId="2" fontId="57" fillId="26" borderId="18" xfId="46" applyNumberFormat="1" applyFont="1" applyFill="1" applyBorder="1" applyAlignment="1" applyProtection="1">
      <alignment horizontal="center" vertical="center" wrapText="1"/>
    </xf>
    <xf numFmtId="0" fontId="57" fillId="26" borderId="18" xfId="44" applyFont="1" applyFill="1" applyBorder="1" applyAlignment="1">
      <alignment horizontal="center" vertical="center" wrapText="1"/>
    </xf>
    <xf numFmtId="10" fontId="57" fillId="26" borderId="18" xfId="45" applyNumberFormat="1" applyFont="1" applyFill="1" applyBorder="1" applyAlignment="1" applyProtection="1">
      <alignment horizontal="center" vertical="center" wrapText="1"/>
    </xf>
    <xf numFmtId="1" fontId="57" fillId="26" borderId="18" xfId="44" applyNumberFormat="1" applyFont="1" applyFill="1" applyBorder="1" applyAlignment="1">
      <alignment horizontal="center" vertical="center" wrapText="1"/>
    </xf>
    <xf numFmtId="41" fontId="57" fillId="26" borderId="18" xfId="48" applyFont="1" applyFill="1" applyBorder="1" applyAlignment="1" applyProtection="1">
      <alignment horizontal="center" vertical="center" wrapText="1"/>
    </xf>
    <xf numFmtId="167" fontId="57" fillId="26" borderId="18" xfId="44" applyNumberFormat="1" applyFont="1" applyFill="1" applyBorder="1" applyAlignment="1">
      <alignment horizontal="center" vertical="center" wrapText="1"/>
    </xf>
    <xf numFmtId="9" fontId="57" fillId="26" borderId="18" xfId="45" applyFont="1" applyFill="1" applyBorder="1" applyAlignment="1" applyProtection="1">
      <alignment horizontal="center" vertical="center" wrapText="1"/>
    </xf>
    <xf numFmtId="41" fontId="57" fillId="0" borderId="35" xfId="48" applyFont="1" applyFill="1" applyBorder="1" applyAlignment="1" applyProtection="1">
      <alignment horizontal="center" vertical="center" wrapText="1"/>
    </xf>
    <xf numFmtId="0" fontId="58" fillId="35" borderId="78" xfId="44" applyFont="1" applyFill="1" applyBorder="1" applyAlignment="1">
      <alignment horizontal="center" vertical="center" wrapText="1"/>
    </xf>
    <xf numFmtId="166" fontId="57" fillId="35" borderId="78" xfId="44" applyNumberFormat="1" applyFont="1" applyFill="1" applyBorder="1" applyAlignment="1">
      <alignment horizontal="center" vertical="center" wrapText="1"/>
    </xf>
    <xf numFmtId="1" fontId="57" fillId="35" borderId="78" xfId="44" applyNumberFormat="1" applyFont="1" applyFill="1" applyBorder="1" applyAlignment="1">
      <alignment horizontal="center" vertical="center" wrapText="1"/>
    </xf>
    <xf numFmtId="41" fontId="57" fillId="35" borderId="78" xfId="48" applyFont="1" applyFill="1" applyBorder="1" applyAlignment="1" applyProtection="1">
      <alignment horizontal="center" vertical="center" wrapText="1"/>
    </xf>
    <xf numFmtId="167" fontId="57" fillId="35" borderId="78" xfId="44" applyNumberFormat="1" applyFont="1" applyFill="1" applyBorder="1" applyAlignment="1">
      <alignment horizontal="center" vertical="center" wrapText="1"/>
    </xf>
    <xf numFmtId="10" fontId="57" fillId="35" borderId="78" xfId="45" applyNumberFormat="1" applyFont="1" applyFill="1" applyBorder="1" applyAlignment="1" applyProtection="1">
      <alignment horizontal="center" vertical="center" wrapText="1"/>
    </xf>
    <xf numFmtId="4" fontId="57" fillId="35" borderId="78" xfId="44" applyNumberFormat="1" applyFont="1" applyFill="1" applyBorder="1" applyAlignment="1">
      <alignment horizontal="center" vertical="center" wrapText="1"/>
    </xf>
    <xf numFmtId="0" fontId="58" fillId="36" borderId="78" xfId="44" applyFont="1" applyFill="1" applyBorder="1" applyAlignment="1">
      <alignment horizontal="center" vertical="center" wrapText="1"/>
    </xf>
    <xf numFmtId="166" fontId="57" fillId="36" borderId="78" xfId="44" applyNumberFormat="1" applyFont="1" applyFill="1" applyBorder="1" applyAlignment="1">
      <alignment horizontal="center" vertical="center" wrapText="1"/>
    </xf>
    <xf numFmtId="0" fontId="57" fillId="36" borderId="78" xfId="44" applyFont="1" applyFill="1" applyBorder="1" applyAlignment="1">
      <alignment horizontal="center" vertical="center" wrapText="1"/>
    </xf>
    <xf numFmtId="1" fontId="57" fillId="36" borderId="78" xfId="44" applyNumberFormat="1" applyFont="1" applyFill="1" applyBorder="1" applyAlignment="1">
      <alignment horizontal="center" vertical="center" wrapText="1"/>
    </xf>
    <xf numFmtId="41" fontId="57" fillId="36" borderId="78" xfId="48" applyFont="1" applyFill="1" applyBorder="1" applyAlignment="1" applyProtection="1">
      <alignment horizontal="center" vertical="center" wrapText="1"/>
    </xf>
    <xf numFmtId="167" fontId="57" fillId="36" borderId="78" xfId="44" applyNumberFormat="1" applyFont="1" applyFill="1" applyBorder="1" applyAlignment="1">
      <alignment horizontal="center" vertical="center" wrapText="1"/>
    </xf>
    <xf numFmtId="10" fontId="57" fillId="36" borderId="78" xfId="45" applyNumberFormat="1" applyFont="1" applyFill="1" applyBorder="1" applyAlignment="1" applyProtection="1">
      <alignment horizontal="center" vertical="center" wrapText="1"/>
    </xf>
    <xf numFmtId="4" fontId="57" fillId="36" borderId="78" xfId="44" applyNumberFormat="1" applyFont="1" applyFill="1" applyBorder="1" applyAlignment="1">
      <alignment horizontal="center" vertical="center" wrapText="1"/>
    </xf>
    <xf numFmtId="0" fontId="75" fillId="37" borderId="79" xfId="0" applyFont="1" applyFill="1" applyBorder="1" applyAlignment="1">
      <alignment horizontal="center" wrapText="1"/>
    </xf>
    <xf numFmtId="0" fontId="67" fillId="0" borderId="0" xfId="53" applyFont="1" applyAlignment="1">
      <alignment wrapText="1"/>
    </xf>
    <xf numFmtId="0" fontId="67" fillId="0" borderId="0" xfId="53" applyFont="1"/>
    <xf numFmtId="41" fontId="67" fillId="0" borderId="0" xfId="48" applyFont="1" applyProtection="1"/>
    <xf numFmtId="41" fontId="67" fillId="31" borderId="78" xfId="48" applyFont="1" applyFill="1" applyBorder="1" applyProtection="1"/>
    <xf numFmtId="41" fontId="66" fillId="31" borderId="78" xfId="48" applyFont="1" applyFill="1" applyBorder="1" applyAlignment="1" applyProtection="1">
      <alignment horizontal="center" vertical="center"/>
    </xf>
    <xf numFmtId="0" fontId="34" fillId="30" borderId="18" xfId="0" applyFont="1" applyFill="1" applyBorder="1" applyProtection="1">
      <protection locked="0"/>
    </xf>
    <xf numFmtId="0" fontId="49" fillId="30" borderId="20" xfId="0" applyFont="1" applyFill="1" applyBorder="1" applyProtection="1">
      <protection locked="0"/>
    </xf>
    <xf numFmtId="176" fontId="49" fillId="30" borderId="20" xfId="48" applyNumberFormat="1" applyFont="1" applyFill="1" applyBorder="1" applyAlignment="1" applyProtection="1">
      <protection locked="0"/>
    </xf>
    <xf numFmtId="176" fontId="49" fillId="30" borderId="29" xfId="48" applyNumberFormat="1" applyFont="1" applyFill="1" applyBorder="1" applyAlignment="1"/>
    <xf numFmtId="176" fontId="49" fillId="30" borderId="18" xfId="48" applyNumberFormat="1" applyFont="1" applyFill="1" applyBorder="1" applyProtection="1">
      <protection locked="0"/>
    </xf>
    <xf numFmtId="2" fontId="49" fillId="30" borderId="20" xfId="0" applyNumberFormat="1" applyFont="1" applyFill="1" applyBorder="1"/>
    <xf numFmtId="41" fontId="34" fillId="30" borderId="18" xfId="48" applyFont="1" applyFill="1" applyBorder="1" applyProtection="1">
      <protection locked="0"/>
    </xf>
    <xf numFmtId="166" fontId="49" fillId="30" borderId="18" xfId="0" applyNumberFormat="1" applyFont="1" applyFill="1" applyBorder="1" applyProtection="1">
      <protection locked="0"/>
    </xf>
    <xf numFmtId="174" fontId="49" fillId="30" borderId="32" xfId="48" applyNumberFormat="1" applyFont="1" applyFill="1" applyBorder="1" applyAlignment="1" applyProtection="1">
      <alignment horizontal="center"/>
      <protection locked="0"/>
    </xf>
    <xf numFmtId="174" fontId="49" fillId="30" borderId="32" xfId="48" applyNumberFormat="1" applyFont="1" applyFill="1" applyBorder="1" applyAlignment="1">
      <alignment horizontal="center"/>
    </xf>
    <xf numFmtId="0" fontId="49" fillId="30" borderId="69" xfId="0" applyFont="1" applyFill="1" applyBorder="1" applyAlignment="1" applyProtection="1">
      <alignment horizontal="center" wrapText="1"/>
      <protection locked="0"/>
    </xf>
    <xf numFmtId="0" fontId="49" fillId="30" borderId="69" xfId="0" applyFont="1" applyFill="1" applyBorder="1" applyAlignment="1">
      <alignment horizontal="center" wrapText="1"/>
    </xf>
    <xf numFmtId="2" fontId="49" fillId="30" borderId="78" xfId="0" applyNumberFormat="1" applyFont="1" applyFill="1" applyBorder="1" applyProtection="1">
      <protection locked="0"/>
    </xf>
    <xf numFmtId="171" fontId="49" fillId="0" borderId="20" xfId="48" applyNumberFormat="1" applyFont="1" applyBorder="1" applyAlignment="1"/>
    <xf numFmtId="172" fontId="49" fillId="30" borderId="20" xfId="0" applyNumberFormat="1" applyFont="1" applyFill="1" applyBorder="1" applyProtection="1">
      <protection locked="0"/>
    </xf>
    <xf numFmtId="173" fontId="49" fillId="30" borderId="20" xfId="0" applyNumberFormat="1" applyFont="1" applyFill="1" applyBorder="1"/>
    <xf numFmtId="2" fontId="49" fillId="30" borderId="20" xfId="0" applyNumberFormat="1" applyFont="1" applyFill="1" applyBorder="1" applyProtection="1">
      <protection locked="0"/>
    </xf>
    <xf numFmtId="166" fontId="36" fillId="30" borderId="43" xfId="0" applyNumberFormat="1" applyFont="1" applyFill="1" applyBorder="1" applyProtection="1">
      <protection locked="0"/>
    </xf>
    <xf numFmtId="0" fontId="85" fillId="0" borderId="14" xfId="71" applyFont="1" applyBorder="1" applyAlignment="1">
      <alignment horizontal="justify" vertical="center" wrapText="1"/>
    </xf>
    <xf numFmtId="0" fontId="88" fillId="0" borderId="0" xfId="0" applyFont="1" applyAlignment="1">
      <alignment horizontal="justify" vertical="center"/>
    </xf>
    <xf numFmtId="0" fontId="90" fillId="0" borderId="0" xfId="0" applyFont="1" applyAlignment="1">
      <alignment horizontal="justify" vertical="center"/>
    </xf>
    <xf numFmtId="0" fontId="91" fillId="0" borderId="0" xfId="0" applyFont="1" applyAlignment="1">
      <alignment wrapText="1"/>
    </xf>
    <xf numFmtId="0" fontId="91" fillId="0" borderId="0" xfId="0" applyFont="1"/>
    <xf numFmtId="0" fontId="93" fillId="0" borderId="0" xfId="0" applyFont="1"/>
    <xf numFmtId="0" fontId="85" fillId="0" borderId="14" xfId="71" applyFont="1" applyBorder="1" applyAlignment="1">
      <alignment vertical="center"/>
    </xf>
    <xf numFmtId="0" fontId="89" fillId="0" borderId="0" xfId="0" applyFont="1" applyAlignment="1">
      <alignment horizontal="justify" vertical="center"/>
    </xf>
    <xf numFmtId="0" fontId="88" fillId="0" borderId="0" xfId="0" applyFont="1" applyAlignment="1">
      <alignment vertical="center"/>
    </xf>
    <xf numFmtId="0" fontId="80" fillId="0" borderId="14" xfId="71" applyFont="1" applyBorder="1" applyAlignment="1">
      <alignment wrapText="1"/>
    </xf>
    <xf numFmtId="0" fontId="80" fillId="0" borderId="17" xfId="71" applyFont="1" applyBorder="1" applyAlignment="1">
      <alignment wrapText="1"/>
    </xf>
    <xf numFmtId="41" fontId="36" fillId="30" borderId="43" xfId="48" applyFont="1" applyFill="1" applyBorder="1" applyAlignment="1" applyProtection="1">
      <protection locked="0"/>
    </xf>
    <xf numFmtId="0" fontId="76" fillId="25" borderId="0" xfId="44" applyFont="1" applyFill="1" applyAlignment="1">
      <alignment horizontal="left"/>
    </xf>
    <xf numFmtId="0" fontId="49" fillId="26" borderId="78" xfId="0" applyFont="1" applyFill="1" applyBorder="1" applyAlignment="1">
      <alignment horizontal="center" vertical="center"/>
    </xf>
    <xf numFmtId="0" fontId="49" fillId="26" borderId="78" xfId="0" applyFont="1" applyFill="1" applyBorder="1" applyAlignment="1">
      <alignment horizontal="center" vertical="center" wrapText="1"/>
    </xf>
    <xf numFmtId="0" fontId="57" fillId="0" borderId="46" xfId="44" applyFont="1" applyBorder="1" applyAlignment="1" applyProtection="1">
      <alignment horizontal="center" vertical="center" wrapText="1"/>
      <protection locked="0"/>
    </xf>
    <xf numFmtId="166" fontId="57" fillId="26" borderId="27" xfId="44" applyNumberFormat="1" applyFont="1" applyFill="1" applyBorder="1" applyAlignment="1">
      <alignment horizontal="center" vertical="center" wrapText="1"/>
    </xf>
    <xf numFmtId="0" fontId="57" fillId="0" borderId="42" xfId="44" applyFont="1" applyBorder="1" applyAlignment="1" applyProtection="1">
      <alignment horizontal="center" vertical="center" wrapText="1"/>
      <protection locked="0"/>
    </xf>
    <xf numFmtId="166" fontId="57" fillId="26" borderId="28" xfId="44" applyNumberFormat="1" applyFont="1" applyFill="1" applyBorder="1" applyAlignment="1">
      <alignment horizontal="center" vertical="center" wrapText="1"/>
    </xf>
    <xf numFmtId="2" fontId="57" fillId="26" borderId="28" xfId="44" applyNumberFormat="1" applyFont="1" applyFill="1" applyBorder="1" applyAlignment="1">
      <alignment horizontal="center" vertical="center" wrapText="1"/>
    </xf>
    <xf numFmtId="166" fontId="57" fillId="0" borderId="42" xfId="44" applyNumberFormat="1" applyFont="1" applyBorder="1" applyAlignment="1" applyProtection="1">
      <alignment horizontal="center" vertical="center" wrapText="1"/>
      <protection locked="0"/>
    </xf>
    <xf numFmtId="0" fontId="57" fillId="0" borderId="42" xfId="0" applyFont="1" applyBorder="1" applyAlignment="1" applyProtection="1">
      <alignment horizontal="center" vertical="center" wrapText="1"/>
      <protection locked="0"/>
    </xf>
    <xf numFmtId="2" fontId="57" fillId="26" borderId="28" xfId="46" applyNumberFormat="1" applyFont="1" applyFill="1" applyBorder="1" applyAlignment="1" applyProtection="1">
      <alignment horizontal="center" vertical="center" wrapText="1"/>
    </xf>
    <xf numFmtId="0" fontId="57" fillId="26" borderId="28" xfId="44" applyFont="1" applyFill="1" applyBorder="1" applyAlignment="1">
      <alignment horizontal="center" vertical="center" wrapText="1"/>
    </xf>
    <xf numFmtId="10" fontId="57" fillId="26" borderId="28" xfId="45" applyNumberFormat="1" applyFont="1" applyFill="1" applyBorder="1" applyAlignment="1" applyProtection="1">
      <alignment horizontal="center" vertical="center" wrapText="1"/>
    </xf>
    <xf numFmtId="1" fontId="57" fillId="26" borderId="28" xfId="44" applyNumberFormat="1" applyFont="1" applyFill="1" applyBorder="1" applyAlignment="1">
      <alignment horizontal="center" vertical="center" wrapText="1"/>
    </xf>
    <xf numFmtId="41" fontId="57" fillId="0" borderId="42" xfId="44" applyNumberFormat="1" applyFont="1" applyBorder="1" applyAlignment="1">
      <alignment horizontal="center" vertical="center" wrapText="1"/>
    </xf>
    <xf numFmtId="0" fontId="57" fillId="0" borderId="42" xfId="44" applyFont="1" applyBorder="1" applyAlignment="1">
      <alignment horizontal="center" vertical="center" wrapText="1"/>
    </xf>
    <xf numFmtId="41" fontId="57" fillId="0" borderId="42" xfId="48" applyFont="1" applyFill="1" applyBorder="1" applyAlignment="1" applyProtection="1">
      <alignment horizontal="center" vertical="center" wrapText="1"/>
      <protection locked="0"/>
    </xf>
    <xf numFmtId="41" fontId="57" fillId="26" borderId="28" xfId="48" applyFont="1" applyFill="1" applyBorder="1" applyAlignment="1" applyProtection="1">
      <alignment horizontal="center" vertical="center" wrapText="1"/>
    </xf>
    <xf numFmtId="167" fontId="57" fillId="0" borderId="42" xfId="44" applyNumberFormat="1" applyFont="1" applyBorder="1" applyAlignment="1" applyProtection="1">
      <alignment horizontal="center" vertical="center" wrapText="1"/>
      <protection locked="0"/>
    </xf>
    <xf numFmtId="167" fontId="57" fillId="26" borderId="28" xfId="44" applyNumberFormat="1" applyFont="1" applyFill="1" applyBorder="1" applyAlignment="1">
      <alignment horizontal="center" vertical="center" wrapText="1"/>
    </xf>
    <xf numFmtId="41" fontId="57" fillId="0" borderId="42" xfId="48" applyFont="1" applyFill="1" applyBorder="1" applyAlignment="1" applyProtection="1">
      <alignment horizontal="center" vertical="center" wrapText="1"/>
    </xf>
    <xf numFmtId="167" fontId="37" fillId="0" borderId="42" xfId="44" applyNumberFormat="1" applyFont="1" applyBorder="1" applyAlignment="1" applyProtection="1">
      <alignment horizontal="center" vertical="center" wrapText="1"/>
      <protection locked="0"/>
    </xf>
    <xf numFmtId="9" fontId="57" fillId="26" borderId="28" xfId="45" applyFont="1" applyFill="1" applyBorder="1" applyAlignment="1" applyProtection="1">
      <alignment horizontal="center" vertical="center" wrapText="1"/>
    </xf>
    <xf numFmtId="167" fontId="57" fillId="0" borderId="19" xfId="44" applyNumberFormat="1" applyFont="1" applyBorder="1" applyAlignment="1" applyProtection="1">
      <alignment horizontal="center" vertical="center" wrapText="1"/>
      <protection locked="0"/>
    </xf>
    <xf numFmtId="167" fontId="57" fillId="0" borderId="20" xfId="44" applyNumberFormat="1" applyFont="1" applyBorder="1" applyAlignment="1" applyProtection="1">
      <alignment horizontal="center" vertical="center" wrapText="1"/>
      <protection locked="0"/>
    </xf>
    <xf numFmtId="9" fontId="57" fillId="26" borderId="29" xfId="45" applyFont="1" applyFill="1" applyBorder="1" applyAlignment="1" applyProtection="1">
      <alignment horizontal="center" vertical="center" wrapText="1"/>
    </xf>
    <xf numFmtId="0" fontId="58" fillId="26" borderId="75" xfId="44" applyFont="1" applyFill="1" applyBorder="1" applyAlignment="1">
      <alignment horizontal="center" vertical="center" wrapText="1"/>
    </xf>
    <xf numFmtId="0" fontId="58" fillId="26" borderId="76" xfId="44" applyFont="1" applyFill="1" applyBorder="1" applyAlignment="1">
      <alignment horizontal="center" vertical="center" wrapText="1"/>
    </xf>
    <xf numFmtId="0" fontId="58" fillId="26" borderId="77" xfId="44" applyFont="1" applyFill="1" applyBorder="1" applyAlignment="1">
      <alignment horizontal="center" vertical="center" wrapText="1"/>
    </xf>
    <xf numFmtId="0" fontId="59" fillId="0" borderId="81" xfId="44" applyFont="1" applyBorder="1" applyAlignment="1">
      <alignment horizontal="center" vertical="center"/>
    </xf>
    <xf numFmtId="0" fontId="59" fillId="0" borderId="82" xfId="44" applyFont="1" applyBorder="1" applyAlignment="1">
      <alignment horizontal="center" vertical="center"/>
    </xf>
    <xf numFmtId="0" fontId="59" fillId="0" borderId="83" xfId="44" applyFont="1" applyBorder="1" applyAlignment="1">
      <alignment horizontal="center" vertical="center"/>
    </xf>
    <xf numFmtId="41" fontId="59" fillId="0" borderId="83" xfId="48" applyFont="1" applyFill="1" applyBorder="1" applyAlignment="1" applyProtection="1">
      <alignment horizontal="center" vertical="center"/>
    </xf>
    <xf numFmtId="0" fontId="59" fillId="0" borderId="83" xfId="44" applyFont="1" applyBorder="1" applyAlignment="1">
      <alignment horizontal="center" vertical="center" wrapText="1"/>
    </xf>
    <xf numFmtId="0" fontId="59" fillId="0" borderId="80" xfId="44" applyFont="1" applyBorder="1" applyAlignment="1">
      <alignment horizontal="center" vertical="center"/>
    </xf>
    <xf numFmtId="0" fontId="37" fillId="0" borderId="81" xfId="44" applyFont="1" applyBorder="1" applyAlignment="1">
      <alignment vertical="center" wrapText="1"/>
    </xf>
    <xf numFmtId="0" fontId="37" fillId="0" borderId="83" xfId="44" applyFont="1" applyBorder="1" applyAlignment="1">
      <alignment vertical="center" wrapText="1"/>
    </xf>
    <xf numFmtId="0" fontId="57" fillId="0" borderId="83" xfId="44" applyFont="1" applyBorder="1" applyAlignment="1">
      <alignment vertical="center" wrapText="1"/>
    </xf>
    <xf numFmtId="41" fontId="57" fillId="0" borderId="83" xfId="48" applyFont="1" applyFill="1" applyBorder="1" applyAlignment="1" applyProtection="1">
      <alignment vertical="center" wrapText="1"/>
    </xf>
    <xf numFmtId="0" fontId="37" fillId="0" borderId="84" xfId="44" applyFont="1" applyBorder="1" applyAlignment="1">
      <alignment vertical="center" wrapText="1"/>
    </xf>
    <xf numFmtId="0" fontId="60" fillId="0" borderId="81" xfId="47" quotePrefix="1" applyFont="1" applyFill="1" applyBorder="1" applyAlignment="1" applyProtection="1">
      <alignment horizontal="center" vertical="center" wrapText="1"/>
    </xf>
    <xf numFmtId="0" fontId="60" fillId="0" borderId="83" xfId="47" quotePrefix="1" applyFont="1" applyFill="1" applyBorder="1" applyAlignment="1" applyProtection="1">
      <alignment horizontal="center" vertical="center" wrapText="1"/>
    </xf>
    <xf numFmtId="0" fontId="60" fillId="0" borderId="83" xfId="47" applyFont="1" applyFill="1" applyBorder="1" applyAlignment="1" applyProtection="1">
      <alignment horizontal="center" vertical="center" wrapText="1"/>
    </xf>
    <xf numFmtId="41" fontId="60" fillId="0" borderId="83" xfId="47" applyNumberFormat="1" applyFont="1" applyFill="1" applyBorder="1" applyAlignment="1" applyProtection="1">
      <alignment horizontal="center" vertical="center" wrapText="1"/>
    </xf>
    <xf numFmtId="41" fontId="60" fillId="0" borderId="83" xfId="47" quotePrefix="1" applyNumberFormat="1" applyFont="1" applyFill="1" applyBorder="1" applyAlignment="1" applyProtection="1">
      <alignment horizontal="center" vertical="center" wrapText="1"/>
    </xf>
    <xf numFmtId="0" fontId="57" fillId="0" borderId="83" xfId="44" applyFont="1" applyBorder="1" applyAlignment="1">
      <alignment horizontal="center" vertical="center" wrapText="1"/>
    </xf>
    <xf numFmtId="0" fontId="57" fillId="0" borderId="80" xfId="44" applyFont="1" applyBorder="1" applyAlignment="1">
      <alignment horizontal="center" vertical="center" wrapText="1"/>
    </xf>
    <xf numFmtId="0" fontId="37" fillId="0" borderId="81" xfId="44" applyFont="1" applyBorder="1" applyAlignment="1">
      <alignment horizontal="left" vertical="center" wrapText="1"/>
    </xf>
    <xf numFmtId="0" fontId="37" fillId="0" borderId="83" xfId="44" applyFont="1" applyBorder="1" applyAlignment="1">
      <alignment horizontal="left" vertical="center" wrapText="1"/>
    </xf>
    <xf numFmtId="0" fontId="57" fillId="0" borderId="83" xfId="44" applyFont="1" applyBorder="1" applyAlignment="1">
      <alignment horizontal="left" vertical="center" wrapText="1"/>
    </xf>
    <xf numFmtId="0" fontId="61" fillId="0" borderId="83" xfId="44" applyFont="1" applyBorder="1" applyAlignment="1">
      <alignment horizontal="left" vertical="center" wrapText="1"/>
    </xf>
    <xf numFmtId="41" fontId="57" fillId="0" borderId="83" xfId="48" applyFont="1" applyFill="1" applyBorder="1" applyAlignment="1" applyProtection="1">
      <alignment horizontal="left" vertical="center" wrapText="1"/>
    </xf>
    <xf numFmtId="0" fontId="37" fillId="0" borderId="80" xfId="44" applyFont="1" applyBorder="1" applyAlignment="1">
      <alignment horizontal="left" vertical="center" wrapText="1"/>
    </xf>
    <xf numFmtId="9" fontId="57" fillId="26" borderId="20" xfId="45" applyFont="1" applyFill="1" applyBorder="1" applyAlignment="1" applyProtection="1">
      <alignment horizontal="center" vertical="center" wrapText="1"/>
    </xf>
    <xf numFmtId="0" fontId="66" fillId="0" borderId="0" xfId="53" applyFont="1" applyAlignment="1">
      <alignment wrapText="1"/>
    </xf>
    <xf numFmtId="41" fontId="0" fillId="0" borderId="0" xfId="48" applyFont="1"/>
    <xf numFmtId="41" fontId="0" fillId="0" borderId="0" xfId="48" applyFont="1" applyProtection="1"/>
    <xf numFmtId="41" fontId="73" fillId="37" borderId="79" xfId="48" applyFont="1" applyFill="1" applyBorder="1" applyAlignment="1" applyProtection="1">
      <alignment horizontal="center" wrapText="1"/>
    </xf>
    <xf numFmtId="41" fontId="72" fillId="27" borderId="79" xfId="48" applyFont="1" applyFill="1" applyBorder="1" applyAlignment="1" applyProtection="1">
      <alignment vertical="center" wrapText="1"/>
      <protection locked="0"/>
    </xf>
    <xf numFmtId="41" fontId="72" fillId="28" borderId="79" xfId="48" applyFont="1" applyFill="1" applyBorder="1" applyAlignment="1" applyProtection="1">
      <alignment vertical="center" wrapText="1"/>
      <protection locked="0"/>
    </xf>
    <xf numFmtId="41" fontId="0" fillId="0" borderId="0" xfId="48" applyFont="1" applyProtection="1">
      <protection locked="0"/>
    </xf>
    <xf numFmtId="41" fontId="72" fillId="37" borderId="79" xfId="48" applyFont="1" applyFill="1" applyBorder="1" applyAlignment="1" applyProtection="1">
      <alignment vertical="center" wrapText="1"/>
    </xf>
    <xf numFmtId="0" fontId="37" fillId="0" borderId="18" xfId="0" applyFont="1" applyBorder="1" applyAlignment="1" applyProtection="1">
      <alignment horizontal="center" vertical="center" wrapText="1"/>
      <protection locked="0"/>
    </xf>
    <xf numFmtId="0" fontId="72" fillId="0" borderId="79" xfId="0" applyFont="1" applyBorder="1" applyProtection="1">
      <protection locked="0"/>
    </xf>
    <xf numFmtId="0" fontId="72" fillId="0" borderId="0" xfId="0" applyFont="1" applyProtection="1">
      <protection locked="0"/>
    </xf>
    <xf numFmtId="0" fontId="72" fillId="27" borderId="79" xfId="0" applyFont="1" applyFill="1" applyBorder="1" applyAlignment="1" applyProtection="1">
      <alignment vertical="center" wrapText="1"/>
      <protection locked="0"/>
    </xf>
    <xf numFmtId="0" fontId="87" fillId="0" borderId="79" xfId="0" applyFont="1" applyBorder="1" applyProtection="1">
      <protection locked="0"/>
    </xf>
    <xf numFmtId="0" fontId="72" fillId="28" borderId="79" xfId="0" applyFont="1" applyFill="1" applyBorder="1" applyAlignment="1" applyProtection="1">
      <alignment vertical="center" wrapText="1"/>
      <protection locked="0"/>
    </xf>
    <xf numFmtId="1" fontId="37" fillId="0" borderId="18" xfId="44" applyNumberFormat="1" applyFont="1" applyBorder="1" applyAlignment="1" applyProtection="1">
      <alignment horizontal="center" vertical="center" wrapText="1"/>
      <protection locked="0"/>
    </xf>
    <xf numFmtId="41" fontId="57" fillId="0" borderId="0" xfId="48" applyFont="1" applyFill="1" applyAlignment="1" applyProtection="1">
      <alignment horizontal="center"/>
    </xf>
    <xf numFmtId="41" fontId="57" fillId="0" borderId="0" xfId="48" applyFont="1" applyFill="1" applyBorder="1" applyAlignment="1" applyProtection="1"/>
    <xf numFmtId="41" fontId="58" fillId="35" borderId="78" xfId="48" applyFont="1" applyFill="1" applyBorder="1" applyAlignment="1" applyProtection="1">
      <alignment horizontal="center" vertical="center" wrapText="1"/>
    </xf>
    <xf numFmtId="41" fontId="56" fillId="0" borderId="0" xfId="48" applyFont="1" applyProtection="1"/>
    <xf numFmtId="167" fontId="37" fillId="0" borderId="18" xfId="44" applyNumberFormat="1" applyFont="1" applyBorder="1" applyAlignment="1" applyProtection="1">
      <alignment horizontal="center" vertical="center" wrapText="1"/>
      <protection locked="0"/>
    </xf>
    <xf numFmtId="0" fontId="57" fillId="0" borderId="35" xfId="44" applyFont="1" applyBorder="1" applyAlignment="1" applyProtection="1">
      <alignment horizontal="center" vertical="center" wrapText="1"/>
      <protection locked="0"/>
    </xf>
    <xf numFmtId="0" fontId="34" fillId="29" borderId="18" xfId="34" applyFont="1" applyFill="1" applyBorder="1" applyAlignment="1">
      <alignment horizontal="center" vertical="center"/>
    </xf>
    <xf numFmtId="0" fontId="0" fillId="0" borderId="0" xfId="0" applyAlignment="1">
      <alignment horizontal="center" vertical="center"/>
    </xf>
    <xf numFmtId="41" fontId="34" fillId="0" borderId="18" xfId="48" applyFont="1" applyBorder="1" applyProtection="1"/>
    <xf numFmtId="41" fontId="34" fillId="0" borderId="18" xfId="48" applyFont="1" applyBorder="1" applyAlignment="1" applyProtection="1"/>
    <xf numFmtId="41" fontId="21" fillId="0" borderId="18" xfId="48" applyFont="1" applyBorder="1" applyAlignment="1" applyProtection="1">
      <protection locked="0"/>
    </xf>
    <xf numFmtId="0" fontId="49" fillId="26" borderId="38" xfId="0" applyFont="1" applyFill="1" applyBorder="1" applyAlignment="1">
      <alignment horizontal="center" vertical="center" wrapText="1"/>
    </xf>
    <xf numFmtId="0" fontId="57" fillId="0" borderId="23" xfId="44" applyFont="1" applyBorder="1" applyAlignment="1">
      <alignment horizontal="center" vertical="center" wrapText="1"/>
    </xf>
    <xf numFmtId="0" fontId="57" fillId="0" borderId="49" xfId="44" applyFont="1" applyBorder="1" applyAlignment="1">
      <alignment horizontal="center" vertical="center" wrapText="1"/>
    </xf>
    <xf numFmtId="0" fontId="37" fillId="0" borderId="49" xfId="44" applyFont="1" applyBorder="1" applyAlignment="1">
      <alignment horizontal="center" vertical="center" wrapText="1"/>
    </xf>
    <xf numFmtId="41" fontId="57" fillId="0" borderId="49" xfId="48" applyFont="1" applyFill="1" applyBorder="1" applyAlignment="1" applyProtection="1">
      <alignment horizontal="center" vertical="center" wrapText="1"/>
    </xf>
    <xf numFmtId="0" fontId="57" fillId="0" borderId="63" xfId="44" applyFont="1" applyBorder="1" applyAlignment="1">
      <alignment horizontal="center" vertical="center" wrapText="1"/>
    </xf>
    <xf numFmtId="0" fontId="58" fillId="26" borderId="71" xfId="44" applyFont="1" applyFill="1" applyBorder="1" applyAlignment="1">
      <alignment horizontal="center" vertical="center" wrapText="1"/>
    </xf>
    <xf numFmtId="0" fontId="57" fillId="0" borderId="69" xfId="44" applyFont="1" applyBorder="1" applyAlignment="1" applyProtection="1">
      <alignment horizontal="center" vertical="center" wrapText="1"/>
      <protection locked="0"/>
    </xf>
    <xf numFmtId="0" fontId="37" fillId="0" borderId="35" xfId="44" applyFont="1" applyBorder="1" applyAlignment="1" applyProtection="1">
      <alignment horizontal="center" vertical="center" wrapText="1"/>
      <protection locked="0"/>
    </xf>
    <xf numFmtId="166" fontId="57" fillId="0" borderId="35" xfId="44" applyNumberFormat="1" applyFont="1" applyBorder="1" applyAlignment="1" applyProtection="1">
      <alignment horizontal="center" vertical="center" wrapText="1"/>
      <protection locked="0"/>
    </xf>
    <xf numFmtId="0" fontId="57" fillId="0" borderId="35" xfId="0" applyFont="1" applyBorder="1" applyAlignment="1" applyProtection="1">
      <alignment horizontal="center" vertical="center" wrapText="1"/>
      <protection locked="0"/>
    </xf>
    <xf numFmtId="41" fontId="57" fillId="0" borderId="35" xfId="44" applyNumberFormat="1" applyFont="1" applyBorder="1" applyAlignment="1">
      <alignment horizontal="center" vertical="center" wrapText="1"/>
    </xf>
    <xf numFmtId="41" fontId="57" fillId="0" borderId="35" xfId="48" applyFont="1" applyFill="1" applyBorder="1" applyAlignment="1" applyProtection="1">
      <alignment horizontal="center" vertical="center" wrapText="1"/>
      <protection locked="0"/>
    </xf>
    <xf numFmtId="167" fontId="57" fillId="0" borderId="35" xfId="44" applyNumberFormat="1" applyFont="1" applyBorder="1" applyAlignment="1" applyProtection="1">
      <alignment horizontal="center" vertical="center" wrapText="1"/>
      <protection locked="0"/>
    </xf>
    <xf numFmtId="167" fontId="37" fillId="0" borderId="35" xfId="44" applyNumberFormat="1" applyFont="1" applyBorder="1" applyAlignment="1" applyProtection="1">
      <alignment horizontal="center" vertical="center" wrapText="1"/>
      <protection locked="0"/>
    </xf>
    <xf numFmtId="167" fontId="57" fillId="0" borderId="61" xfId="44" applyNumberFormat="1" applyFont="1" applyBorder="1" applyAlignment="1" applyProtection="1">
      <alignment horizontal="center" vertical="center" wrapText="1"/>
      <protection locked="0"/>
    </xf>
    <xf numFmtId="0" fontId="36" fillId="26" borderId="78" xfId="44" applyFont="1" applyFill="1" applyBorder="1" applyAlignment="1" applyProtection="1">
      <alignment horizontal="center" vertical="center" wrapText="1"/>
      <protection locked="0"/>
    </xf>
    <xf numFmtId="0" fontId="36" fillId="34" borderId="82" xfId="44" applyFont="1" applyFill="1" applyBorder="1" applyAlignment="1" applyProtection="1">
      <alignment horizontal="center" vertical="center" wrapText="1"/>
      <protection locked="0"/>
    </xf>
    <xf numFmtId="0" fontId="36" fillId="34" borderId="83" xfId="44" applyFont="1" applyFill="1" applyBorder="1" applyAlignment="1" applyProtection="1">
      <alignment horizontal="center" vertical="center" wrapText="1"/>
      <protection locked="0"/>
    </xf>
    <xf numFmtId="9" fontId="36" fillId="34" borderId="83" xfId="44" applyNumberFormat="1" applyFont="1" applyFill="1" applyBorder="1" applyAlignment="1" applyProtection="1">
      <alignment horizontal="center" vertical="center" wrapText="1"/>
      <protection locked="0"/>
    </xf>
    <xf numFmtId="41" fontId="36" fillId="34" borderId="83" xfId="48" applyFont="1" applyFill="1" applyBorder="1" applyAlignment="1" applyProtection="1">
      <alignment vertical="center" wrapText="1"/>
      <protection locked="0"/>
    </xf>
    <xf numFmtId="41" fontId="36" fillId="34" borderId="83" xfId="48" applyFont="1" applyFill="1" applyBorder="1" applyAlignment="1" applyProtection="1">
      <alignment horizontal="center" vertical="center" wrapText="1"/>
      <protection locked="0"/>
    </xf>
    <xf numFmtId="3" fontId="36" fillId="34" borderId="83" xfId="44" applyNumberFormat="1" applyFont="1" applyFill="1" applyBorder="1" applyAlignment="1" applyProtection="1">
      <alignment horizontal="center" vertical="center" wrapText="1"/>
      <protection locked="0"/>
    </xf>
    <xf numFmtId="9" fontId="36" fillId="34" borderId="83" xfId="45" applyFont="1" applyFill="1" applyBorder="1" applyAlignment="1" applyProtection="1">
      <alignment horizontal="center" vertical="center" wrapText="1"/>
      <protection locked="0"/>
    </xf>
    <xf numFmtId="10" fontId="36" fillId="34" borderId="83" xfId="44" applyNumberFormat="1" applyFont="1" applyFill="1" applyBorder="1" applyAlignment="1" applyProtection="1">
      <alignment horizontal="center" vertical="center" wrapText="1"/>
      <protection locked="0"/>
    </xf>
    <xf numFmtId="0" fontId="36" fillId="34" borderId="84" xfId="44" applyFont="1" applyFill="1" applyBorder="1" applyAlignment="1" applyProtection="1">
      <alignment horizontal="center" vertical="center" wrapText="1"/>
      <protection locked="0"/>
    </xf>
    <xf numFmtId="0" fontId="57" fillId="0" borderId="24" xfId="44" applyFont="1" applyBorder="1" applyAlignment="1" applyProtection="1">
      <alignment horizontal="center" vertical="center" wrapText="1"/>
      <protection locked="0"/>
    </xf>
    <xf numFmtId="0" fontId="57" fillId="0" borderId="30" xfId="44" applyFont="1" applyBorder="1" applyAlignment="1" applyProtection="1">
      <alignment horizontal="center" vertical="center" wrapText="1"/>
      <protection locked="0"/>
    </xf>
    <xf numFmtId="0" fontId="57" fillId="0" borderId="59" xfId="44" applyFont="1" applyBorder="1" applyAlignment="1" applyProtection="1">
      <alignment horizontal="center" vertical="center" wrapText="1"/>
      <protection locked="0"/>
    </xf>
    <xf numFmtId="0" fontId="37" fillId="0" borderId="46" xfId="44" applyFont="1" applyBorder="1" applyAlignment="1" applyProtection="1">
      <alignment horizontal="center" vertical="center" wrapText="1"/>
      <protection locked="0"/>
    </xf>
    <xf numFmtId="0" fontId="37" fillId="0" borderId="26" xfId="44" applyFont="1" applyBorder="1" applyAlignment="1" applyProtection="1">
      <alignment horizontal="center" vertical="center" wrapText="1"/>
      <protection locked="0"/>
    </xf>
    <xf numFmtId="0" fontId="37" fillId="0" borderId="42" xfId="44" applyFont="1" applyBorder="1" applyAlignment="1" applyProtection="1">
      <alignment horizontal="center" vertical="center" wrapText="1"/>
      <protection locked="0"/>
    </xf>
    <xf numFmtId="166" fontId="37" fillId="0" borderId="42" xfId="44" applyNumberFormat="1" applyFont="1" applyBorder="1" applyAlignment="1" applyProtection="1">
      <alignment horizontal="center" vertical="center" wrapText="1"/>
      <protection locked="0"/>
    </xf>
    <xf numFmtId="0" fontId="37" fillId="0" borderId="42" xfId="0" applyFont="1" applyBorder="1" applyAlignment="1" applyProtection="1">
      <alignment horizontal="center" vertical="center" wrapText="1"/>
      <protection locked="0"/>
    </xf>
    <xf numFmtId="0" fontId="0" fillId="0" borderId="18" xfId="0" applyBorder="1" applyProtection="1">
      <protection locked="0"/>
    </xf>
    <xf numFmtId="0" fontId="88" fillId="0" borderId="0" xfId="0" applyFont="1" applyAlignment="1">
      <alignment horizontal="justify" vertical="center" wrapText="1"/>
    </xf>
    <xf numFmtId="0" fontId="93" fillId="0" borderId="78" xfId="0" applyFont="1" applyBorder="1" applyAlignment="1">
      <alignment wrapText="1"/>
    </xf>
    <xf numFmtId="0" fontId="84" fillId="0" borderId="0" xfId="71" applyFont="1" applyAlignment="1">
      <alignment horizontal="left"/>
    </xf>
    <xf numFmtId="0" fontId="83" fillId="0" borderId="78" xfId="71" applyFont="1" applyBorder="1" applyAlignment="1">
      <alignment horizontal="left" vertical="center"/>
    </xf>
    <xf numFmtId="0" fontId="85" fillId="0" borderId="13" xfId="71" applyFont="1" applyBorder="1" applyAlignment="1">
      <alignment horizontal="left" vertical="center" wrapText="1"/>
    </xf>
    <xf numFmtId="0" fontId="88" fillId="0" borderId="18" xfId="0" applyFont="1" applyBorder="1" applyAlignment="1">
      <alignment vertical="center"/>
    </xf>
    <xf numFmtId="0" fontId="80" fillId="0" borderId="18" xfId="71" applyFont="1" applyBorder="1" applyAlignment="1">
      <alignment horizontal="left"/>
    </xf>
    <xf numFmtId="0" fontId="80" fillId="0" borderId="18" xfId="71" applyFont="1" applyBorder="1" applyAlignment="1">
      <alignment wrapText="1"/>
    </xf>
    <xf numFmtId="0" fontId="80" fillId="0" borderId="18" xfId="71" applyFont="1" applyBorder="1"/>
    <xf numFmtId="0" fontId="83" fillId="0" borderId="18" xfId="71" applyFont="1" applyBorder="1" applyAlignment="1">
      <alignment horizontal="left" vertical="center"/>
    </xf>
    <xf numFmtId="0" fontId="85" fillId="0" borderId="18" xfId="71" applyFont="1" applyBorder="1" applyAlignment="1">
      <alignment horizontal="left" vertical="center"/>
    </xf>
    <xf numFmtId="0" fontId="85" fillId="0" borderId="18" xfId="71" applyFont="1" applyBorder="1" applyAlignment="1">
      <alignment horizontal="left" vertical="center" wrapText="1"/>
    </xf>
    <xf numFmtId="0" fontId="35" fillId="0" borderId="18" xfId="34" applyFont="1" applyBorder="1" applyAlignment="1">
      <alignment horizontal="center" vertical="center" wrapText="1"/>
    </xf>
    <xf numFmtId="0" fontId="35" fillId="0" borderId="20" xfId="34" applyFont="1" applyBorder="1" applyAlignment="1">
      <alignment horizontal="center" vertical="center" wrapText="1"/>
    </xf>
    <xf numFmtId="0" fontId="35" fillId="0" borderId="18" xfId="0" applyFont="1" applyBorder="1" applyAlignment="1">
      <alignment vertical="center" wrapText="1"/>
    </xf>
    <xf numFmtId="0" fontId="35" fillId="0" borderId="18" xfId="0" applyFont="1" applyBorder="1" applyAlignment="1">
      <alignment horizontal="center" vertical="center" wrapText="1"/>
    </xf>
    <xf numFmtId="0" fontId="35" fillId="0" borderId="20" xfId="0" applyFont="1" applyBorder="1" applyAlignment="1">
      <alignment horizontal="center" vertical="center" wrapText="1"/>
    </xf>
    <xf numFmtId="0" fontId="35" fillId="0" borderId="31" xfId="0" applyFont="1" applyBorder="1" applyAlignment="1">
      <alignment horizontal="center" vertical="center" wrapText="1"/>
    </xf>
    <xf numFmtId="0" fontId="35" fillId="0" borderId="45" xfId="0" applyFont="1" applyBorder="1" applyAlignment="1">
      <alignment horizontal="center" vertical="center" wrapText="1"/>
    </xf>
    <xf numFmtId="0" fontId="32" fillId="0" borderId="20" xfId="0" applyFont="1" applyBorder="1" applyAlignment="1">
      <alignment horizontal="center" vertical="center" wrapText="1"/>
    </xf>
    <xf numFmtId="0" fontId="33" fillId="0" borderId="49" xfId="0" applyFont="1" applyBorder="1" applyAlignment="1">
      <alignment vertical="center" wrapText="1"/>
    </xf>
    <xf numFmtId="0" fontId="32" fillId="0" borderId="50" xfId="0" applyFont="1" applyBorder="1" applyAlignment="1">
      <alignment vertical="center"/>
    </xf>
    <xf numFmtId="0" fontId="33" fillId="0" borderId="26" xfId="0" applyFont="1" applyBorder="1" applyAlignment="1" applyProtection="1">
      <alignment vertical="center" wrapText="1"/>
      <protection locked="0"/>
    </xf>
    <xf numFmtId="0" fontId="35" fillId="0" borderId="45" xfId="34" applyFont="1" applyBorder="1" applyAlignment="1">
      <alignment horizontal="center" vertical="center" wrapText="1"/>
    </xf>
    <xf numFmtId="0" fontId="35" fillId="0" borderId="31" xfId="34" applyFont="1" applyBorder="1" applyAlignment="1">
      <alignment horizontal="center" vertical="center" wrapText="1"/>
    </xf>
    <xf numFmtId="43" fontId="49" fillId="0" borderId="28" xfId="72" applyFont="1" applyBorder="1" applyAlignment="1"/>
    <xf numFmtId="177" fontId="41" fillId="0" borderId="18" xfId="72" applyNumberFormat="1" applyFont="1" applyBorder="1" applyAlignment="1"/>
    <xf numFmtId="177" fontId="41" fillId="0" borderId="28" xfId="72" applyNumberFormat="1" applyFont="1" applyBorder="1" applyAlignment="1"/>
    <xf numFmtId="177" fontId="49" fillId="0" borderId="28" xfId="72" applyNumberFormat="1" applyFont="1" applyBorder="1" applyAlignment="1"/>
    <xf numFmtId="177" fontId="49" fillId="0" borderId="18" xfId="72" applyNumberFormat="1" applyFont="1" applyBorder="1" applyAlignment="1"/>
    <xf numFmtId="177" fontId="49" fillId="0" borderId="20" xfId="72" applyNumberFormat="1" applyFont="1" applyBorder="1" applyAlignment="1"/>
    <xf numFmtId="177" fontId="36" fillId="0" borderId="18" xfId="72" applyNumberFormat="1" applyFont="1" applyBorder="1" applyAlignment="1"/>
    <xf numFmtId="177" fontId="36" fillId="0" borderId="28" xfId="72" applyNumberFormat="1" applyFont="1" applyBorder="1" applyAlignment="1"/>
    <xf numFmtId="2" fontId="34" fillId="0" borderId="0" xfId="0" applyNumberFormat="1" applyFont="1" applyAlignment="1">
      <alignment horizontal="center" vertical="center"/>
    </xf>
    <xf numFmtId="177" fontId="49" fillId="0" borderId="18" xfId="72" applyNumberFormat="1" applyFont="1" applyBorder="1" applyAlignment="1">
      <alignment horizontal="center" vertical="center"/>
    </xf>
    <xf numFmtId="177" fontId="49" fillId="0" borderId="28" xfId="72" applyNumberFormat="1" applyFont="1" applyBorder="1" applyAlignment="1">
      <alignment horizontal="center" vertical="center"/>
    </xf>
    <xf numFmtId="177" fontId="33" fillId="0" borderId="0" xfId="72" applyNumberFormat="1" applyFont="1"/>
    <xf numFmtId="177" fontId="0" fillId="0" borderId="0" xfId="72" applyNumberFormat="1" applyFont="1"/>
    <xf numFmtId="177" fontId="34" fillId="0" borderId="0" xfId="72" applyNumberFormat="1" applyFont="1" applyBorder="1" applyAlignment="1"/>
    <xf numFmtId="177" fontId="34" fillId="0" borderId="14" xfId="72" applyNumberFormat="1" applyFont="1" applyBorder="1" applyAlignment="1"/>
    <xf numFmtId="177" fontId="36" fillId="0" borderId="20" xfId="72" applyNumberFormat="1" applyFont="1" applyBorder="1" applyAlignment="1"/>
    <xf numFmtId="0" fontId="32" fillId="0" borderId="40" xfId="0" applyFont="1" applyBorder="1" applyAlignment="1">
      <alignment horizontal="center" vertical="center" wrapText="1"/>
    </xf>
    <xf numFmtId="0" fontId="32" fillId="0" borderId="44" xfId="0" applyFont="1" applyBorder="1" applyAlignment="1">
      <alignment horizontal="center" vertical="center" wrapText="1"/>
    </xf>
    <xf numFmtId="0" fontId="32" fillId="0" borderId="31" xfId="0" applyFont="1" applyBorder="1" applyAlignment="1">
      <alignment horizontal="center" vertical="center" wrapText="1"/>
    </xf>
    <xf numFmtId="43" fontId="47" fillId="0" borderId="18" xfId="72" applyFont="1" applyBorder="1" applyAlignment="1"/>
    <xf numFmtId="177" fontId="47" fillId="0" borderId="18" xfId="72" applyNumberFormat="1" applyFont="1" applyBorder="1" applyAlignment="1"/>
    <xf numFmtId="41" fontId="37" fillId="0" borderId="83" xfId="48" applyFont="1" applyFill="1" applyBorder="1" applyAlignment="1" applyProtection="1">
      <alignment vertical="center" wrapText="1"/>
    </xf>
    <xf numFmtId="41" fontId="37" fillId="0" borderId="83" xfId="48" applyFont="1" applyFill="1" applyBorder="1" applyAlignment="1" applyProtection="1">
      <alignment horizontal="left" vertical="center" wrapText="1"/>
    </xf>
    <xf numFmtId="41" fontId="37" fillId="0" borderId="49" xfId="48" applyFont="1" applyFill="1" applyBorder="1" applyAlignment="1" applyProtection="1">
      <alignment horizontal="center" vertical="center" wrapText="1"/>
    </xf>
    <xf numFmtId="41" fontId="36" fillId="34" borderId="83" xfId="48" applyFont="1" applyFill="1" applyBorder="1" applyAlignment="1" applyProtection="1">
      <alignment horizontal="center" vertical="center" wrapText="1"/>
    </xf>
    <xf numFmtId="167" fontId="98" fillId="0" borderId="18" xfId="44" applyNumberFormat="1" applyFont="1" applyBorder="1" applyAlignment="1" applyProtection="1">
      <alignment horizontal="center" vertical="center" wrapText="1"/>
      <protection locked="0"/>
    </xf>
    <xf numFmtId="171" fontId="57" fillId="35" borderId="78" xfId="48" applyNumberFormat="1" applyFont="1" applyFill="1" applyBorder="1" applyAlignment="1" applyProtection="1">
      <alignment horizontal="center" vertical="center" wrapText="1"/>
    </xf>
    <xf numFmtId="0" fontId="99" fillId="0" borderId="42" xfId="44" applyFont="1" applyBorder="1" applyAlignment="1" applyProtection="1">
      <alignment horizontal="center" vertical="center" wrapText="1"/>
      <protection locked="0"/>
    </xf>
    <xf numFmtId="0" fontId="57" fillId="24" borderId="18" xfId="44" applyFont="1" applyFill="1" applyBorder="1" applyAlignment="1" applyProtection="1">
      <alignment horizontal="center" vertical="center" wrapText="1"/>
      <protection locked="0"/>
    </xf>
    <xf numFmtId="0" fontId="57" fillId="24" borderId="83" xfId="44" applyFont="1" applyFill="1" applyBorder="1" applyAlignment="1">
      <alignment horizontal="left" vertical="center" wrapText="1"/>
    </xf>
    <xf numFmtId="167" fontId="57" fillId="0" borderId="0" xfId="44" applyNumberFormat="1" applyFont="1" applyAlignment="1">
      <alignment horizontal="center" vertical="center"/>
    </xf>
    <xf numFmtId="0" fontId="57" fillId="0" borderId="0" xfId="44" applyFont="1" applyAlignment="1">
      <alignment horizontal="center" vertical="center"/>
    </xf>
    <xf numFmtId="167" fontId="56" fillId="0" borderId="0" xfId="44" applyNumberFormat="1" applyFont="1" applyAlignment="1">
      <alignment horizontal="center" vertical="center"/>
    </xf>
    <xf numFmtId="0" fontId="57" fillId="24" borderId="18" xfId="44" applyFont="1" applyFill="1" applyBorder="1" applyAlignment="1">
      <alignment horizontal="center" vertical="center" wrapText="1"/>
    </xf>
    <xf numFmtId="41" fontId="36" fillId="30" borderId="20" xfId="48" applyFont="1" applyFill="1" applyBorder="1" applyProtection="1">
      <protection locked="0"/>
    </xf>
    <xf numFmtId="41" fontId="36" fillId="30" borderId="18" xfId="48" applyFont="1" applyFill="1" applyBorder="1" applyProtection="1">
      <protection locked="0"/>
    </xf>
    <xf numFmtId="41" fontId="73" fillId="37" borderId="85" xfId="48" applyFont="1" applyFill="1" applyBorder="1" applyAlignment="1" applyProtection="1">
      <alignment horizontal="center" wrapText="1"/>
    </xf>
    <xf numFmtId="41" fontId="72" fillId="37" borderId="85" xfId="48" applyFont="1" applyFill="1" applyBorder="1" applyAlignment="1" applyProtection="1">
      <alignment vertical="center" wrapText="1"/>
    </xf>
    <xf numFmtId="41" fontId="73" fillId="35" borderId="86" xfId="48" applyFont="1" applyFill="1" applyBorder="1" applyAlignment="1" applyProtection="1">
      <alignment horizontal="center" wrapText="1"/>
    </xf>
    <xf numFmtId="41" fontId="72" fillId="35" borderId="87" xfId="48" applyFont="1" applyFill="1" applyBorder="1" applyAlignment="1" applyProtection="1">
      <alignment vertical="center" wrapText="1"/>
    </xf>
    <xf numFmtId="41" fontId="72" fillId="35" borderId="88" xfId="48" applyFont="1" applyFill="1" applyBorder="1" applyAlignment="1" applyProtection="1">
      <alignment vertical="center" wrapText="1"/>
    </xf>
    <xf numFmtId="179" fontId="49" fillId="0" borderId="20" xfId="72" applyNumberFormat="1" applyFont="1" applyBorder="1" applyAlignment="1"/>
    <xf numFmtId="179" fontId="49" fillId="0" borderId="29" xfId="72" applyNumberFormat="1" applyFont="1" applyBorder="1" applyAlignment="1"/>
    <xf numFmtId="172" fontId="49" fillId="0" borderId="20" xfId="0" applyNumberFormat="1" applyFont="1" applyBorder="1"/>
    <xf numFmtId="173" fontId="49" fillId="0" borderId="20" xfId="0" applyNumberFormat="1" applyFont="1" applyBorder="1"/>
    <xf numFmtId="180" fontId="49" fillId="0" borderId="43" xfId="72" applyNumberFormat="1" applyFont="1" applyBorder="1" applyAlignment="1"/>
    <xf numFmtId="2" fontId="49" fillId="30" borderId="32" xfId="0" applyNumberFormat="1" applyFont="1" applyFill="1" applyBorder="1" applyProtection="1">
      <protection locked="0"/>
    </xf>
    <xf numFmtId="2" fontId="49" fillId="30" borderId="32" xfId="0" applyNumberFormat="1" applyFont="1" applyFill="1" applyBorder="1"/>
    <xf numFmtId="9" fontId="49" fillId="30" borderId="18" xfId="45" applyFont="1" applyFill="1" applyBorder="1" applyProtection="1">
      <protection locked="0"/>
    </xf>
    <xf numFmtId="10" fontId="49" fillId="30" borderId="20" xfId="45" applyNumberFormat="1" applyFont="1" applyFill="1" applyBorder="1" applyProtection="1">
      <protection locked="0"/>
    </xf>
    <xf numFmtId="171" fontId="36" fillId="0" borderId="44" xfId="48" applyNumberFormat="1" applyFont="1" applyBorder="1" applyAlignment="1"/>
    <xf numFmtId="171" fontId="47" fillId="0" borderId="18" xfId="0" applyNumberFormat="1" applyFont="1" applyBorder="1"/>
    <xf numFmtId="0" fontId="49" fillId="0" borderId="19" xfId="0" applyFont="1" applyBorder="1"/>
    <xf numFmtId="41" fontId="49" fillId="0" borderId="20" xfId="48" applyFont="1" applyBorder="1"/>
    <xf numFmtId="41" fontId="49" fillId="0" borderId="28" xfId="48" applyFont="1" applyBorder="1"/>
    <xf numFmtId="167" fontId="56" fillId="0" borderId="0" xfId="44" applyNumberFormat="1" applyFont="1" applyAlignment="1" applyProtection="1">
      <alignment horizontal="center" vertical="center"/>
      <protection locked="0"/>
    </xf>
    <xf numFmtId="0" fontId="37" fillId="0" borderId="35" xfId="44" applyFont="1" applyBorder="1" applyAlignment="1">
      <alignment horizontal="center" vertical="center" wrapText="1"/>
    </xf>
    <xf numFmtId="167" fontId="57" fillId="0" borderId="18" xfId="44" applyNumberFormat="1" applyFont="1" applyBorder="1" applyAlignment="1">
      <alignment horizontal="center" vertical="center" wrapText="1"/>
    </xf>
    <xf numFmtId="41" fontId="36" fillId="30" borderId="43" xfId="48" applyFont="1" applyFill="1" applyBorder="1" applyProtection="1">
      <protection locked="0"/>
    </xf>
    <xf numFmtId="2" fontId="49" fillId="30" borderId="29" xfId="0" applyNumberFormat="1" applyFont="1" applyFill="1" applyBorder="1"/>
    <xf numFmtId="171" fontId="49" fillId="0" borderId="20" xfId="48" applyNumberFormat="1" applyFont="1" applyBorder="1"/>
    <xf numFmtId="2" fontId="49" fillId="30" borderId="69" xfId="0" applyNumberFormat="1" applyFont="1" applyFill="1" applyBorder="1" applyAlignment="1" applyProtection="1">
      <alignment wrapText="1"/>
      <protection locked="0"/>
    </xf>
    <xf numFmtId="4" fontId="49" fillId="30" borderId="43" xfId="0" applyNumberFormat="1" applyFont="1" applyFill="1" applyBorder="1" applyProtection="1">
      <protection locked="0"/>
    </xf>
    <xf numFmtId="0" fontId="58" fillId="26" borderId="37" xfId="44" applyFont="1" applyFill="1" applyBorder="1" applyAlignment="1">
      <alignment horizontal="center" vertical="center" wrapText="1"/>
    </xf>
    <xf numFmtId="0" fontId="58" fillId="26" borderId="38" xfId="44" applyFont="1" applyFill="1" applyBorder="1" applyAlignment="1">
      <alignment horizontal="center" vertical="center" wrapText="1"/>
    </xf>
    <xf numFmtId="0" fontId="58" fillId="26" borderId="39" xfId="44" applyFont="1" applyFill="1" applyBorder="1" applyAlignment="1">
      <alignment horizontal="center" vertical="center" wrapText="1"/>
    </xf>
    <xf numFmtId="0" fontId="58" fillId="35" borderId="78" xfId="44" applyFont="1" applyFill="1" applyBorder="1" applyAlignment="1">
      <alignment horizontal="center" vertical="center" wrapText="1"/>
    </xf>
    <xf numFmtId="0" fontId="58" fillId="36" borderId="78" xfId="44" applyFont="1" applyFill="1" applyBorder="1" applyAlignment="1">
      <alignment horizontal="center" vertical="center" wrapText="1"/>
    </xf>
    <xf numFmtId="0" fontId="32" fillId="0" borderId="42" xfId="34" applyFont="1" applyBorder="1" applyAlignment="1">
      <alignment vertical="center" wrapText="1"/>
    </xf>
    <xf numFmtId="0" fontId="32" fillId="0" borderId="18" xfId="34" applyFont="1" applyBorder="1" applyAlignment="1">
      <alignment vertical="center" wrapText="1"/>
    </xf>
    <xf numFmtId="0" fontId="34" fillId="29" borderId="37" xfId="34" applyFont="1" applyFill="1" applyBorder="1" applyAlignment="1">
      <alignment horizontal="center"/>
    </xf>
    <xf numFmtId="0" fontId="34" fillId="29" borderId="38" xfId="34" applyFont="1" applyFill="1" applyBorder="1" applyAlignment="1">
      <alignment horizontal="center"/>
    </xf>
    <xf numFmtId="0" fontId="34" fillId="29" borderId="39" xfId="34" applyFont="1" applyFill="1" applyBorder="1" applyAlignment="1">
      <alignment horizontal="center"/>
    </xf>
    <xf numFmtId="0" fontId="32" fillId="0" borderId="13" xfId="34" applyFont="1" applyBorder="1" applyAlignment="1">
      <alignment vertical="center"/>
    </xf>
    <xf numFmtId="0" fontId="32" fillId="0" borderId="0" xfId="34" applyFont="1" applyAlignment="1">
      <alignment vertical="center"/>
    </xf>
    <xf numFmtId="0" fontId="32" fillId="0" borderId="32" xfId="34" applyFont="1" applyBorder="1" applyAlignment="1">
      <alignment vertical="center"/>
    </xf>
    <xf numFmtId="0" fontId="32" fillId="0" borderId="33" xfId="34" applyFont="1" applyBorder="1" applyAlignment="1">
      <alignment vertical="center"/>
    </xf>
    <xf numFmtId="0" fontId="32" fillId="0" borderId="23" xfId="34" applyFont="1" applyBorder="1" applyAlignment="1">
      <alignment vertical="center"/>
    </xf>
    <xf numFmtId="0" fontId="32" fillId="0" borderId="24" xfId="34" applyFont="1" applyBorder="1" applyAlignment="1">
      <alignment vertical="center"/>
    </xf>
    <xf numFmtId="0" fontId="32" fillId="0" borderId="48" xfId="34" applyFont="1" applyBorder="1" applyAlignment="1">
      <alignment vertical="center" wrapText="1"/>
    </xf>
    <xf numFmtId="0" fontId="32" fillId="0" borderId="49" xfId="34" applyFont="1" applyBorder="1" applyAlignment="1">
      <alignment vertical="center" wrapText="1"/>
    </xf>
    <xf numFmtId="0" fontId="32" fillId="0" borderId="35" xfId="34" applyFont="1" applyBorder="1" applyAlignment="1">
      <alignment vertical="center" wrapText="1"/>
    </xf>
    <xf numFmtId="0" fontId="34" fillId="0" borderId="40" xfId="34" applyFont="1" applyBorder="1" applyAlignment="1">
      <alignment horizontal="left"/>
    </xf>
    <xf numFmtId="0" fontId="34" fillId="0" borderId="49" xfId="34" applyFont="1" applyBorder="1" applyAlignment="1">
      <alignment horizontal="left"/>
    </xf>
    <xf numFmtId="0" fontId="34" fillId="0" borderId="35" xfId="34" applyFont="1" applyBorder="1" applyAlignment="1">
      <alignment horizontal="left"/>
    </xf>
    <xf numFmtId="0" fontId="34" fillId="0" borderId="18" xfId="34" applyFont="1" applyBorder="1" applyAlignment="1" applyProtection="1">
      <alignment horizontal="left"/>
      <protection locked="0"/>
    </xf>
    <xf numFmtId="0" fontId="36" fillId="0" borderId="18" xfId="34" applyFont="1" applyBorder="1" applyAlignment="1">
      <alignment horizontal="left"/>
    </xf>
    <xf numFmtId="0" fontId="32" fillId="0" borderId="24" xfId="34" applyFont="1" applyBorder="1" applyAlignment="1">
      <alignment vertical="center" wrapText="1"/>
    </xf>
    <xf numFmtId="0" fontId="32" fillId="0" borderId="30" xfId="34" applyFont="1" applyBorder="1" applyAlignment="1">
      <alignment vertical="center" wrapText="1"/>
    </xf>
    <xf numFmtId="0" fontId="35" fillId="0" borderId="18" xfId="34" applyFont="1" applyBorder="1" applyAlignment="1">
      <alignment horizontal="left" vertical="center" wrapText="1"/>
    </xf>
    <xf numFmtId="0" fontId="32" fillId="0" borderId="42" xfId="34" applyFont="1" applyBorder="1" applyAlignment="1">
      <alignment vertical="center"/>
    </xf>
    <xf numFmtId="0" fontId="32" fillId="0" borderId="18" xfId="34" applyFont="1" applyBorder="1" applyAlignment="1">
      <alignment vertical="center"/>
    </xf>
    <xf numFmtId="0" fontId="35" fillId="0" borderId="18" xfId="34" applyFont="1" applyBorder="1" applyAlignment="1">
      <alignment vertical="center" wrapText="1"/>
    </xf>
    <xf numFmtId="0" fontId="32" fillId="0" borderId="59" xfId="34" applyFont="1" applyBorder="1" applyAlignment="1">
      <alignment vertical="center"/>
    </xf>
    <xf numFmtId="0" fontId="32" fillId="0" borderId="30" xfId="34" applyFont="1" applyBorder="1" applyAlignment="1">
      <alignment vertical="center"/>
    </xf>
    <xf numFmtId="0" fontId="34" fillId="0" borderId="40" xfId="34" applyFont="1" applyBorder="1" applyAlignment="1" applyProtection="1">
      <alignment horizontal="left"/>
      <protection locked="0"/>
    </xf>
    <xf numFmtId="0" fontId="34" fillId="0" borderId="49" xfId="34" applyFont="1" applyBorder="1" applyAlignment="1" applyProtection="1">
      <alignment horizontal="left"/>
      <protection locked="0"/>
    </xf>
    <xf numFmtId="0" fontId="34" fillId="0" borderId="35" xfId="34" applyFont="1" applyBorder="1" applyAlignment="1" applyProtection="1">
      <alignment horizontal="left"/>
      <protection locked="0"/>
    </xf>
    <xf numFmtId="0" fontId="34" fillId="0" borderId="18" xfId="0" applyFont="1" applyBorder="1" applyAlignment="1">
      <alignment horizontal="left"/>
    </xf>
    <xf numFmtId="0" fontId="34" fillId="0" borderId="18" xfId="34" applyFont="1" applyBorder="1" applyAlignment="1">
      <alignment horizontal="left"/>
    </xf>
    <xf numFmtId="0" fontId="34" fillId="29" borderId="18" xfId="34" applyFont="1" applyFill="1" applyBorder="1" applyAlignment="1">
      <alignment horizontal="center" vertical="center"/>
    </xf>
    <xf numFmtId="0" fontId="34" fillId="29" borderId="37" xfId="0" applyFont="1" applyFill="1" applyBorder="1" applyAlignment="1">
      <alignment horizontal="center" vertical="center"/>
    </xf>
    <xf numFmtId="0" fontId="34" fillId="29" borderId="38" xfId="0" applyFont="1" applyFill="1" applyBorder="1" applyAlignment="1">
      <alignment horizontal="center" vertical="center"/>
    </xf>
    <xf numFmtId="0" fontId="34" fillId="29" borderId="39" xfId="0" applyFont="1" applyFill="1" applyBorder="1" applyAlignment="1">
      <alignment horizontal="center" vertical="center"/>
    </xf>
    <xf numFmtId="0" fontId="37" fillId="0" borderId="10" xfId="0" applyFont="1" applyBorder="1" applyAlignment="1" applyProtection="1">
      <alignment horizontal="center" vertical="center" wrapText="1"/>
      <protection locked="0"/>
    </xf>
    <xf numFmtId="0" fontId="37" fillId="0" borderId="11" xfId="0" applyFont="1" applyBorder="1" applyAlignment="1" applyProtection="1">
      <alignment horizontal="center" vertical="center" wrapText="1"/>
      <protection locked="0"/>
    </xf>
    <xf numFmtId="0" fontId="37" fillId="0" borderId="12" xfId="0" applyFont="1" applyBorder="1" applyAlignment="1" applyProtection="1">
      <alignment horizontal="center" vertical="center" wrapText="1"/>
      <protection locked="0"/>
    </xf>
    <xf numFmtId="0" fontId="37" fillId="0" borderId="13" xfId="0" applyFont="1" applyBorder="1" applyAlignment="1" applyProtection="1">
      <alignment horizontal="center" vertical="center" wrapText="1"/>
      <protection locked="0"/>
    </xf>
    <xf numFmtId="0" fontId="37" fillId="0" borderId="0" xfId="0" applyFont="1" applyAlignment="1" applyProtection="1">
      <alignment horizontal="center" vertical="center" wrapText="1"/>
      <protection locked="0"/>
    </xf>
    <xf numFmtId="0" fontId="37" fillId="0" borderId="14" xfId="0" applyFont="1" applyBorder="1" applyAlignment="1" applyProtection="1">
      <alignment horizontal="center" vertical="center" wrapText="1"/>
      <protection locked="0"/>
    </xf>
    <xf numFmtId="0" fontId="37" fillId="0" borderId="15" xfId="0" applyFont="1" applyBorder="1" applyAlignment="1" applyProtection="1">
      <alignment horizontal="center" vertical="center" wrapText="1"/>
      <protection locked="0"/>
    </xf>
    <xf numFmtId="0" fontId="37" fillId="0" borderId="16" xfId="0" applyFont="1" applyBorder="1" applyAlignment="1" applyProtection="1">
      <alignment horizontal="center" vertical="center" wrapText="1"/>
      <protection locked="0"/>
    </xf>
    <xf numFmtId="0" fontId="37" fillId="0" borderId="17" xfId="0" applyFont="1" applyBorder="1" applyAlignment="1" applyProtection="1">
      <alignment horizontal="center" vertical="center" wrapText="1"/>
      <protection locked="0"/>
    </xf>
    <xf numFmtId="0" fontId="37" fillId="0" borderId="10" xfId="0" applyFont="1" applyBorder="1" applyAlignment="1" applyProtection="1">
      <alignment horizontal="center" vertical="top" wrapText="1"/>
      <protection locked="0"/>
    </xf>
    <xf numFmtId="0" fontId="37" fillId="0" borderId="11" xfId="0" applyFont="1" applyBorder="1" applyAlignment="1" applyProtection="1">
      <alignment horizontal="center" vertical="top" wrapText="1"/>
      <protection locked="0"/>
    </xf>
    <xf numFmtId="0" fontId="37" fillId="0" borderId="12" xfId="0" applyFont="1" applyBorder="1" applyAlignment="1" applyProtection="1">
      <alignment horizontal="center" vertical="top" wrapText="1"/>
      <protection locked="0"/>
    </xf>
    <xf numFmtId="0" fontId="37" fillId="0" borderId="13" xfId="0" applyFont="1" applyBorder="1" applyAlignment="1" applyProtection="1">
      <alignment horizontal="center" vertical="top" wrapText="1"/>
      <protection locked="0"/>
    </xf>
    <xf numFmtId="0" fontId="37" fillId="0" borderId="0" xfId="0" applyFont="1" applyAlignment="1" applyProtection="1">
      <alignment horizontal="center" vertical="top" wrapText="1"/>
      <protection locked="0"/>
    </xf>
    <xf numFmtId="0" fontId="37" fillId="0" borderId="14" xfId="0" applyFont="1" applyBorder="1" applyAlignment="1" applyProtection="1">
      <alignment horizontal="center" vertical="top" wrapText="1"/>
      <protection locked="0"/>
    </xf>
    <xf numFmtId="0" fontId="37" fillId="0" borderId="15" xfId="0" applyFont="1" applyBorder="1" applyAlignment="1" applyProtection="1">
      <alignment horizontal="center" vertical="top" wrapText="1"/>
      <protection locked="0"/>
    </xf>
    <xf numFmtId="0" fontId="37" fillId="0" borderId="16" xfId="0" applyFont="1" applyBorder="1" applyAlignment="1" applyProtection="1">
      <alignment horizontal="center" vertical="top" wrapText="1"/>
      <protection locked="0"/>
    </xf>
    <xf numFmtId="0" fontId="37" fillId="0" borderId="17" xfId="0" applyFont="1" applyBorder="1" applyAlignment="1" applyProtection="1">
      <alignment horizontal="center" vertical="top" wrapText="1"/>
      <protection locked="0"/>
    </xf>
    <xf numFmtId="9" fontId="32" fillId="0" borderId="18" xfId="34" applyNumberFormat="1" applyFont="1" applyBorder="1" applyAlignment="1">
      <alignment horizontal="center" vertical="center" wrapText="1"/>
    </xf>
    <xf numFmtId="9" fontId="32" fillId="0" borderId="28" xfId="34" applyNumberFormat="1" applyFont="1" applyBorder="1" applyAlignment="1">
      <alignment horizontal="center" vertical="center" wrapText="1"/>
    </xf>
    <xf numFmtId="0" fontId="34" fillId="29" borderId="13" xfId="34" applyFont="1" applyFill="1" applyBorder="1" applyAlignment="1">
      <alignment horizontal="center"/>
    </xf>
    <xf numFmtId="0" fontId="34" fillId="29" borderId="0" xfId="34" applyFont="1" applyFill="1" applyAlignment="1">
      <alignment horizontal="center"/>
    </xf>
    <xf numFmtId="0" fontId="34" fillId="29" borderId="14" xfId="34" applyFont="1" applyFill="1" applyBorder="1" applyAlignment="1">
      <alignment horizontal="center"/>
    </xf>
    <xf numFmtId="0" fontId="32" fillId="0" borderId="46" xfId="34" applyFont="1" applyBorder="1" applyAlignment="1">
      <alignment vertical="center" wrapText="1"/>
    </xf>
    <xf numFmtId="0" fontId="32" fillId="0" borderId="26" xfId="34" applyFont="1" applyBorder="1" applyAlignment="1">
      <alignment vertical="center" wrapText="1"/>
    </xf>
    <xf numFmtId="0" fontId="35" fillId="0" borderId="47" xfId="34" applyFont="1" applyBorder="1" applyAlignment="1">
      <alignment horizontal="left" vertical="center" wrapText="1"/>
    </xf>
    <xf numFmtId="0" fontId="35" fillId="0" borderId="11" xfId="34" applyFont="1" applyBorder="1" applyAlignment="1">
      <alignment horizontal="left" vertical="center" wrapText="1"/>
    </xf>
    <xf numFmtId="0" fontId="35" fillId="0" borderId="12" xfId="34" applyFont="1" applyBorder="1" applyAlignment="1">
      <alignment horizontal="left" vertical="center" wrapText="1"/>
    </xf>
    <xf numFmtId="0" fontId="32" fillId="0" borderId="19" xfId="34" applyFont="1" applyBorder="1" applyAlignment="1">
      <alignment vertical="center" wrapText="1"/>
    </xf>
    <xf numFmtId="0" fontId="32" fillId="0" borderId="20" xfId="34" applyFont="1" applyBorder="1" applyAlignment="1">
      <alignment vertical="center" wrapText="1"/>
    </xf>
    <xf numFmtId="0" fontId="35" fillId="0" borderId="18" xfId="34" applyFont="1" applyBorder="1" applyAlignment="1">
      <alignment horizontal="center" vertical="center" wrapText="1"/>
    </xf>
    <xf numFmtId="0" fontId="32" fillId="0" borderId="18" xfId="34" applyFont="1" applyBorder="1" applyAlignment="1">
      <alignment horizontal="center" vertical="center" wrapText="1"/>
    </xf>
    <xf numFmtId="9" fontId="32" fillId="0" borderId="45" xfId="34" applyNumberFormat="1" applyFont="1" applyBorder="1" applyAlignment="1">
      <alignment horizontal="center" vertical="center" wrapText="1"/>
    </xf>
    <xf numFmtId="9" fontId="32" fillId="0" borderId="14" xfId="34" applyNumberFormat="1" applyFont="1" applyBorder="1" applyAlignment="1">
      <alignment horizontal="center" vertical="center" wrapText="1"/>
    </xf>
    <xf numFmtId="9" fontId="32" fillId="0" borderId="31" xfId="34" applyNumberFormat="1" applyFont="1" applyBorder="1" applyAlignment="1">
      <alignment horizontal="center" vertical="center" wrapText="1"/>
    </xf>
    <xf numFmtId="9" fontId="32" fillId="0" borderId="41" xfId="34" applyNumberFormat="1" applyFont="1" applyBorder="1" applyAlignment="1">
      <alignment horizontal="center" vertical="center" wrapText="1"/>
    </xf>
    <xf numFmtId="9" fontId="32" fillId="0" borderId="20" xfId="34" applyNumberFormat="1" applyFont="1" applyBorder="1" applyAlignment="1">
      <alignment horizontal="center" vertical="center" wrapText="1"/>
    </xf>
    <xf numFmtId="9" fontId="32" fillId="0" borderId="29" xfId="34" applyNumberFormat="1" applyFont="1" applyBorder="1" applyAlignment="1">
      <alignment horizontal="center" vertical="center" wrapText="1"/>
    </xf>
    <xf numFmtId="0" fontId="35" fillId="0" borderId="20" xfId="34" applyFont="1" applyBorder="1" applyAlignment="1">
      <alignment horizontal="left" vertical="center" wrapText="1"/>
    </xf>
    <xf numFmtId="0" fontId="32" fillId="0" borderId="20" xfId="34" applyFont="1" applyBorder="1" applyAlignment="1">
      <alignment horizontal="center" vertical="center" wrapText="1"/>
    </xf>
    <xf numFmtId="0" fontId="35" fillId="0" borderId="20" xfId="34" applyFont="1" applyBorder="1" applyAlignment="1">
      <alignment horizontal="center" vertical="center" wrapText="1"/>
    </xf>
    <xf numFmtId="0" fontId="35" fillId="0" borderId="44" xfId="34" applyFont="1" applyBorder="1" applyAlignment="1">
      <alignment horizontal="left" vertical="center" wrapText="1"/>
    </xf>
    <xf numFmtId="0" fontId="35" fillId="0" borderId="21" xfId="34" applyFont="1" applyBorder="1" applyAlignment="1">
      <alignment horizontal="left" vertical="center" wrapText="1"/>
    </xf>
    <xf numFmtId="0" fontId="35" fillId="0" borderId="22" xfId="34" applyFont="1" applyBorder="1" applyAlignment="1">
      <alignment horizontal="left" vertical="center" wrapText="1"/>
    </xf>
    <xf numFmtId="0" fontId="35" fillId="0" borderId="31" xfId="34" applyFont="1" applyBorder="1" applyAlignment="1">
      <alignment horizontal="left" vertical="center" wrapText="1"/>
    </xf>
    <xf numFmtId="0" fontId="35" fillId="0" borderId="23" xfId="34" applyFont="1" applyBorder="1" applyAlignment="1">
      <alignment horizontal="left" vertical="center" wrapText="1"/>
    </xf>
    <xf numFmtId="0" fontId="35" fillId="0" borderId="41" xfId="34" applyFont="1" applyBorder="1" applyAlignment="1">
      <alignment horizontal="left" vertical="center" wrapText="1"/>
    </xf>
    <xf numFmtId="0" fontId="32" fillId="0" borderId="19" xfId="34" applyFont="1" applyBorder="1" applyAlignment="1">
      <alignment vertical="center"/>
    </xf>
    <xf numFmtId="0" fontId="32" fillId="0" borderId="20" xfId="34" applyFont="1" applyBorder="1" applyAlignment="1">
      <alignment vertical="center"/>
    </xf>
    <xf numFmtId="0" fontId="35" fillId="0" borderId="40" xfId="34" applyFont="1" applyBorder="1" applyAlignment="1">
      <alignment horizontal="left" vertical="center" wrapText="1"/>
    </xf>
    <xf numFmtId="0" fontId="35" fillId="0" borderId="36" xfId="34" applyFont="1" applyBorder="1" applyAlignment="1">
      <alignment horizontal="left" vertical="center" wrapText="1"/>
    </xf>
    <xf numFmtId="0" fontId="35" fillId="0" borderId="28" xfId="34" applyFont="1" applyBorder="1" applyAlignment="1">
      <alignment vertical="center" wrapText="1"/>
    </xf>
    <xf numFmtId="0" fontId="35" fillId="0" borderId="20" xfId="34" applyFont="1" applyBorder="1" applyAlignment="1">
      <alignment vertical="center" wrapText="1"/>
    </xf>
    <xf numFmtId="0" fontId="35" fillId="0" borderId="29" xfId="34" applyFont="1" applyBorder="1" applyAlignment="1">
      <alignment vertical="center" wrapText="1"/>
    </xf>
    <xf numFmtId="9" fontId="35" fillId="0" borderId="18" xfId="34" applyNumberFormat="1" applyFont="1" applyBorder="1" applyAlignment="1">
      <alignment horizontal="left" vertical="center" wrapText="1"/>
    </xf>
    <xf numFmtId="9" fontId="35" fillId="0" borderId="20" xfId="34" applyNumberFormat="1" applyFont="1" applyBorder="1" applyAlignment="1">
      <alignment horizontal="left" vertical="center" wrapText="1"/>
    </xf>
    <xf numFmtId="0" fontId="32" fillId="0" borderId="46" xfId="34" applyFont="1" applyBorder="1" applyAlignment="1">
      <alignment vertical="center"/>
    </xf>
    <xf numFmtId="0" fontId="32" fillId="0" borderId="26" xfId="34" applyFont="1" applyBorder="1" applyAlignment="1">
      <alignment vertical="center"/>
    </xf>
    <xf numFmtId="0" fontId="35" fillId="0" borderId="50" xfId="34" applyFont="1" applyBorder="1" applyAlignment="1">
      <alignment vertical="center" wrapText="1"/>
    </xf>
    <xf numFmtId="0" fontId="35" fillId="0" borderId="51" xfId="34" applyFont="1" applyBorder="1" applyAlignment="1">
      <alignment vertical="center" wrapText="1"/>
    </xf>
    <xf numFmtId="0" fontId="35" fillId="0" borderId="52" xfId="34" applyFont="1" applyBorder="1" applyAlignment="1">
      <alignment vertical="center" wrapText="1"/>
    </xf>
    <xf numFmtId="0" fontId="34" fillId="29" borderId="10" xfId="34" applyFont="1" applyFill="1" applyBorder="1" applyAlignment="1">
      <alignment horizontal="center"/>
    </xf>
    <xf numFmtId="0" fontId="34" fillId="29" borderId="11" xfId="34" applyFont="1" applyFill="1" applyBorder="1" applyAlignment="1">
      <alignment horizontal="center"/>
    </xf>
    <xf numFmtId="0" fontId="34" fillId="29" borderId="12" xfId="34" applyFont="1" applyFill="1" applyBorder="1" applyAlignment="1">
      <alignment horizontal="center"/>
    </xf>
    <xf numFmtId="0" fontId="32" fillId="0" borderId="25" xfId="34" applyFont="1" applyBorder="1" applyAlignment="1">
      <alignment vertical="center"/>
    </xf>
    <xf numFmtId="0" fontId="32" fillId="0" borderId="21" xfId="34" applyFont="1" applyBorder="1" applyAlignment="1">
      <alignment vertical="center"/>
    </xf>
    <xf numFmtId="0" fontId="32" fillId="0" borderId="54" xfId="34" applyFont="1" applyBorder="1" applyAlignment="1">
      <alignment vertical="center"/>
    </xf>
    <xf numFmtId="0" fontId="37" fillId="0" borderId="44" xfId="34" applyFont="1" applyBorder="1" applyAlignment="1">
      <alignment vertical="center" wrapText="1"/>
    </xf>
    <xf numFmtId="0" fontId="37" fillId="0" borderId="21" xfId="34" applyFont="1" applyBorder="1" applyAlignment="1">
      <alignment vertical="center" wrapText="1"/>
    </xf>
    <xf numFmtId="0" fontId="37" fillId="0" borderId="22" xfId="34" applyFont="1" applyBorder="1" applyAlignment="1">
      <alignment vertical="center" wrapText="1"/>
    </xf>
    <xf numFmtId="0" fontId="37" fillId="0" borderId="45" xfId="34" applyFont="1" applyBorder="1" applyAlignment="1">
      <alignment vertical="center" wrapText="1"/>
    </xf>
    <xf numFmtId="0" fontId="37" fillId="0" borderId="0" xfId="34" applyFont="1" applyAlignment="1">
      <alignment vertical="center" wrapText="1"/>
    </xf>
    <xf numFmtId="0" fontId="37" fillId="0" borderId="14" xfId="34" applyFont="1" applyBorder="1" applyAlignment="1">
      <alignment vertical="center" wrapText="1"/>
    </xf>
    <xf numFmtId="0" fontId="31" fillId="0" borderId="0" xfId="34" applyFont="1" applyAlignment="1">
      <alignment horizontal="center"/>
    </xf>
    <xf numFmtId="0" fontId="49" fillId="29" borderId="58" xfId="34" applyFont="1" applyFill="1" applyBorder="1" applyAlignment="1">
      <alignment horizontal="center" vertical="center"/>
    </xf>
    <xf numFmtId="0" fontId="49" fillId="29" borderId="51" xfId="34" applyFont="1" applyFill="1" applyBorder="1" applyAlignment="1">
      <alignment horizontal="center" vertical="center"/>
    </xf>
    <xf numFmtId="0" fontId="49" fillId="29" borderId="52" xfId="34" applyFont="1" applyFill="1" applyBorder="1" applyAlignment="1">
      <alignment horizontal="center" vertical="center"/>
    </xf>
    <xf numFmtId="0" fontId="32" fillId="0" borderId="48" xfId="34" applyFont="1" applyBorder="1" applyAlignment="1">
      <alignment vertical="center"/>
    </xf>
    <xf numFmtId="0" fontId="32" fillId="0" borderId="49" xfId="34" applyFont="1" applyBorder="1" applyAlignment="1">
      <alignment vertical="center"/>
    </xf>
    <xf numFmtId="0" fontId="32" fillId="0" borderId="35" xfId="34" applyFont="1" applyBorder="1" applyAlignment="1">
      <alignment vertical="center"/>
    </xf>
    <xf numFmtId="0" fontId="33" fillId="0" borderId="40" xfId="34" applyFont="1" applyBorder="1" applyAlignment="1">
      <alignment vertical="center" wrapText="1"/>
    </xf>
    <xf numFmtId="0" fontId="33" fillId="0" borderId="49" xfId="34" applyFont="1" applyBorder="1" applyAlignment="1">
      <alignment vertical="center" wrapText="1"/>
    </xf>
    <xf numFmtId="0" fontId="33" fillId="0" borderId="35" xfId="34" applyFont="1" applyBorder="1" applyAlignment="1">
      <alignment vertical="center" wrapText="1"/>
    </xf>
    <xf numFmtId="0" fontId="32" fillId="0" borderId="40" xfId="34" applyFont="1" applyBorder="1" applyAlignment="1">
      <alignment vertical="center"/>
    </xf>
    <xf numFmtId="0" fontId="35" fillId="0" borderId="40" xfId="34" applyFont="1" applyBorder="1" applyAlignment="1">
      <alignment vertical="center" wrapText="1"/>
    </xf>
    <xf numFmtId="0" fontId="35" fillId="0" borderId="49" xfId="34" applyFont="1" applyBorder="1" applyAlignment="1">
      <alignment vertical="center" wrapText="1"/>
    </xf>
    <xf numFmtId="0" fontId="35" fillId="0" borderId="53" xfId="34" applyFont="1" applyBorder="1" applyAlignment="1">
      <alignment vertical="center" wrapText="1"/>
    </xf>
    <xf numFmtId="41" fontId="67" fillId="0" borderId="43" xfId="48" applyFont="1" applyBorder="1" applyAlignment="1" applyProtection="1">
      <alignment horizontal="center" vertical="center" wrapText="1"/>
    </xf>
    <xf numFmtId="41" fontId="67" fillId="0" borderId="30" xfId="48" applyFont="1" applyBorder="1" applyAlignment="1" applyProtection="1">
      <alignment horizontal="center" vertical="center" wrapText="1"/>
    </xf>
    <xf numFmtId="0" fontId="53" fillId="24" borderId="18" xfId="53" applyFont="1" applyFill="1" applyBorder="1" applyAlignment="1">
      <alignment horizontal="center" vertical="center" wrapText="1"/>
    </xf>
    <xf numFmtId="0" fontId="53" fillId="24" borderId="40" xfId="53" applyFont="1" applyFill="1" applyBorder="1" applyAlignment="1">
      <alignment horizontal="center" vertical="center"/>
    </xf>
    <xf numFmtId="0" fontId="53" fillId="24" borderId="49" xfId="53" applyFont="1" applyFill="1" applyBorder="1" applyAlignment="1">
      <alignment horizontal="center" vertical="center"/>
    </xf>
    <xf numFmtId="0" fontId="53" fillId="24" borderId="35" xfId="53" applyFont="1" applyFill="1" applyBorder="1" applyAlignment="1">
      <alignment horizontal="center" vertical="center"/>
    </xf>
    <xf numFmtId="0" fontId="37" fillId="0" borderId="13" xfId="0" applyFont="1" applyBorder="1" applyAlignment="1" applyProtection="1">
      <alignment horizontal="left" vertical="top" wrapText="1"/>
      <protection locked="0"/>
    </xf>
    <xf numFmtId="0" fontId="37" fillId="0" borderId="0" xfId="0" applyFont="1" applyAlignment="1" applyProtection="1">
      <alignment horizontal="left" vertical="top" wrapText="1"/>
      <protection locked="0"/>
    </xf>
    <xf numFmtId="0" fontId="37" fillId="0" borderId="14" xfId="0" applyFont="1" applyBorder="1" applyAlignment="1" applyProtection="1">
      <alignment horizontal="left" vertical="top" wrapText="1"/>
      <protection locked="0"/>
    </xf>
    <xf numFmtId="0" fontId="37" fillId="0" borderId="15" xfId="0" applyFont="1" applyBorder="1" applyAlignment="1" applyProtection="1">
      <alignment horizontal="left" vertical="top" wrapText="1"/>
      <protection locked="0"/>
    </xf>
    <xf numFmtId="0" fontId="37" fillId="0" borderId="16" xfId="0" applyFont="1" applyBorder="1" applyAlignment="1" applyProtection="1">
      <alignment horizontal="left" vertical="top" wrapText="1"/>
      <protection locked="0"/>
    </xf>
    <xf numFmtId="0" fontId="37" fillId="0" borderId="17" xfId="0" applyFont="1" applyBorder="1" applyAlignment="1" applyProtection="1">
      <alignment horizontal="left" vertical="top" wrapText="1"/>
      <protection locked="0"/>
    </xf>
    <xf numFmtId="0" fontId="31" fillId="0" borderId="0" xfId="0" applyFont="1" applyAlignment="1">
      <alignment horizontal="center"/>
    </xf>
    <xf numFmtId="0" fontId="49" fillId="29" borderId="58" xfId="0" applyFont="1" applyFill="1" applyBorder="1" applyAlignment="1">
      <alignment horizontal="center" vertical="center"/>
    </xf>
    <xf numFmtId="0" fontId="49" fillId="29" borderId="51" xfId="0" applyFont="1" applyFill="1" applyBorder="1" applyAlignment="1">
      <alignment horizontal="center" vertical="center"/>
    </xf>
    <xf numFmtId="0" fontId="49" fillId="29" borderId="52" xfId="0" applyFont="1" applyFill="1" applyBorder="1" applyAlignment="1">
      <alignment horizontal="center" vertical="center"/>
    </xf>
    <xf numFmtId="0" fontId="32" fillId="0" borderId="48" xfId="0" applyFont="1" applyBorder="1" applyAlignment="1">
      <alignment vertical="center"/>
    </xf>
    <xf numFmtId="0" fontId="32" fillId="0" borderId="49" xfId="0" applyFont="1" applyBorder="1" applyAlignment="1">
      <alignment vertical="center"/>
    </xf>
    <xf numFmtId="0" fontId="32" fillId="0" borderId="35" xfId="0" applyFont="1" applyBorder="1" applyAlignment="1">
      <alignment vertical="center"/>
    </xf>
    <xf numFmtId="0" fontId="33" fillId="0" borderId="40" xfId="0" applyFont="1" applyBorder="1" applyAlignment="1">
      <alignment vertical="center" wrapText="1"/>
    </xf>
    <xf numFmtId="0" fontId="33" fillId="0" borderId="49" xfId="0" applyFont="1" applyBorder="1" applyAlignment="1">
      <alignment vertical="center" wrapText="1"/>
    </xf>
    <xf numFmtId="0" fontId="33" fillId="0" borderId="35" xfId="0" applyFont="1" applyBorder="1" applyAlignment="1">
      <alignment vertical="center" wrapText="1"/>
    </xf>
    <xf numFmtId="0" fontId="32" fillId="0" borderId="40" xfId="0" applyFont="1" applyBorder="1" applyAlignment="1">
      <alignment vertical="center"/>
    </xf>
    <xf numFmtId="0" fontId="33" fillId="0" borderId="40" xfId="0" applyFont="1" applyBorder="1" applyAlignment="1" applyProtection="1">
      <alignment vertical="center" wrapText="1"/>
      <protection locked="0"/>
    </xf>
    <xf numFmtId="0" fontId="33" fillId="0" borderId="35" xfId="0" applyFont="1" applyBorder="1" applyAlignment="1" applyProtection="1">
      <alignment vertical="center" wrapText="1"/>
      <protection locked="0"/>
    </xf>
    <xf numFmtId="0" fontId="35" fillId="0" borderId="40" xfId="0" applyFont="1" applyBorder="1" applyAlignment="1">
      <alignment vertical="center" wrapText="1"/>
    </xf>
    <xf numFmtId="0" fontId="35" fillId="0" borderId="49" xfId="0" applyFont="1" applyBorder="1" applyAlignment="1">
      <alignment vertical="center" wrapText="1"/>
    </xf>
    <xf numFmtId="0" fontId="35" fillId="0" borderId="53" xfId="0" applyFont="1" applyBorder="1" applyAlignment="1">
      <alignment vertical="center" wrapText="1"/>
    </xf>
    <xf numFmtId="0" fontId="32" fillId="0" borderId="25" xfId="0" applyFont="1" applyBorder="1" applyAlignment="1">
      <alignment vertical="center"/>
    </xf>
    <xf numFmtId="0" fontId="32" fillId="0" borderId="21" xfId="0" applyFont="1" applyBorder="1" applyAlignment="1">
      <alignment vertical="center"/>
    </xf>
    <xf numFmtId="0" fontId="32" fillId="0" borderId="54" xfId="0" applyFont="1" applyBorder="1" applyAlignment="1">
      <alignment vertical="center"/>
    </xf>
    <xf numFmtId="0" fontId="32" fillId="0" borderId="13" xfId="0" applyFont="1" applyBorder="1" applyAlignment="1">
      <alignment vertical="center"/>
    </xf>
    <xf numFmtId="0" fontId="32" fillId="0" borderId="0" xfId="0" applyFont="1" applyAlignment="1">
      <alignment vertical="center"/>
    </xf>
    <xf numFmtId="0" fontId="32" fillId="0" borderId="32" xfId="0" applyFont="1" applyBorder="1" applyAlignment="1">
      <alignment vertical="center"/>
    </xf>
    <xf numFmtId="0" fontId="37" fillId="0" borderId="44" xfId="0" applyFont="1" applyBorder="1" applyAlignment="1">
      <alignment vertical="center" wrapText="1"/>
    </xf>
    <xf numFmtId="0" fontId="37" fillId="0" borderId="21" xfId="0" applyFont="1" applyBorder="1" applyAlignment="1">
      <alignment vertical="center" wrapText="1"/>
    </xf>
    <xf numFmtId="0" fontId="37" fillId="0" borderId="22" xfId="0" applyFont="1" applyBorder="1" applyAlignment="1">
      <alignment vertical="center" wrapText="1"/>
    </xf>
    <xf numFmtId="0" fontId="37" fillId="0" borderId="45" xfId="0" applyFont="1" applyBorder="1" applyAlignment="1">
      <alignment vertical="center" wrapText="1"/>
    </xf>
    <xf numFmtId="0" fontId="37" fillId="0" borderId="0" xfId="0" applyFont="1" applyAlignment="1">
      <alignment vertical="center" wrapText="1"/>
    </xf>
    <xf numFmtId="0" fontId="37" fillId="0" borderId="14" xfId="0" applyFont="1" applyBorder="1" applyAlignment="1">
      <alignment vertical="center" wrapText="1"/>
    </xf>
    <xf numFmtId="0" fontId="34" fillId="29" borderId="55" xfId="0" applyFont="1" applyFill="1" applyBorder="1" applyAlignment="1">
      <alignment horizontal="center" vertical="center"/>
    </xf>
    <xf numFmtId="0" fontId="34" fillId="29" borderId="56" xfId="0" applyFont="1" applyFill="1" applyBorder="1" applyAlignment="1">
      <alignment horizontal="center" vertical="center"/>
    </xf>
    <xf numFmtId="0" fontId="34" fillId="29" borderId="57" xfId="0" applyFont="1" applyFill="1" applyBorder="1" applyAlignment="1">
      <alignment horizontal="center" vertical="center"/>
    </xf>
    <xf numFmtId="0" fontId="37" fillId="0" borderId="10" xfId="0" applyFont="1" applyBorder="1" applyAlignment="1" applyProtection="1">
      <alignment horizontal="left" vertical="center" wrapText="1"/>
      <protection locked="0"/>
    </xf>
    <xf numFmtId="0" fontId="37" fillId="0" borderId="11" xfId="0" applyFont="1" applyBorder="1" applyAlignment="1" applyProtection="1">
      <alignment horizontal="left" vertical="center" wrapText="1"/>
      <protection locked="0"/>
    </xf>
    <xf numFmtId="0" fontId="37" fillId="0" borderId="12" xfId="0" applyFont="1" applyBorder="1" applyAlignment="1" applyProtection="1">
      <alignment horizontal="left" vertical="center" wrapText="1"/>
      <protection locked="0"/>
    </xf>
    <xf numFmtId="0" fontId="37" fillId="0" borderId="13" xfId="0" applyFont="1" applyBorder="1" applyAlignment="1" applyProtection="1">
      <alignment horizontal="left" vertical="center" wrapText="1"/>
      <protection locked="0"/>
    </xf>
    <xf numFmtId="0" fontId="37" fillId="0" borderId="0" xfId="0" applyFont="1" applyAlignment="1" applyProtection="1">
      <alignment horizontal="left" vertical="center" wrapText="1"/>
      <protection locked="0"/>
    </xf>
    <xf numFmtId="0" fontId="37" fillId="0" borderId="14" xfId="0" applyFont="1" applyBorder="1" applyAlignment="1" applyProtection="1">
      <alignment horizontal="left" vertical="center" wrapText="1"/>
      <protection locked="0"/>
    </xf>
    <xf numFmtId="0" fontId="37" fillId="0" borderId="15" xfId="0" applyFont="1" applyBorder="1" applyAlignment="1" applyProtection="1">
      <alignment horizontal="left" vertical="center" wrapText="1"/>
      <protection locked="0"/>
    </xf>
    <xf numFmtId="0" fontId="37" fillId="0" borderId="16" xfId="0" applyFont="1" applyBorder="1" applyAlignment="1" applyProtection="1">
      <alignment horizontal="left" vertical="center" wrapText="1"/>
      <protection locked="0"/>
    </xf>
    <xf numFmtId="0" fontId="37" fillId="0" borderId="17" xfId="0" applyFont="1" applyBorder="1" applyAlignment="1" applyProtection="1">
      <alignment horizontal="left" vertical="center" wrapText="1"/>
      <protection locked="0"/>
    </xf>
    <xf numFmtId="0" fontId="34" fillId="29" borderId="75" xfId="0" applyFont="1" applyFill="1" applyBorder="1" applyAlignment="1">
      <alignment horizontal="center" vertical="center"/>
    </xf>
    <xf numFmtId="0" fontId="34" fillId="29" borderId="76" xfId="0" applyFont="1" applyFill="1" applyBorder="1" applyAlignment="1">
      <alignment horizontal="center" vertical="center"/>
    </xf>
    <xf numFmtId="0" fontId="34" fillId="29" borderId="77" xfId="0" applyFont="1" applyFill="1" applyBorder="1" applyAlignment="1">
      <alignment horizontal="center" vertical="center"/>
    </xf>
    <xf numFmtId="0" fontId="32" fillId="0" borderId="50" xfId="0" applyFont="1" applyBorder="1" applyAlignment="1">
      <alignment horizontal="center" wrapText="1"/>
    </xf>
    <xf numFmtId="0" fontId="32" fillId="0" borderId="69" xfId="0" applyFont="1" applyBorder="1" applyAlignment="1">
      <alignment horizontal="center" wrapText="1"/>
    </xf>
    <xf numFmtId="0" fontId="34" fillId="32" borderId="37" xfId="0" applyFont="1" applyFill="1" applyBorder="1" applyAlignment="1">
      <alignment horizontal="center"/>
    </xf>
    <xf numFmtId="0" fontId="34" fillId="32" borderId="38" xfId="0" applyFont="1" applyFill="1" applyBorder="1" applyAlignment="1">
      <alignment horizontal="center"/>
    </xf>
    <xf numFmtId="0" fontId="34" fillId="32" borderId="39" xfId="0" applyFont="1" applyFill="1" applyBorder="1" applyAlignment="1">
      <alignment horizontal="center"/>
    </xf>
    <xf numFmtId="0" fontId="34" fillId="32" borderId="10" xfId="0" applyFont="1" applyFill="1" applyBorder="1" applyAlignment="1">
      <alignment horizontal="center"/>
    </xf>
    <xf numFmtId="0" fontId="34" fillId="32" borderId="11" xfId="0" applyFont="1" applyFill="1" applyBorder="1" applyAlignment="1">
      <alignment horizontal="center"/>
    </xf>
    <xf numFmtId="0" fontId="34" fillId="32" borderId="12" xfId="0" applyFont="1" applyFill="1" applyBorder="1" applyAlignment="1">
      <alignment horizontal="center"/>
    </xf>
    <xf numFmtId="0" fontId="32" fillId="0" borderId="59" xfId="0" applyFont="1" applyBorder="1" applyAlignment="1">
      <alignment vertical="center"/>
    </xf>
    <xf numFmtId="0" fontId="32" fillId="0" borderId="30" xfId="0" applyFont="1" applyBorder="1" applyAlignment="1">
      <alignment vertical="center"/>
    </xf>
    <xf numFmtId="0" fontId="35" fillId="0" borderId="50" xfId="0" applyFont="1" applyBorder="1" applyAlignment="1">
      <alignment vertical="center" wrapText="1"/>
    </xf>
    <xf numFmtId="0" fontId="35" fillId="0" borderId="51" xfId="0" applyFont="1" applyBorder="1" applyAlignment="1">
      <alignment vertical="center" wrapText="1"/>
    </xf>
    <xf numFmtId="0" fontId="35" fillId="0" borderId="52" xfId="0" applyFont="1" applyBorder="1" applyAlignment="1">
      <alignment vertical="center" wrapText="1"/>
    </xf>
    <xf numFmtId="0" fontId="32" fillId="0" borderId="46" xfId="0" applyFont="1" applyBorder="1" applyAlignment="1">
      <alignment vertical="center"/>
    </xf>
    <xf numFmtId="0" fontId="32" fillId="0" borderId="26" xfId="0" applyFont="1" applyBorder="1" applyAlignment="1">
      <alignment vertical="center"/>
    </xf>
    <xf numFmtId="0" fontId="35" fillId="0" borderId="50" xfId="34" applyFont="1" applyBorder="1" applyAlignment="1" applyProtection="1">
      <alignment vertical="center" wrapText="1"/>
      <protection locked="0"/>
    </xf>
    <xf numFmtId="0" fontId="35" fillId="0" borderId="51" xfId="34" applyFont="1" applyBorder="1" applyAlignment="1" applyProtection="1">
      <alignment vertical="center" wrapText="1"/>
      <protection locked="0"/>
    </xf>
    <xf numFmtId="0" fontId="35" fillId="0" borderId="52" xfId="34" applyFont="1" applyBorder="1" applyAlignment="1" applyProtection="1">
      <alignment vertical="center" wrapText="1"/>
      <protection locked="0"/>
    </xf>
    <xf numFmtId="0" fontId="32" fillId="0" borderId="42" xfId="0" applyFont="1" applyBorder="1" applyAlignment="1">
      <alignment vertical="center"/>
    </xf>
    <xf numFmtId="0" fontId="32" fillId="0" borderId="18" xfId="0" applyFont="1" applyBorder="1" applyAlignment="1">
      <alignment vertical="center"/>
    </xf>
    <xf numFmtId="0" fontId="32" fillId="0" borderId="42" xfId="0" applyFont="1" applyBorder="1" applyAlignment="1">
      <alignment vertical="center" wrapText="1"/>
    </xf>
    <xf numFmtId="0" fontId="32" fillId="0" borderId="18" xfId="0" applyFont="1" applyBorder="1" applyAlignment="1">
      <alignment vertical="center" wrapText="1"/>
    </xf>
    <xf numFmtId="0" fontId="35" fillId="0" borderId="18" xfId="34" applyFont="1" applyBorder="1" applyAlignment="1" applyProtection="1">
      <alignment vertical="center" wrapText="1"/>
      <protection locked="0"/>
    </xf>
    <xf numFmtId="0" fontId="35" fillId="0" borderId="28" xfId="34" applyFont="1" applyBorder="1" applyAlignment="1" applyProtection="1">
      <alignment vertical="center" wrapText="1"/>
      <protection locked="0"/>
    </xf>
    <xf numFmtId="0" fontId="32" fillId="0" borderId="19" xfId="0" applyFont="1" applyBorder="1" applyAlignment="1">
      <alignment vertical="center"/>
    </xf>
    <xf numFmtId="0" fontId="32" fillId="0" borderId="20" xfId="0" applyFont="1" applyBorder="1" applyAlignment="1">
      <alignment vertical="center"/>
    </xf>
    <xf numFmtId="0" fontId="35" fillId="0" borderId="44" xfId="0" applyFont="1" applyBorder="1" applyAlignment="1">
      <alignment horizontal="left" vertical="center" wrapText="1"/>
    </xf>
    <xf numFmtId="0" fontId="35" fillId="0" borderId="21" xfId="0" applyFont="1" applyBorder="1" applyAlignment="1">
      <alignment horizontal="left" vertical="center" wrapText="1"/>
    </xf>
    <xf numFmtId="0" fontId="35" fillId="0" borderId="22" xfId="0" applyFont="1" applyBorder="1" applyAlignment="1">
      <alignment horizontal="left" vertical="center" wrapText="1"/>
    </xf>
    <xf numFmtId="0" fontId="35" fillId="0" borderId="62" xfId="0" applyFont="1" applyBorder="1" applyAlignment="1">
      <alignment horizontal="left" vertical="center" wrapText="1"/>
    </xf>
    <xf numFmtId="0" fontId="35" fillId="0" borderId="16" xfId="0" applyFont="1" applyBorder="1" applyAlignment="1">
      <alignment horizontal="left" vertical="center" wrapText="1"/>
    </xf>
    <xf numFmtId="0" fontId="35" fillId="0" borderId="17" xfId="0" applyFont="1" applyBorder="1" applyAlignment="1">
      <alignment horizontal="left" vertical="center" wrapText="1"/>
    </xf>
    <xf numFmtId="0" fontId="35" fillId="0" borderId="20" xfId="34" applyFont="1" applyBorder="1" applyAlignment="1" applyProtection="1">
      <alignment vertical="center" wrapText="1"/>
      <protection locked="0"/>
    </xf>
    <xf numFmtId="0" fontId="35" fillId="0" borderId="29" xfId="34" applyFont="1" applyBorder="1" applyAlignment="1" applyProtection="1">
      <alignment vertical="center" wrapText="1"/>
      <protection locked="0"/>
    </xf>
    <xf numFmtId="0" fontId="34" fillId="32" borderId="13" xfId="0" applyFont="1" applyFill="1" applyBorder="1" applyAlignment="1">
      <alignment horizontal="center"/>
    </xf>
    <xf numFmtId="0" fontId="34" fillId="32" borderId="0" xfId="0" applyFont="1" applyFill="1" applyAlignment="1">
      <alignment horizontal="center"/>
    </xf>
    <xf numFmtId="0" fontId="34" fillId="32" borderId="14" xfId="0" applyFont="1" applyFill="1" applyBorder="1" applyAlignment="1">
      <alignment horizontal="center"/>
    </xf>
    <xf numFmtId="0" fontId="32" fillId="0" borderId="33" xfId="0" applyFont="1" applyBorder="1" applyAlignment="1">
      <alignment vertical="center"/>
    </xf>
    <xf numFmtId="0" fontId="32" fillId="0" borderId="23" xfId="0" applyFont="1" applyBorder="1" applyAlignment="1">
      <alignment vertical="center"/>
    </xf>
    <xf numFmtId="0" fontId="32" fillId="0" borderId="24" xfId="0" applyFont="1" applyBorder="1" applyAlignment="1">
      <alignment vertical="center"/>
    </xf>
    <xf numFmtId="0" fontId="32" fillId="0" borderId="50" xfId="0" applyFont="1" applyBorder="1" applyAlignment="1">
      <alignment vertical="center" wrapText="1"/>
    </xf>
    <xf numFmtId="0" fontId="32" fillId="0" borderId="69" xfId="0" applyFont="1" applyBorder="1" applyAlignment="1">
      <alignment vertical="center" wrapText="1"/>
    </xf>
    <xf numFmtId="0" fontId="32" fillId="0" borderId="46" xfId="0" applyFont="1" applyBorder="1" applyAlignment="1">
      <alignment vertical="center" wrapText="1"/>
    </xf>
    <xf numFmtId="0" fontId="32" fillId="0" borderId="26" xfId="0" applyFont="1" applyBorder="1" applyAlignment="1">
      <alignment vertical="center" wrapText="1"/>
    </xf>
    <xf numFmtId="0" fontId="35" fillId="0" borderId="47" xfId="0" applyFont="1" applyBorder="1" applyAlignment="1">
      <alignment horizontal="left" vertical="center" wrapText="1"/>
    </xf>
    <xf numFmtId="0" fontId="35" fillId="0" borderId="11" xfId="0" applyFont="1" applyBorder="1" applyAlignment="1">
      <alignment horizontal="left" vertical="center" wrapText="1"/>
    </xf>
    <xf numFmtId="0" fontId="35" fillId="0" borderId="12" xfId="0" applyFont="1" applyBorder="1" applyAlignment="1">
      <alignment horizontal="left" vertical="center" wrapText="1"/>
    </xf>
    <xf numFmtId="0" fontId="35" fillId="0" borderId="40" xfId="0" applyFont="1" applyBorder="1" applyAlignment="1" applyProtection="1">
      <alignment horizontal="left" vertical="center" wrapText="1"/>
      <protection locked="0"/>
    </xf>
    <xf numFmtId="0" fontId="35" fillId="0" borderId="49" xfId="0" applyFont="1" applyBorder="1" applyAlignment="1" applyProtection="1">
      <alignment horizontal="left" vertical="center" wrapText="1"/>
      <protection locked="0"/>
    </xf>
    <xf numFmtId="0" fontId="35" fillId="0" borderId="35" xfId="0" applyFont="1" applyBorder="1" applyAlignment="1" applyProtection="1">
      <alignment horizontal="left" vertical="center" wrapText="1"/>
      <protection locked="0"/>
    </xf>
    <xf numFmtId="0" fontId="32" fillId="0" borderId="19" xfId="0" applyFont="1" applyBorder="1" applyAlignment="1">
      <alignment vertical="center" wrapText="1"/>
    </xf>
    <xf numFmtId="0" fontId="32" fillId="0" borderId="20" xfId="0" applyFont="1" applyBorder="1" applyAlignment="1">
      <alignment vertical="center" wrapText="1"/>
    </xf>
    <xf numFmtId="0" fontId="35" fillId="0" borderId="18" xfId="0" applyFont="1" applyBorder="1" applyAlignment="1">
      <alignment vertical="center" wrapText="1"/>
    </xf>
    <xf numFmtId="0" fontId="35" fillId="0" borderId="18" xfId="0" applyFont="1" applyBorder="1" applyAlignment="1">
      <alignment horizontal="center" vertical="center" wrapText="1"/>
    </xf>
    <xf numFmtId="9" fontId="32" fillId="0" borderId="18" xfId="0" applyNumberFormat="1" applyFont="1" applyBorder="1" applyAlignment="1">
      <alignment horizontal="center" vertical="center" wrapText="1"/>
    </xf>
    <xf numFmtId="9" fontId="32" fillId="0" borderId="28" xfId="0" applyNumberFormat="1" applyFont="1" applyBorder="1" applyAlignment="1">
      <alignment horizontal="center" vertical="center" wrapText="1"/>
    </xf>
    <xf numFmtId="0" fontId="32" fillId="0" borderId="48" xfId="0" applyFont="1" applyBorder="1" applyAlignment="1">
      <alignment vertical="center" wrapText="1"/>
    </xf>
    <xf numFmtId="0" fontId="32" fillId="0" borderId="49" xfId="0" applyFont="1" applyBorder="1" applyAlignment="1">
      <alignment vertical="center" wrapText="1"/>
    </xf>
    <xf numFmtId="0" fontId="32" fillId="0" borderId="35" xfId="0" applyFont="1" applyBorder="1" applyAlignment="1">
      <alignment vertical="center" wrapText="1"/>
    </xf>
    <xf numFmtId="0" fontId="35" fillId="0" borderId="53" xfId="0" applyFont="1" applyBorder="1" applyAlignment="1" applyProtection="1">
      <alignment horizontal="left" vertical="center" wrapText="1"/>
      <protection locked="0"/>
    </xf>
    <xf numFmtId="0" fontId="32" fillId="0" borderId="18" xfId="0" applyFont="1" applyBorder="1" applyAlignment="1">
      <alignment horizontal="center" vertical="center" wrapText="1"/>
    </xf>
    <xf numFmtId="9" fontId="32" fillId="0" borderId="45" xfId="0" applyNumberFormat="1" applyFont="1" applyBorder="1" applyAlignment="1">
      <alignment horizontal="center" vertical="center" wrapText="1"/>
    </xf>
    <xf numFmtId="9" fontId="32" fillId="0" borderId="14" xfId="0" applyNumberFormat="1" applyFont="1" applyBorder="1" applyAlignment="1">
      <alignment horizontal="center" vertical="center" wrapText="1"/>
    </xf>
    <xf numFmtId="9" fontId="32" fillId="0" borderId="31" xfId="0" applyNumberFormat="1" applyFont="1" applyBorder="1" applyAlignment="1">
      <alignment horizontal="center" vertical="center" wrapText="1"/>
    </xf>
    <xf numFmtId="9" fontId="32" fillId="0" borderId="41" xfId="0" applyNumberFormat="1" applyFont="1" applyBorder="1" applyAlignment="1">
      <alignment horizontal="center" vertical="center" wrapText="1"/>
    </xf>
    <xf numFmtId="0" fontId="35" fillId="0" borderId="40" xfId="0" applyFont="1" applyBorder="1" applyAlignment="1">
      <alignment horizontal="left" vertical="center" wrapText="1"/>
    </xf>
    <xf numFmtId="0" fontId="35" fillId="0" borderId="49" xfId="0" applyFont="1" applyBorder="1" applyAlignment="1">
      <alignment horizontal="left" vertical="center" wrapText="1"/>
    </xf>
    <xf numFmtId="0" fontId="35" fillId="0" borderId="53" xfId="0" applyFont="1" applyBorder="1" applyAlignment="1">
      <alignment horizontal="left" vertical="center" wrapText="1"/>
    </xf>
    <xf numFmtId="0" fontId="37" fillId="0" borderId="0" xfId="0" applyFont="1" applyAlignment="1">
      <alignment wrapText="1"/>
    </xf>
    <xf numFmtId="9" fontId="35" fillId="0" borderId="40" xfId="0" applyNumberFormat="1" applyFont="1" applyBorder="1" applyAlignment="1">
      <alignment horizontal="left" vertical="center" wrapText="1"/>
    </xf>
    <xf numFmtId="9" fontId="35" fillId="0" borderId="49" xfId="0" applyNumberFormat="1" applyFont="1" applyBorder="1" applyAlignment="1">
      <alignment horizontal="left" vertical="center" wrapText="1"/>
    </xf>
    <xf numFmtId="9" fontId="35" fillId="0" borderId="53" xfId="0" applyNumberFormat="1" applyFont="1" applyBorder="1" applyAlignment="1">
      <alignment horizontal="left" vertical="center" wrapText="1"/>
    </xf>
    <xf numFmtId="0" fontId="35" fillId="0" borderId="20" xfId="0" applyFont="1" applyBorder="1" applyAlignment="1">
      <alignment horizontal="center" vertical="center" wrapText="1"/>
    </xf>
    <xf numFmtId="0" fontId="32" fillId="0" borderId="20" xfId="0" applyFont="1" applyBorder="1" applyAlignment="1">
      <alignment horizontal="center" vertical="center" wrapText="1"/>
    </xf>
    <xf numFmtId="9" fontId="35" fillId="0" borderId="40" xfId="0" applyNumberFormat="1" applyFont="1" applyBorder="1" applyAlignment="1" applyProtection="1">
      <alignment horizontal="left" vertical="center" wrapText="1"/>
      <protection locked="0"/>
    </xf>
    <xf numFmtId="9" fontId="35" fillId="0" borderId="49" xfId="0" applyNumberFormat="1" applyFont="1" applyBorder="1" applyAlignment="1" applyProtection="1">
      <alignment horizontal="left" vertical="center" wrapText="1"/>
      <protection locked="0"/>
    </xf>
    <xf numFmtId="9" fontId="35" fillId="0" borderId="53" xfId="0" applyNumberFormat="1" applyFont="1" applyBorder="1" applyAlignment="1" applyProtection="1">
      <alignment horizontal="left" vertical="center" wrapText="1"/>
      <protection locked="0"/>
    </xf>
    <xf numFmtId="0" fontId="37" fillId="0" borderId="0" xfId="34" applyFont="1" applyAlignment="1">
      <alignment wrapText="1"/>
    </xf>
    <xf numFmtId="9" fontId="35" fillId="0" borderId="18" xfId="34" applyNumberFormat="1" applyFont="1" applyBorder="1" applyAlignment="1" applyProtection="1">
      <alignment horizontal="left" vertical="center" wrapText="1"/>
      <protection locked="0"/>
    </xf>
    <xf numFmtId="0" fontId="35" fillId="0" borderId="18" xfId="34" applyFont="1" applyBorder="1" applyAlignment="1" applyProtection="1">
      <alignment horizontal="left" vertical="center" wrapText="1"/>
      <protection locked="0"/>
    </xf>
    <xf numFmtId="0" fontId="35" fillId="0" borderId="40" xfId="34" applyFont="1" applyBorder="1" applyAlignment="1" applyProtection="1">
      <alignment horizontal="left" vertical="center" wrapText="1"/>
      <protection locked="0"/>
    </xf>
    <xf numFmtId="0" fontId="35" fillId="0" borderId="43" xfId="34" applyFont="1" applyBorder="1" applyAlignment="1">
      <alignment horizontal="left" vertical="center" wrapText="1"/>
    </xf>
    <xf numFmtId="0" fontId="36" fillId="29" borderId="46" xfId="34" applyFont="1" applyFill="1" applyBorder="1"/>
    <xf numFmtId="0" fontId="36" fillId="29" borderId="26" xfId="34" applyFont="1" applyFill="1" applyBorder="1"/>
    <xf numFmtId="0" fontId="36" fillId="0" borderId="42" xfId="34" applyFont="1" applyBorder="1"/>
    <xf numFmtId="0" fontId="36" fillId="0" borderId="18" xfId="34" applyFont="1" applyBorder="1"/>
    <xf numFmtId="0" fontId="32" fillId="0" borderId="19" xfId="34" applyFont="1" applyBorder="1" applyAlignment="1">
      <alignment horizontal="center" wrapText="1"/>
    </xf>
    <xf numFmtId="0" fontId="32" fillId="0" borderId="20" xfId="34" applyFont="1" applyBorder="1" applyAlignment="1">
      <alignment horizontal="center" wrapText="1"/>
    </xf>
    <xf numFmtId="0" fontId="33" fillId="0" borderId="40" xfId="34" applyFont="1" applyBorder="1" applyAlignment="1" applyProtection="1">
      <alignment vertical="center" wrapText="1"/>
      <protection locked="0"/>
    </xf>
    <xf numFmtId="0" fontId="33" fillId="0" borderId="35" xfId="34" applyFont="1" applyBorder="1" applyAlignment="1" applyProtection="1">
      <alignment vertical="center" wrapText="1"/>
      <protection locked="0"/>
    </xf>
    <xf numFmtId="0" fontId="34" fillId="29" borderId="50" xfId="34" applyFont="1" applyFill="1" applyBorder="1" applyAlignment="1">
      <alignment horizontal="center"/>
    </xf>
    <xf numFmtId="0" fontId="34" fillId="29" borderId="51" xfId="34" applyFont="1" applyFill="1" applyBorder="1" applyAlignment="1">
      <alignment horizontal="center"/>
    </xf>
    <xf numFmtId="0" fontId="34" fillId="29" borderId="52" xfId="34" applyFont="1" applyFill="1" applyBorder="1" applyAlignment="1">
      <alignment horizontal="center"/>
    </xf>
    <xf numFmtId="0" fontId="49" fillId="29" borderId="37" xfId="34" applyFont="1" applyFill="1" applyBorder="1" applyAlignment="1">
      <alignment horizontal="center" vertical="center"/>
    </xf>
    <xf numFmtId="0" fontId="49" fillId="29" borderId="38" xfId="34" applyFont="1" applyFill="1" applyBorder="1" applyAlignment="1">
      <alignment horizontal="center" vertical="center"/>
    </xf>
    <xf numFmtId="0" fontId="49" fillId="29" borderId="39" xfId="34" applyFont="1" applyFill="1" applyBorder="1" applyAlignment="1">
      <alignment horizontal="center" vertical="center"/>
    </xf>
    <xf numFmtId="0" fontId="37" fillId="0" borderId="13" xfId="0" applyFont="1" applyBorder="1" applyAlignment="1" applyProtection="1">
      <alignment vertical="top" wrapText="1"/>
      <protection locked="0"/>
    </xf>
    <xf numFmtId="0" fontId="37" fillId="0" borderId="0" xfId="0" applyFont="1" applyAlignment="1" applyProtection="1">
      <alignment vertical="top" wrapText="1"/>
      <protection locked="0"/>
    </xf>
    <xf numFmtId="0" fontId="37" fillId="0" borderId="14" xfId="0" applyFont="1" applyBorder="1" applyAlignment="1" applyProtection="1">
      <alignment vertical="top" wrapText="1"/>
      <protection locked="0"/>
    </xf>
    <xf numFmtId="0" fontId="37" fillId="0" borderId="15" xfId="0" applyFont="1" applyBorder="1" applyAlignment="1" applyProtection="1">
      <alignment vertical="top" wrapText="1"/>
      <protection locked="0"/>
    </xf>
    <xf numFmtId="0" fontId="37" fillId="0" borderId="16" xfId="0" applyFont="1" applyBorder="1" applyAlignment="1" applyProtection="1">
      <alignment vertical="top" wrapText="1"/>
      <protection locked="0"/>
    </xf>
    <xf numFmtId="0" fontId="37" fillId="0" borderId="17" xfId="0" applyFont="1" applyBorder="1" applyAlignment="1" applyProtection="1">
      <alignment vertical="top" wrapText="1"/>
      <protection locked="0"/>
    </xf>
    <xf numFmtId="0" fontId="33" fillId="0" borderId="44" xfId="0" applyFont="1" applyBorder="1" applyAlignment="1">
      <alignment vertical="center" wrapText="1"/>
    </xf>
    <xf numFmtId="0" fontId="33" fillId="0" borderId="21" xfId="0" applyFont="1" applyBorder="1" applyAlignment="1">
      <alignment vertical="center" wrapText="1"/>
    </xf>
    <xf numFmtId="0" fontId="33" fillId="0" borderId="22" xfId="0" applyFont="1" applyBorder="1" applyAlignment="1">
      <alignment vertical="center" wrapText="1"/>
    </xf>
    <xf numFmtId="0" fontId="33" fillId="0" borderId="45" xfId="0" applyFont="1" applyBorder="1" applyAlignment="1">
      <alignment vertical="center" wrapText="1"/>
    </xf>
    <xf numFmtId="0" fontId="33" fillId="0" borderId="0" xfId="0" applyFont="1" applyAlignment="1">
      <alignment vertical="center" wrapText="1"/>
    </xf>
    <xf numFmtId="0" fontId="33" fillId="0" borderId="14" xfId="0" applyFont="1" applyBorder="1" applyAlignment="1">
      <alignment vertical="center" wrapText="1"/>
    </xf>
    <xf numFmtId="0" fontId="34" fillId="29" borderId="47" xfId="0" applyFont="1" applyFill="1" applyBorder="1" applyAlignment="1">
      <alignment horizontal="center" vertical="center"/>
    </xf>
    <xf numFmtId="0" fontId="34" fillId="29" borderId="72" xfId="0" applyFont="1" applyFill="1" applyBorder="1" applyAlignment="1">
      <alignment horizontal="center" vertical="center"/>
    </xf>
    <xf numFmtId="0" fontId="35" fillId="0" borderId="40" xfId="34" applyFont="1" applyBorder="1" applyAlignment="1" applyProtection="1">
      <alignment vertical="center" wrapText="1"/>
      <protection locked="0"/>
    </xf>
    <xf numFmtId="0" fontId="35" fillId="0" borderId="36" xfId="34" applyFont="1" applyBorder="1" applyAlignment="1" applyProtection="1">
      <alignment vertical="center" wrapText="1"/>
      <protection locked="0"/>
    </xf>
    <xf numFmtId="9" fontId="32" fillId="0" borderId="40" xfId="0" applyNumberFormat="1" applyFont="1" applyBorder="1" applyAlignment="1">
      <alignment horizontal="center" vertical="center" wrapText="1"/>
    </xf>
    <xf numFmtId="9" fontId="32" fillId="0" borderId="0" xfId="0" applyNumberFormat="1" applyFont="1" applyAlignment="1">
      <alignment horizontal="center" vertical="center" wrapText="1"/>
    </xf>
    <xf numFmtId="9" fontId="32" fillId="0" borderId="23" xfId="0" applyNumberFormat="1" applyFont="1" applyBorder="1" applyAlignment="1">
      <alignment horizontal="center" vertical="center" wrapText="1"/>
    </xf>
    <xf numFmtId="9" fontId="32" fillId="0" borderId="40" xfId="34" applyNumberFormat="1" applyFont="1" applyBorder="1" applyAlignment="1">
      <alignment horizontal="center" vertical="center" wrapText="1"/>
    </xf>
    <xf numFmtId="9" fontId="32" fillId="0" borderId="36" xfId="34" applyNumberFormat="1" applyFont="1" applyBorder="1" applyAlignment="1">
      <alignment horizontal="center" vertical="center" wrapText="1"/>
    </xf>
    <xf numFmtId="9" fontId="32" fillId="0" borderId="0" xfId="34" applyNumberFormat="1" applyFont="1" applyAlignment="1">
      <alignment horizontal="center" vertical="center" wrapText="1"/>
    </xf>
    <xf numFmtId="9" fontId="32" fillId="0" borderId="23" xfId="34" applyNumberFormat="1" applyFont="1" applyBorder="1" applyAlignment="1">
      <alignment horizontal="center" vertical="center" wrapText="1"/>
    </xf>
    <xf numFmtId="0" fontId="34" fillId="29" borderId="13" xfId="0" applyFont="1" applyFill="1" applyBorder="1" applyAlignment="1">
      <alignment horizontal="center"/>
    </xf>
    <xf numFmtId="0" fontId="34" fillId="29" borderId="0" xfId="0" applyFont="1" applyFill="1" applyAlignment="1">
      <alignment horizontal="center"/>
    </xf>
    <xf numFmtId="0" fontId="34" fillId="29" borderId="14" xfId="0" applyFont="1" applyFill="1" applyBorder="1" applyAlignment="1">
      <alignment horizontal="center"/>
    </xf>
    <xf numFmtId="0" fontId="34" fillId="29" borderId="37" xfId="0" applyFont="1" applyFill="1" applyBorder="1" applyAlignment="1">
      <alignment horizontal="center"/>
    </xf>
    <xf numFmtId="0" fontId="34" fillId="29" borderId="38" xfId="0" applyFont="1" applyFill="1" applyBorder="1" applyAlignment="1">
      <alignment horizontal="center"/>
    </xf>
    <xf numFmtId="0" fontId="34" fillId="29" borderId="39" xfId="0" applyFont="1" applyFill="1" applyBorder="1" applyAlignment="1">
      <alignment horizontal="center"/>
    </xf>
    <xf numFmtId="0" fontId="34" fillId="29" borderId="10" xfId="0" applyFont="1" applyFill="1" applyBorder="1" applyAlignment="1">
      <alignment horizontal="center"/>
    </xf>
    <xf numFmtId="0" fontId="34" fillId="29" borderId="11" xfId="0" applyFont="1" applyFill="1" applyBorder="1" applyAlignment="1">
      <alignment horizontal="center"/>
    </xf>
    <xf numFmtId="0" fontId="34" fillId="29" borderId="12" xfId="0" applyFont="1" applyFill="1" applyBorder="1" applyAlignment="1">
      <alignment horizontal="center"/>
    </xf>
    <xf numFmtId="9" fontId="35" fillId="0" borderId="18" xfId="0" applyNumberFormat="1" applyFont="1" applyBorder="1" applyAlignment="1" applyProtection="1">
      <alignment horizontal="left" vertical="center" wrapText="1"/>
      <protection locked="0"/>
    </xf>
    <xf numFmtId="0" fontId="35" fillId="0" borderId="18" xfId="0" applyFont="1" applyBorder="1" applyAlignment="1" applyProtection="1">
      <alignment horizontal="left" vertical="center" wrapText="1"/>
      <protection locked="0"/>
    </xf>
    <xf numFmtId="0" fontId="35" fillId="0" borderId="43" xfId="0" applyFont="1" applyBorder="1" applyAlignment="1">
      <alignment horizontal="left" vertical="center" wrapText="1"/>
    </xf>
    <xf numFmtId="0" fontId="32" fillId="0" borderId="24" xfId="0" applyFont="1" applyBorder="1" applyAlignment="1">
      <alignment vertical="center" wrapText="1"/>
    </xf>
    <xf numFmtId="0" fontId="32" fillId="0" borderId="30" xfId="0" applyFont="1" applyBorder="1" applyAlignment="1">
      <alignment vertical="center" wrapText="1"/>
    </xf>
    <xf numFmtId="0" fontId="35" fillId="0" borderId="18" xfId="0" applyFont="1" applyBorder="1" applyAlignment="1">
      <alignment horizontal="left" vertical="center" wrapText="1"/>
    </xf>
    <xf numFmtId="0" fontId="35" fillId="0" borderId="20" xfId="0" applyFont="1" applyBorder="1" applyAlignment="1">
      <alignment horizontal="left" vertical="center" wrapText="1"/>
    </xf>
    <xf numFmtId="0" fontId="35" fillId="0" borderId="36" xfId="0" applyFont="1" applyBorder="1" applyAlignment="1">
      <alignment horizontal="left" vertical="center" wrapText="1"/>
    </xf>
    <xf numFmtId="0" fontId="32" fillId="0" borderId="72" xfId="0" applyFont="1" applyBorder="1" applyAlignment="1">
      <alignment horizontal="center" wrapText="1"/>
    </xf>
    <xf numFmtId="0" fontId="32" fillId="0" borderId="71" xfId="0" applyFont="1" applyBorder="1" applyAlignment="1">
      <alignment horizontal="center" wrapText="1"/>
    </xf>
    <xf numFmtId="0" fontId="32" fillId="0" borderId="37" xfId="0" applyFont="1" applyBorder="1" applyAlignment="1">
      <alignment horizontal="center" wrapText="1"/>
    </xf>
    <xf numFmtId="0" fontId="35" fillId="0" borderId="18" xfId="0" applyFont="1" applyBorder="1" applyAlignment="1" applyProtection="1">
      <alignment vertical="center" wrapText="1"/>
      <protection locked="0"/>
    </xf>
    <xf numFmtId="0" fontId="35" fillId="0" borderId="28" xfId="0" applyFont="1" applyBorder="1" applyAlignment="1" applyProtection="1">
      <alignment vertical="center" wrapText="1"/>
      <protection locked="0"/>
    </xf>
    <xf numFmtId="0" fontId="35" fillId="0" borderId="50" xfId="0" applyFont="1" applyBorder="1" applyAlignment="1" applyProtection="1">
      <alignment vertical="center" wrapText="1"/>
      <protection locked="0"/>
    </xf>
    <xf numFmtId="0" fontId="35" fillId="0" borderId="51" xfId="0" applyFont="1" applyBorder="1" applyAlignment="1" applyProtection="1">
      <alignment vertical="center" wrapText="1"/>
      <protection locked="0"/>
    </xf>
    <xf numFmtId="0" fontId="35" fillId="0" borderId="52" xfId="0" applyFont="1" applyBorder="1" applyAlignment="1" applyProtection="1">
      <alignment vertical="center" wrapText="1"/>
      <protection locked="0"/>
    </xf>
    <xf numFmtId="0" fontId="35" fillId="0" borderId="20" xfId="0" applyFont="1" applyBorder="1" applyAlignment="1" applyProtection="1">
      <alignment vertical="center" wrapText="1"/>
      <protection locked="0"/>
    </xf>
    <xf numFmtId="0" fontId="35" fillId="0" borderId="29" xfId="0" applyFont="1" applyBorder="1" applyAlignment="1" applyProtection="1">
      <alignment vertical="center" wrapText="1"/>
      <protection locked="0"/>
    </xf>
    <xf numFmtId="0" fontId="35" fillId="0" borderId="40" xfId="0" applyFont="1" applyBorder="1" applyAlignment="1" applyProtection="1">
      <alignment vertical="center" wrapText="1"/>
      <protection locked="0"/>
    </xf>
    <xf numFmtId="0" fontId="35" fillId="0" borderId="49" xfId="0" applyFont="1" applyBorder="1" applyAlignment="1" applyProtection="1">
      <alignment vertical="center" wrapText="1"/>
      <protection locked="0"/>
    </xf>
    <xf numFmtId="0" fontId="35" fillId="0" borderId="53" xfId="0" applyFont="1" applyBorder="1" applyAlignment="1" applyProtection="1">
      <alignment vertical="center" wrapText="1"/>
      <protection locked="0"/>
    </xf>
    <xf numFmtId="0" fontId="35" fillId="0" borderId="36" xfId="0" applyFont="1" applyBorder="1" applyAlignment="1" applyProtection="1">
      <alignment vertical="center" wrapText="1"/>
      <protection locked="0"/>
    </xf>
    <xf numFmtId="9" fontId="35" fillId="0" borderId="18" xfId="0" applyNumberFormat="1" applyFont="1" applyBorder="1" applyAlignment="1">
      <alignment horizontal="left" vertical="center" wrapText="1"/>
    </xf>
    <xf numFmtId="0" fontId="37" fillId="0" borderId="10" xfId="0" applyFont="1" applyBorder="1" applyAlignment="1" applyProtection="1">
      <alignment horizontal="left" vertical="top" wrapText="1"/>
      <protection locked="0"/>
    </xf>
    <xf numFmtId="0" fontId="37" fillId="0" borderId="11" xfId="0" applyFont="1" applyBorder="1" applyAlignment="1" applyProtection="1">
      <alignment horizontal="left" vertical="top" wrapText="1"/>
      <protection locked="0"/>
    </xf>
    <xf numFmtId="0" fontId="37" fillId="0" borderId="12" xfId="0" applyFont="1" applyBorder="1" applyAlignment="1" applyProtection="1">
      <alignment horizontal="left" vertical="top" wrapText="1"/>
      <protection locked="0"/>
    </xf>
    <xf numFmtId="0" fontId="36" fillId="29" borderId="58" xfId="0" applyFont="1" applyFill="1" applyBorder="1" applyAlignment="1">
      <alignment horizontal="center"/>
    </xf>
    <xf numFmtId="0" fontId="36" fillId="29" borderId="69" xfId="0" applyFont="1" applyFill="1" applyBorder="1" applyAlignment="1">
      <alignment horizontal="center"/>
    </xf>
    <xf numFmtId="0" fontId="35" fillId="0" borderId="28" xfId="0" applyFont="1" applyBorder="1" applyAlignment="1">
      <alignment horizontal="left" vertical="center" wrapText="1"/>
    </xf>
    <xf numFmtId="0" fontId="35" fillId="0" borderId="29" xfId="0" applyFont="1" applyBorder="1" applyAlignment="1">
      <alignment horizontal="left" vertical="center" wrapText="1"/>
    </xf>
    <xf numFmtId="0" fontId="35" fillId="0" borderId="26" xfId="0" applyFont="1" applyBorder="1" applyAlignment="1" applyProtection="1">
      <alignment vertical="center" wrapText="1"/>
      <protection locked="0"/>
    </xf>
    <xf numFmtId="0" fontId="35" fillId="0" borderId="27" xfId="0" applyFont="1" applyBorder="1" applyAlignment="1" applyProtection="1">
      <alignment vertical="center" wrapText="1"/>
      <protection locked="0"/>
    </xf>
    <xf numFmtId="0" fontId="32" fillId="0" borderId="60" xfId="0" applyFont="1" applyBorder="1" applyAlignment="1">
      <alignment vertical="center"/>
    </xf>
    <xf numFmtId="0" fontId="32" fillId="0" borderId="63" xfId="0" applyFont="1" applyBorder="1" applyAlignment="1">
      <alignment vertical="center"/>
    </xf>
    <xf numFmtId="0" fontId="35" fillId="0" borderId="50" xfId="0" applyFont="1" applyBorder="1" applyAlignment="1">
      <alignment horizontal="left" vertical="center" wrapText="1"/>
    </xf>
    <xf numFmtId="0" fontId="35" fillId="0" borderId="51" xfId="0" applyFont="1" applyBorder="1" applyAlignment="1">
      <alignment horizontal="left" vertical="center" wrapText="1"/>
    </xf>
    <xf numFmtId="0" fontId="35" fillId="0" borderId="52" xfId="0" applyFont="1" applyBorder="1" applyAlignment="1">
      <alignment horizontal="left" vertical="center" wrapText="1"/>
    </xf>
    <xf numFmtId="9" fontId="35" fillId="0" borderId="18" xfId="0" applyNumberFormat="1" applyFont="1" applyBorder="1" applyAlignment="1">
      <alignment horizontal="center" vertical="center" wrapText="1"/>
    </xf>
    <xf numFmtId="9" fontId="35" fillId="0" borderId="28" xfId="0" applyNumberFormat="1" applyFont="1" applyBorder="1" applyAlignment="1">
      <alignment horizontal="center" vertical="center" wrapText="1"/>
    </xf>
    <xf numFmtId="0" fontId="35" fillId="0" borderId="20" xfId="0" applyFont="1" applyBorder="1" applyAlignment="1">
      <alignment vertical="center" wrapText="1"/>
    </xf>
    <xf numFmtId="0" fontId="32" fillId="0" borderId="13" xfId="0" applyFont="1" applyBorder="1" applyAlignment="1">
      <alignment vertical="center" wrapText="1"/>
    </xf>
    <xf numFmtId="0" fontId="32" fillId="0" borderId="0" xfId="0" applyFont="1" applyAlignment="1">
      <alignment vertical="center" wrapText="1"/>
    </xf>
    <xf numFmtId="0" fontId="32" fillId="0" borderId="15" xfId="0" applyFont="1" applyBorder="1" applyAlignment="1">
      <alignment vertical="center" wrapText="1"/>
    </xf>
    <xf numFmtId="0" fontId="32" fillId="0" borderId="16" xfId="0" applyFont="1" applyBorder="1" applyAlignment="1">
      <alignment vertical="center" wrapText="1"/>
    </xf>
    <xf numFmtId="0" fontId="35" fillId="0" borderId="35" xfId="0" applyFont="1" applyBorder="1" applyAlignment="1">
      <alignment vertical="center" wrapText="1"/>
    </xf>
    <xf numFmtId="0" fontId="35" fillId="0" borderId="44" xfId="0" applyFont="1" applyBorder="1" applyAlignment="1">
      <alignment vertical="center" wrapText="1"/>
    </xf>
    <xf numFmtId="0" fontId="35" fillId="0" borderId="21" xfId="0" applyFont="1" applyBorder="1" applyAlignment="1">
      <alignment vertical="center" wrapText="1"/>
    </xf>
    <xf numFmtId="0" fontId="35" fillId="0" borderId="54" xfId="0" applyFont="1" applyBorder="1" applyAlignment="1">
      <alignment vertical="center" wrapText="1"/>
    </xf>
    <xf numFmtId="0" fontId="35" fillId="0" borderId="31" xfId="0" applyFont="1" applyBorder="1" applyAlignment="1">
      <alignment vertical="center" wrapText="1"/>
    </xf>
    <xf numFmtId="0" fontId="35" fillId="0" borderId="23" xfId="0" applyFont="1" applyBorder="1" applyAlignment="1">
      <alignment vertical="center" wrapText="1"/>
    </xf>
    <xf numFmtId="0" fontId="35" fillId="0" borderId="24" xfId="0" applyFont="1" applyBorder="1" applyAlignment="1">
      <alignment vertical="center" wrapText="1"/>
    </xf>
    <xf numFmtId="0" fontId="35" fillId="0" borderId="28" xfId="0" applyFont="1" applyBorder="1" applyAlignment="1">
      <alignment vertical="center" wrapText="1"/>
    </xf>
    <xf numFmtId="0" fontId="35" fillId="0" borderId="30" xfId="0" applyFont="1" applyBorder="1" applyAlignment="1">
      <alignment vertical="center" wrapText="1"/>
    </xf>
    <xf numFmtId="0" fontId="35" fillId="0" borderId="34" xfId="0" applyFont="1" applyBorder="1" applyAlignment="1">
      <alignment vertical="center" wrapText="1"/>
    </xf>
    <xf numFmtId="0" fontId="32" fillId="0" borderId="58" xfId="0" applyFont="1" applyBorder="1" applyAlignment="1">
      <alignment vertical="center"/>
    </xf>
    <xf numFmtId="0" fontId="32" fillId="0" borderId="51" xfId="0" applyFont="1" applyBorder="1" applyAlignment="1">
      <alignment vertical="center"/>
    </xf>
    <xf numFmtId="0" fontId="34" fillId="0" borderId="0" xfId="0" applyFont="1" applyAlignment="1">
      <alignment horizontal="center" vertical="center"/>
    </xf>
    <xf numFmtId="0" fontId="37" fillId="0" borderId="18" xfId="0" applyFont="1" applyBorder="1" applyAlignment="1">
      <alignment vertical="center" wrapText="1"/>
    </xf>
    <xf numFmtId="0" fontId="37" fillId="0" borderId="28" xfId="0" applyFont="1" applyBorder="1" applyAlignment="1">
      <alignment vertical="center" wrapText="1"/>
    </xf>
    <xf numFmtId="0" fontId="37" fillId="0" borderId="20" xfId="0" applyFont="1" applyBorder="1" applyAlignment="1">
      <alignment vertical="center" wrapText="1"/>
    </xf>
    <xf numFmtId="0" fontId="37" fillId="0" borderId="29" xfId="0" applyFont="1" applyBorder="1" applyAlignment="1">
      <alignment vertical="center" wrapText="1"/>
    </xf>
    <xf numFmtId="0" fontId="34" fillId="29" borderId="46" xfId="0" applyFont="1" applyFill="1" applyBorder="1" applyAlignment="1">
      <alignment horizontal="center" vertical="center"/>
    </xf>
    <xf numFmtId="0" fontId="34" fillId="29" borderId="26" xfId="0" applyFont="1" applyFill="1" applyBorder="1" applyAlignment="1">
      <alignment horizontal="center" vertical="center"/>
    </xf>
    <xf numFmtId="0" fontId="34" fillId="29" borderId="27" xfId="0" applyFont="1" applyFill="1" applyBorder="1" applyAlignment="1">
      <alignment horizontal="center" vertical="center"/>
    </xf>
    <xf numFmtId="0" fontId="49" fillId="29" borderId="37" xfId="0" applyFont="1" applyFill="1" applyBorder="1" applyAlignment="1">
      <alignment horizontal="center" vertical="center"/>
    </xf>
    <xf numFmtId="0" fontId="49" fillId="29" borderId="38" xfId="0" applyFont="1" applyFill="1" applyBorder="1" applyAlignment="1">
      <alignment horizontal="center" vertical="center"/>
    </xf>
    <xf numFmtId="0" fontId="49" fillId="29" borderId="39" xfId="0" applyFont="1" applyFill="1" applyBorder="1" applyAlignment="1">
      <alignment horizontal="center" vertical="center"/>
    </xf>
    <xf numFmtId="0" fontId="33" fillId="0" borderId="26" xfId="0" applyFont="1" applyBorder="1" applyAlignment="1" applyProtection="1">
      <alignment vertical="center" wrapText="1"/>
      <protection locked="0"/>
    </xf>
    <xf numFmtId="0" fontId="36" fillId="29" borderId="51" xfId="0" applyFont="1" applyFill="1" applyBorder="1" applyAlignment="1">
      <alignment horizontal="center"/>
    </xf>
    <xf numFmtId="0" fontId="35" fillId="0" borderId="26" xfId="0" applyFont="1" applyBorder="1" applyAlignment="1" applyProtection="1">
      <alignment vertical="center"/>
      <protection locked="0"/>
    </xf>
    <xf numFmtId="0" fontId="35" fillId="0" borderId="27" xfId="0" applyFont="1" applyBorder="1" applyAlignment="1" applyProtection="1">
      <alignment vertical="center"/>
      <protection locked="0"/>
    </xf>
    <xf numFmtId="0" fontId="37" fillId="0" borderId="40" xfId="0" applyFont="1" applyBorder="1" applyAlignment="1">
      <alignment vertical="center" wrapText="1"/>
    </xf>
    <xf numFmtId="0" fontId="37" fillId="0" borderId="49" xfId="0" applyFont="1" applyBorder="1" applyAlignment="1">
      <alignment vertical="center" wrapText="1"/>
    </xf>
    <xf numFmtId="0" fontId="37" fillId="0" borderId="53" xfId="0" applyFont="1" applyBorder="1" applyAlignment="1">
      <alignment vertical="center" wrapText="1"/>
    </xf>
    <xf numFmtId="0" fontId="37" fillId="0" borderId="10" xfId="47" applyFont="1" applyBorder="1" applyAlignment="1" applyProtection="1">
      <alignment horizontal="left" vertical="top" wrapText="1"/>
      <protection locked="0"/>
    </xf>
    <xf numFmtId="0" fontId="37" fillId="0" borderId="11" xfId="47" applyFont="1" applyBorder="1" applyAlignment="1" applyProtection="1">
      <alignment horizontal="left" vertical="top" wrapText="1"/>
      <protection locked="0"/>
    </xf>
    <xf numFmtId="0" fontId="37" fillId="0" borderId="12" xfId="47" applyFont="1" applyBorder="1" applyAlignment="1" applyProtection="1">
      <alignment horizontal="left" vertical="top" wrapText="1"/>
      <protection locked="0"/>
    </xf>
    <xf numFmtId="0" fontId="37" fillId="0" borderId="13" xfId="47" applyFont="1" applyBorder="1" applyAlignment="1" applyProtection="1">
      <alignment horizontal="left" vertical="top" wrapText="1"/>
      <protection locked="0"/>
    </xf>
    <xf numFmtId="0" fontId="37" fillId="0" borderId="0" xfId="47" applyFont="1" applyBorder="1" applyAlignment="1" applyProtection="1">
      <alignment horizontal="left" vertical="top" wrapText="1"/>
      <protection locked="0"/>
    </xf>
    <xf numFmtId="0" fontId="37" fillId="0" borderId="14" xfId="47" applyFont="1" applyBorder="1" applyAlignment="1" applyProtection="1">
      <alignment horizontal="left" vertical="top" wrapText="1"/>
      <protection locked="0"/>
    </xf>
    <xf numFmtId="0" fontId="37" fillId="0" borderId="15" xfId="47" applyFont="1" applyBorder="1" applyAlignment="1" applyProtection="1">
      <alignment horizontal="left" vertical="top" wrapText="1"/>
      <protection locked="0"/>
    </xf>
    <xf numFmtId="0" fontId="37" fillId="0" borderId="16" xfId="47" applyFont="1" applyBorder="1" applyAlignment="1" applyProtection="1">
      <alignment horizontal="left" vertical="top" wrapText="1"/>
      <protection locked="0"/>
    </xf>
    <xf numFmtId="0" fontId="37" fillId="0" borderId="17" xfId="47" applyFont="1" applyBorder="1" applyAlignment="1" applyProtection="1">
      <alignment horizontal="left" vertical="top" wrapText="1"/>
      <protection locked="0"/>
    </xf>
    <xf numFmtId="0" fontId="49" fillId="29" borderId="46" xfId="0" applyFont="1" applyFill="1" applyBorder="1" applyAlignment="1">
      <alignment horizontal="center" vertical="center"/>
    </xf>
    <xf numFmtId="0" fontId="49" fillId="29" borderId="26" xfId="0" applyFont="1" applyFill="1" applyBorder="1" applyAlignment="1">
      <alignment horizontal="center" vertical="center"/>
    </xf>
    <xf numFmtId="0" fontId="49" fillId="29" borderId="27" xfId="0" applyFont="1" applyFill="1" applyBorder="1" applyAlignment="1">
      <alignment horizontal="center" vertical="center"/>
    </xf>
    <xf numFmtId="0" fontId="37" fillId="0" borderId="23" xfId="0" applyFont="1" applyBorder="1" applyAlignment="1">
      <alignment vertical="center" wrapText="1"/>
    </xf>
    <xf numFmtId="0" fontId="37" fillId="0" borderId="41" xfId="0" applyFont="1" applyBorder="1" applyAlignment="1">
      <alignment vertical="center" wrapText="1"/>
    </xf>
    <xf numFmtId="0" fontId="33" fillId="0" borderId="30" xfId="0" applyFont="1" applyBorder="1" applyAlignment="1">
      <alignment vertical="center" wrapText="1"/>
    </xf>
    <xf numFmtId="0" fontId="33" fillId="0" borderId="30" xfId="0" applyFont="1" applyBorder="1" applyAlignment="1" applyProtection="1">
      <alignment vertical="center" wrapText="1"/>
      <protection locked="0"/>
    </xf>
    <xf numFmtId="0" fontId="35" fillId="0" borderId="41" xfId="0" applyFont="1" applyBorder="1" applyAlignment="1">
      <alignment vertical="center" wrapText="1"/>
    </xf>
    <xf numFmtId="0" fontId="35" fillId="0" borderId="47" xfId="0" applyFont="1" applyBorder="1" applyAlignment="1" applyProtection="1">
      <alignment vertical="center" wrapText="1"/>
      <protection locked="0"/>
    </xf>
    <xf numFmtId="0" fontId="35" fillId="0" borderId="11" xfId="0" applyFont="1" applyBorder="1" applyAlignment="1" applyProtection="1">
      <alignment vertical="center" wrapText="1"/>
      <protection locked="0"/>
    </xf>
    <xf numFmtId="0" fontId="35" fillId="0" borderId="12" xfId="0" applyFont="1" applyBorder="1" applyAlignment="1" applyProtection="1">
      <alignment vertical="center" wrapText="1"/>
      <protection locked="0"/>
    </xf>
    <xf numFmtId="0" fontId="35" fillId="0" borderId="18" xfId="45" applyNumberFormat="1" applyFont="1" applyBorder="1" applyAlignment="1" applyProtection="1">
      <alignment horizontal="left" vertical="center" wrapText="1"/>
      <protection locked="0"/>
    </xf>
    <xf numFmtId="0" fontId="35" fillId="0" borderId="40" xfId="45" applyNumberFormat="1" applyFont="1" applyBorder="1" applyAlignment="1" applyProtection="1">
      <alignment horizontal="left" vertical="center" wrapText="1"/>
      <protection locked="0"/>
    </xf>
    <xf numFmtId="0" fontId="21" fillId="0" borderId="10" xfId="0" applyFont="1" applyBorder="1" applyAlignment="1" applyProtection="1">
      <alignment horizontal="left" vertical="top" wrapText="1"/>
      <protection locked="0"/>
    </xf>
    <xf numFmtId="0" fontId="21" fillId="0" borderId="11" xfId="0" applyFont="1" applyBorder="1" applyAlignment="1" applyProtection="1">
      <alignment horizontal="left" vertical="top" wrapText="1"/>
      <protection locked="0"/>
    </xf>
    <xf numFmtId="0" fontId="21" fillId="0" borderId="12" xfId="0" applyFont="1" applyBorder="1" applyAlignment="1" applyProtection="1">
      <alignment horizontal="left" vertical="top" wrapText="1"/>
      <protection locked="0"/>
    </xf>
    <xf numFmtId="0" fontId="21" fillId="0" borderId="13" xfId="0" applyFont="1" applyBorder="1" applyAlignment="1" applyProtection="1">
      <alignment horizontal="left" vertical="top" wrapText="1"/>
      <protection locked="0"/>
    </xf>
    <xf numFmtId="0" fontId="21" fillId="0" borderId="0" xfId="0" applyFont="1" applyAlignment="1" applyProtection="1">
      <alignment horizontal="left" vertical="top" wrapText="1"/>
      <protection locked="0"/>
    </xf>
    <xf numFmtId="0" fontId="21" fillId="0" borderId="14" xfId="0" applyFont="1" applyBorder="1" applyAlignment="1" applyProtection="1">
      <alignment horizontal="left" vertical="top" wrapText="1"/>
      <protection locked="0"/>
    </xf>
    <xf numFmtId="0" fontId="21" fillId="0" borderId="15" xfId="0" applyFont="1" applyBorder="1" applyAlignment="1" applyProtection="1">
      <alignment horizontal="left" vertical="top" wrapText="1"/>
      <protection locked="0"/>
    </xf>
    <xf numFmtId="0" fontId="21" fillId="0" borderId="16" xfId="0" applyFont="1" applyBorder="1" applyAlignment="1" applyProtection="1">
      <alignment horizontal="left" vertical="top" wrapText="1"/>
      <protection locked="0"/>
    </xf>
    <xf numFmtId="0" fontId="21" fillId="0" borderId="17" xfId="0" applyFont="1" applyBorder="1" applyAlignment="1" applyProtection="1">
      <alignment horizontal="left" vertical="top" wrapText="1"/>
      <protection locked="0"/>
    </xf>
    <xf numFmtId="0" fontId="33" fillId="0" borderId="13" xfId="47" applyFont="1" applyBorder="1" applyAlignment="1" applyProtection="1">
      <alignment horizontal="left" vertical="center" wrapText="1"/>
      <protection locked="0"/>
    </xf>
    <xf numFmtId="0" fontId="33" fillId="0" borderId="0" xfId="47" applyFont="1" applyBorder="1" applyAlignment="1" applyProtection="1">
      <alignment horizontal="left" vertical="center" wrapText="1"/>
      <protection locked="0"/>
    </xf>
    <xf numFmtId="0" fontId="33" fillId="0" borderId="14" xfId="47" applyFont="1" applyBorder="1" applyAlignment="1" applyProtection="1">
      <alignment horizontal="left" vertical="center" wrapText="1"/>
      <protection locked="0"/>
    </xf>
    <xf numFmtId="0" fontId="33" fillId="0" borderId="15" xfId="47" applyFont="1" applyBorder="1" applyAlignment="1" applyProtection="1">
      <alignment horizontal="left" vertical="center" wrapText="1"/>
      <protection locked="0"/>
    </xf>
    <xf numFmtId="0" fontId="33" fillId="0" borderId="16" xfId="47" applyFont="1" applyBorder="1" applyAlignment="1" applyProtection="1">
      <alignment horizontal="left" vertical="center" wrapText="1"/>
      <protection locked="0"/>
    </xf>
    <xf numFmtId="0" fontId="33" fillId="0" borderId="17" xfId="47" applyFont="1" applyBorder="1" applyAlignment="1" applyProtection="1">
      <alignment horizontal="left" vertical="center" wrapText="1"/>
      <protection locked="0"/>
    </xf>
    <xf numFmtId="0" fontId="35" fillId="0" borderId="44" xfId="0" applyFont="1" applyBorder="1" applyAlignment="1">
      <alignment horizontal="center" vertical="center" wrapText="1"/>
    </xf>
    <xf numFmtId="0" fontId="35" fillId="0" borderId="21" xfId="0" applyFont="1" applyBorder="1" applyAlignment="1">
      <alignment horizontal="center" vertical="center" wrapText="1"/>
    </xf>
    <xf numFmtId="0" fontId="35" fillId="0" borderId="54" xfId="0" applyFont="1" applyBorder="1" applyAlignment="1">
      <alignment horizontal="center" vertical="center" wrapText="1"/>
    </xf>
    <xf numFmtId="0" fontId="35" fillId="0" borderId="31" xfId="0" applyFont="1" applyBorder="1" applyAlignment="1">
      <alignment horizontal="center" vertical="center" wrapText="1"/>
    </xf>
    <xf numFmtId="0" fontId="35" fillId="0" borderId="23" xfId="0" applyFont="1" applyBorder="1" applyAlignment="1">
      <alignment horizontal="center" vertical="center" wrapText="1"/>
    </xf>
    <xf numFmtId="0" fontId="35" fillId="0" borderId="24" xfId="0" applyFont="1" applyBorder="1" applyAlignment="1">
      <alignment horizontal="center" vertical="center" wrapText="1"/>
    </xf>
    <xf numFmtId="0" fontId="32" fillId="0" borderId="25" xfId="0" applyFont="1" applyBorder="1" applyAlignment="1">
      <alignment vertical="center" wrapText="1"/>
    </xf>
    <xf numFmtId="0" fontId="32" fillId="0" borderId="21" xfId="0" applyFont="1" applyBorder="1" applyAlignment="1">
      <alignment vertical="center" wrapText="1"/>
    </xf>
    <xf numFmtId="0" fontId="32" fillId="0" borderId="54" xfId="0" applyFont="1" applyBorder="1" applyAlignment="1">
      <alignment vertical="center" wrapText="1"/>
    </xf>
    <xf numFmtId="0" fontId="32" fillId="0" borderId="32" xfId="0" applyFont="1" applyBorder="1" applyAlignment="1">
      <alignment vertical="center" wrapText="1"/>
    </xf>
    <xf numFmtId="0" fontId="32" fillId="0" borderId="65" xfId="0" applyFont="1" applyBorder="1" applyAlignment="1">
      <alignment vertical="center" wrapText="1"/>
    </xf>
    <xf numFmtId="0" fontId="32" fillId="0" borderId="43" xfId="0" applyFont="1" applyBorder="1" applyAlignment="1">
      <alignment horizontal="center" vertical="center" wrapText="1"/>
    </xf>
    <xf numFmtId="0" fontId="32" fillId="0" borderId="30" xfId="0" applyFont="1" applyBorder="1" applyAlignment="1">
      <alignment horizontal="center" vertical="center" wrapText="1"/>
    </xf>
    <xf numFmtId="9" fontId="32" fillId="0" borderId="44" xfId="0" applyNumberFormat="1" applyFont="1" applyBorder="1" applyAlignment="1">
      <alignment horizontal="center" vertical="center" wrapText="1"/>
    </xf>
    <xf numFmtId="9" fontId="32" fillId="0" borderId="21" xfId="0" applyNumberFormat="1" applyFont="1" applyBorder="1" applyAlignment="1">
      <alignment horizontal="center" vertical="center" wrapText="1"/>
    </xf>
    <xf numFmtId="9" fontId="32" fillId="0" borderId="22" xfId="0" applyNumberFormat="1" applyFont="1" applyBorder="1" applyAlignment="1">
      <alignment horizontal="center" vertical="center" wrapText="1"/>
    </xf>
    <xf numFmtId="0" fontId="32" fillId="0" borderId="58" xfId="0" applyFont="1" applyBorder="1" applyAlignment="1">
      <alignment vertical="center" wrapText="1"/>
    </xf>
    <xf numFmtId="0" fontId="32" fillId="0" borderId="51" xfId="0" applyFont="1" applyBorder="1" applyAlignment="1">
      <alignment vertical="center" wrapText="1"/>
    </xf>
    <xf numFmtId="0" fontId="32" fillId="0" borderId="10" xfId="0" applyFont="1" applyBorder="1" applyAlignment="1">
      <alignment vertical="center"/>
    </xf>
    <xf numFmtId="0" fontId="32" fillId="0" borderId="11" xfId="0" applyFont="1" applyBorder="1" applyAlignment="1">
      <alignment vertical="center"/>
    </xf>
    <xf numFmtId="0" fontId="32" fillId="0" borderId="68" xfId="0" applyFont="1" applyBorder="1" applyAlignment="1">
      <alignment vertical="center"/>
    </xf>
    <xf numFmtId="9" fontId="32" fillId="0" borderId="49" xfId="0" applyNumberFormat="1" applyFont="1" applyBorder="1" applyAlignment="1">
      <alignment horizontal="center" vertical="center" wrapText="1"/>
    </xf>
    <xf numFmtId="9" fontId="32" fillId="0" borderId="53" xfId="0" applyNumberFormat="1" applyFont="1" applyBorder="1" applyAlignment="1">
      <alignment horizontal="center" vertical="center" wrapText="1"/>
    </xf>
    <xf numFmtId="0" fontId="35" fillId="0" borderId="40" xfId="0" applyFont="1" applyBorder="1" applyAlignment="1">
      <alignment horizontal="center" vertical="center" wrapText="1"/>
    </xf>
    <xf numFmtId="0" fontId="35" fillId="0" borderId="49" xfId="0" applyFont="1" applyBorder="1" applyAlignment="1">
      <alignment horizontal="center" vertical="center" wrapText="1"/>
    </xf>
    <xf numFmtId="0" fontId="35" fillId="0" borderId="35" xfId="0" applyFont="1" applyBorder="1" applyAlignment="1">
      <alignment horizontal="center" vertical="center" wrapText="1"/>
    </xf>
    <xf numFmtId="0" fontId="32" fillId="0" borderId="60" xfId="0" applyFont="1" applyBorder="1" applyAlignment="1">
      <alignment vertical="center" wrapText="1"/>
    </xf>
    <xf numFmtId="0" fontId="32" fillId="0" borderId="63" xfId="0" applyFont="1" applyBorder="1" applyAlignment="1">
      <alignment vertical="center" wrapText="1"/>
    </xf>
    <xf numFmtId="0" fontId="32" fillId="0" borderId="61" xfId="0" applyFont="1" applyBorder="1" applyAlignment="1">
      <alignment vertical="center" wrapText="1"/>
    </xf>
    <xf numFmtId="0" fontId="35" fillId="0" borderId="45" xfId="0" applyFont="1" applyBorder="1" applyAlignment="1">
      <alignment horizontal="center" vertical="center" wrapText="1"/>
    </xf>
    <xf numFmtId="0" fontId="35" fillId="0" borderId="0" xfId="0" applyFont="1" applyAlignment="1">
      <alignment horizontal="center" vertical="center" wrapText="1"/>
    </xf>
    <xf numFmtId="0" fontId="35" fillId="0" borderId="32" xfId="0" applyFont="1" applyBorder="1" applyAlignment="1">
      <alignment horizontal="center" vertical="center" wrapText="1"/>
    </xf>
    <xf numFmtId="0" fontId="35" fillId="0" borderId="62" xfId="0" applyFont="1" applyBorder="1" applyAlignment="1">
      <alignment horizontal="center" vertical="center" wrapText="1"/>
    </xf>
    <xf numFmtId="0" fontId="35" fillId="0" borderId="16" xfId="0" applyFont="1" applyBorder="1" applyAlignment="1">
      <alignment horizontal="center" vertical="center" wrapText="1"/>
    </xf>
    <xf numFmtId="0" fontId="35" fillId="0" borderId="65" xfId="0" applyFont="1" applyBorder="1" applyAlignment="1">
      <alignment horizontal="center" vertical="center" wrapText="1"/>
    </xf>
    <xf numFmtId="0" fontId="32" fillId="0" borderId="66" xfId="0" applyFont="1" applyBorder="1" applyAlignment="1">
      <alignment horizontal="center" vertical="center" wrapText="1"/>
    </xf>
    <xf numFmtId="0" fontId="32" fillId="0" borderId="67" xfId="0" applyFont="1" applyBorder="1" applyAlignment="1">
      <alignment horizontal="center" vertical="center" wrapText="1"/>
    </xf>
    <xf numFmtId="0" fontId="32" fillId="0" borderId="61" xfId="0" applyFont="1" applyBorder="1" applyAlignment="1">
      <alignment vertical="center"/>
    </xf>
    <xf numFmtId="0" fontId="35" fillId="0" borderId="63" xfId="0" applyFont="1" applyBorder="1" applyAlignment="1" applyProtection="1">
      <alignment vertical="center" wrapText="1"/>
      <protection locked="0"/>
    </xf>
    <xf numFmtId="0" fontId="35" fillId="0" borderId="64" xfId="0" applyFont="1" applyBorder="1" applyAlignment="1" applyProtection="1">
      <alignment vertical="center" wrapText="1"/>
      <protection locked="0"/>
    </xf>
    <xf numFmtId="0" fontId="32" fillId="0" borderId="69" xfId="0" applyFont="1" applyBorder="1" applyAlignment="1">
      <alignment vertical="center"/>
    </xf>
    <xf numFmtId="0" fontId="33" fillId="0" borderId="31" xfId="0" applyFont="1" applyBorder="1" applyAlignment="1">
      <alignment vertical="center" wrapText="1"/>
    </xf>
    <xf numFmtId="0" fontId="33" fillId="0" borderId="23" xfId="0" applyFont="1" applyBorder="1" applyAlignment="1">
      <alignment vertical="center" wrapText="1"/>
    </xf>
    <xf numFmtId="0" fontId="33" fillId="0" borderId="41" xfId="0" applyFont="1" applyBorder="1" applyAlignment="1">
      <alignment vertical="center" wrapText="1"/>
    </xf>
    <xf numFmtId="0" fontId="32" fillId="0" borderId="15" xfId="0" applyFont="1" applyBorder="1" applyAlignment="1">
      <alignment vertical="center"/>
    </xf>
    <xf numFmtId="0" fontId="32" fillId="0" borderId="16" xfId="0" applyFont="1" applyBorder="1" applyAlignment="1">
      <alignment vertical="center"/>
    </xf>
    <xf numFmtId="0" fontId="32" fillId="0" borderId="65" xfId="0" applyFont="1" applyBorder="1" applyAlignment="1">
      <alignment vertical="center"/>
    </xf>
    <xf numFmtId="0" fontId="37" fillId="0" borderId="25" xfId="0" applyFont="1" applyBorder="1" applyAlignment="1" applyProtection="1">
      <alignment horizontal="left" vertical="top" wrapText="1"/>
      <protection locked="0"/>
    </xf>
    <xf numFmtId="0" fontId="37" fillId="0" borderId="21" xfId="0" applyFont="1" applyBorder="1" applyAlignment="1" applyProtection="1">
      <alignment horizontal="left" vertical="top" wrapText="1"/>
      <protection locked="0"/>
    </xf>
    <xf numFmtId="0" fontId="37" fillId="0" borderId="22" xfId="0" applyFont="1" applyBorder="1" applyAlignment="1" applyProtection="1">
      <alignment horizontal="left" vertical="top" wrapText="1"/>
      <protection locked="0"/>
    </xf>
    <xf numFmtId="0" fontId="36" fillId="0" borderId="48" xfId="0" applyFont="1" applyBorder="1" applyAlignment="1">
      <alignment horizontal="left"/>
    </xf>
    <xf numFmtId="0" fontId="36" fillId="0" borderId="35" xfId="0" applyFont="1" applyBorder="1" applyAlignment="1">
      <alignment horizontal="left"/>
    </xf>
    <xf numFmtId="0" fontId="37" fillId="0" borderId="25" xfId="0" applyFont="1" applyBorder="1" applyAlignment="1" applyProtection="1">
      <alignment horizontal="left" vertical="center" wrapText="1"/>
      <protection locked="0"/>
    </xf>
    <xf numFmtId="0" fontId="37" fillId="0" borderId="21" xfId="0" applyFont="1" applyBorder="1" applyAlignment="1" applyProtection="1">
      <alignment horizontal="left" vertical="center" wrapText="1"/>
      <protection locked="0"/>
    </xf>
    <xf numFmtId="0" fontId="37" fillId="0" borderId="22" xfId="0" applyFont="1" applyBorder="1" applyAlignment="1" applyProtection="1">
      <alignment horizontal="left" vertical="center" wrapText="1"/>
      <protection locked="0"/>
    </xf>
    <xf numFmtId="0" fontId="32" fillId="0" borderId="51" xfId="0" applyFont="1" applyBorder="1" applyAlignment="1">
      <alignment horizontal="center" wrapText="1"/>
    </xf>
    <xf numFmtId="0" fontId="32" fillId="0" borderId="50" xfId="0" applyFont="1" applyBorder="1" applyAlignment="1">
      <alignment vertical="center"/>
    </xf>
    <xf numFmtId="0" fontId="32" fillId="0" borderId="46" xfId="0" applyFont="1" applyBorder="1" applyAlignment="1">
      <alignment horizontal="center" vertical="center"/>
    </xf>
    <xf numFmtId="0" fontId="32" fillId="0" borderId="26" xfId="0" applyFont="1" applyBorder="1" applyAlignment="1">
      <alignment horizontal="center" vertical="center"/>
    </xf>
    <xf numFmtId="0" fontId="32" fillId="0" borderId="27" xfId="0" applyFont="1" applyBorder="1" applyAlignment="1">
      <alignment horizontal="center" vertical="center"/>
    </xf>
    <xf numFmtId="0" fontId="32" fillId="0" borderId="42" xfId="0" applyFont="1" applyBorder="1" applyAlignment="1">
      <alignment horizontal="center" vertical="center"/>
    </xf>
    <xf numFmtId="0" fontId="32" fillId="0" borderId="18" xfId="0" applyFont="1" applyBorder="1" applyAlignment="1">
      <alignment horizontal="center" vertical="center"/>
    </xf>
    <xf numFmtId="0" fontId="32" fillId="0" borderId="28" xfId="0" applyFont="1" applyBorder="1" applyAlignment="1">
      <alignment horizontal="center" vertical="center"/>
    </xf>
    <xf numFmtId="0" fontId="32" fillId="0" borderId="40" xfId="0" applyFont="1" applyBorder="1" applyAlignment="1">
      <alignment vertical="center" wrapText="1"/>
    </xf>
    <xf numFmtId="0" fontId="32" fillId="0" borderId="36" xfId="0" applyFont="1" applyBorder="1" applyAlignment="1">
      <alignment vertical="center"/>
    </xf>
    <xf numFmtId="0" fontId="32" fillId="0" borderId="42"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9" xfId="0" applyFont="1" applyBorder="1" applyAlignment="1">
      <alignment horizontal="center" vertical="center"/>
    </xf>
    <xf numFmtId="0" fontId="32" fillId="0" borderId="20" xfId="0" applyFont="1" applyBorder="1" applyAlignment="1">
      <alignment horizontal="center" vertical="center"/>
    </xf>
    <xf numFmtId="0" fontId="32" fillId="0" borderId="29" xfId="0" applyFont="1" applyBorder="1" applyAlignment="1">
      <alignment horizontal="center" vertical="center"/>
    </xf>
    <xf numFmtId="0" fontId="35" fillId="0" borderId="26" xfId="0" applyFont="1" applyBorder="1" applyAlignment="1">
      <alignment vertical="center" wrapText="1"/>
    </xf>
    <xf numFmtId="0" fontId="35" fillId="0" borderId="27" xfId="0" applyFont="1" applyBorder="1" applyAlignment="1">
      <alignment vertical="center" wrapText="1"/>
    </xf>
    <xf numFmtId="0" fontId="35" fillId="0" borderId="29" xfId="0" applyFont="1" applyBorder="1" applyAlignment="1">
      <alignment vertical="center" wrapText="1"/>
    </xf>
    <xf numFmtId="0" fontId="37" fillId="0" borderId="25" xfId="0" applyFont="1" applyBorder="1" applyAlignment="1" applyProtection="1">
      <alignment horizontal="center" vertical="center" wrapText="1"/>
      <protection locked="0"/>
    </xf>
    <xf numFmtId="0" fontId="37" fillId="0" borderId="21" xfId="0" applyFont="1" applyBorder="1" applyAlignment="1" applyProtection="1">
      <alignment horizontal="center" vertical="center" wrapText="1"/>
      <protection locked="0"/>
    </xf>
    <xf numFmtId="0" fontId="37" fillId="0" borderId="22" xfId="0" applyFont="1" applyBorder="1" applyAlignment="1" applyProtection="1">
      <alignment horizontal="center" vertical="center" wrapText="1"/>
      <protection locked="0"/>
    </xf>
    <xf numFmtId="0" fontId="32" fillId="24" borderId="50" xfId="0" applyFont="1" applyFill="1" applyBorder="1" applyAlignment="1">
      <alignment horizontal="center" wrapText="1"/>
    </xf>
    <xf numFmtId="0" fontId="32" fillId="24" borderId="69" xfId="0" applyFont="1" applyFill="1" applyBorder="1" applyAlignment="1">
      <alignment horizontal="center" wrapText="1"/>
    </xf>
    <xf numFmtId="9" fontId="35" fillId="0" borderId="20" xfId="0" applyNumberFormat="1" applyFont="1" applyBorder="1" applyAlignment="1" applyProtection="1">
      <alignment horizontal="left" vertical="center" wrapText="1"/>
      <protection locked="0"/>
    </xf>
    <xf numFmtId="0" fontId="35" fillId="0" borderId="20" xfId="0" applyFont="1" applyBorder="1" applyAlignment="1" applyProtection="1">
      <alignment horizontal="left" vertical="center" wrapText="1"/>
      <protection locked="0"/>
    </xf>
    <xf numFmtId="0" fontId="35" fillId="0" borderId="36" xfId="0" applyFont="1" applyBorder="1" applyAlignment="1" applyProtection="1">
      <alignment horizontal="left" vertical="center" wrapText="1"/>
      <protection locked="0"/>
    </xf>
    <xf numFmtId="0" fontId="33" fillId="0" borderId="26" xfId="0" applyFont="1" applyBorder="1" applyAlignment="1">
      <alignment vertical="center" wrapText="1"/>
    </xf>
    <xf numFmtId="0" fontId="35" fillId="0" borderId="22" xfId="0" applyFont="1" applyBorder="1" applyAlignment="1">
      <alignment vertical="center" wrapText="1"/>
    </xf>
    <xf numFmtId="0" fontId="35" fillId="0" borderId="45" xfId="0" applyFont="1" applyBorder="1" applyAlignment="1">
      <alignment vertical="center" wrapText="1"/>
    </xf>
    <xf numFmtId="0" fontId="35" fillId="0" borderId="0" xfId="0" applyFont="1" applyAlignment="1">
      <alignment vertical="center" wrapText="1"/>
    </xf>
    <xf numFmtId="0" fontId="35" fillId="0" borderId="14" xfId="0" applyFont="1" applyBorder="1" applyAlignment="1">
      <alignment vertical="center" wrapText="1"/>
    </xf>
    <xf numFmtId="0" fontId="35" fillId="0" borderId="43" xfId="0" applyFont="1" applyBorder="1" applyAlignment="1" applyProtection="1">
      <alignment horizontal="left" vertical="center" wrapText="1"/>
      <protection locked="0"/>
    </xf>
    <xf numFmtId="0" fontId="35" fillId="0" borderId="44" xfId="0" applyFont="1" applyBorder="1" applyAlignment="1" applyProtection="1">
      <alignment horizontal="left" vertical="center" wrapText="1"/>
      <protection locked="0"/>
    </xf>
    <xf numFmtId="0" fontId="49" fillId="0" borderId="48" xfId="0" applyFont="1" applyBorder="1" applyAlignment="1">
      <alignment vertical="center"/>
    </xf>
    <xf numFmtId="0" fontId="49" fillId="0" borderId="49" xfId="0" applyFont="1" applyBorder="1" applyAlignment="1">
      <alignment vertical="center"/>
    </xf>
    <xf numFmtId="0" fontId="49" fillId="0" borderId="35" xfId="0" applyFont="1" applyBorder="1" applyAlignment="1">
      <alignment vertical="center"/>
    </xf>
    <xf numFmtId="0" fontId="49" fillId="0" borderId="40" xfId="0" applyFont="1" applyBorder="1" applyAlignment="1">
      <alignment vertical="center"/>
    </xf>
    <xf numFmtId="0" fontId="33" fillId="0" borderId="53" xfId="0" applyFont="1" applyBorder="1" applyAlignment="1">
      <alignment vertical="center" wrapText="1"/>
    </xf>
    <xf numFmtId="0" fontId="49" fillId="0" borderId="25" xfId="0" applyFont="1" applyBorder="1" applyAlignment="1">
      <alignment vertical="center"/>
    </xf>
    <xf numFmtId="0" fontId="49" fillId="0" borderId="21" xfId="0" applyFont="1" applyBorder="1" applyAlignment="1">
      <alignment vertical="center"/>
    </xf>
    <xf numFmtId="0" fontId="49" fillId="0" borderId="54" xfId="0" applyFont="1" applyBorder="1" applyAlignment="1">
      <alignment vertical="center"/>
    </xf>
    <xf numFmtId="0" fontId="49" fillId="0" borderId="13" xfId="0" applyFont="1" applyBorder="1" applyAlignment="1">
      <alignment vertical="center"/>
    </xf>
    <xf numFmtId="0" fontId="49" fillId="0" borderId="0" xfId="0" applyFont="1" applyAlignment="1">
      <alignment vertical="center"/>
    </xf>
    <xf numFmtId="0" fontId="49" fillId="0" borderId="32" xfId="0" applyFont="1" applyBorder="1" applyAlignment="1">
      <alignment vertical="center"/>
    </xf>
    <xf numFmtId="0" fontId="37" fillId="0" borderId="25" xfId="47" applyFont="1" applyBorder="1" applyAlignment="1" applyProtection="1">
      <alignment horizontal="left" vertical="center" wrapText="1"/>
      <protection locked="0"/>
    </xf>
    <xf numFmtId="0" fontId="37" fillId="0" borderId="21" xfId="47" applyFont="1" applyBorder="1" applyAlignment="1" applyProtection="1">
      <alignment horizontal="left" vertical="center" wrapText="1"/>
      <protection locked="0"/>
    </xf>
    <xf numFmtId="0" fontId="37" fillId="0" borderId="22" xfId="47" applyFont="1" applyBorder="1" applyAlignment="1" applyProtection="1">
      <alignment horizontal="left" vertical="center" wrapText="1"/>
      <protection locked="0"/>
    </xf>
    <xf numFmtId="0" fontId="37" fillId="0" borderId="13" xfId="47" applyFont="1" applyBorder="1" applyAlignment="1" applyProtection="1">
      <alignment horizontal="left" vertical="center" wrapText="1"/>
      <protection locked="0"/>
    </xf>
    <xf numFmtId="0" fontId="37" fillId="0" borderId="0" xfId="47" applyFont="1" applyBorder="1" applyAlignment="1" applyProtection="1">
      <alignment horizontal="left" vertical="center" wrapText="1"/>
      <protection locked="0"/>
    </xf>
    <xf numFmtId="0" fontId="37" fillId="0" borderId="14" xfId="47" applyFont="1" applyBorder="1" applyAlignment="1" applyProtection="1">
      <alignment horizontal="left" vertical="center" wrapText="1"/>
      <protection locked="0"/>
    </xf>
    <xf numFmtId="0" fontId="37" fillId="0" borderId="15" xfId="47" applyFont="1" applyBorder="1" applyAlignment="1" applyProtection="1">
      <alignment horizontal="left" vertical="center" wrapText="1"/>
      <protection locked="0"/>
    </xf>
    <xf numFmtId="0" fontId="37" fillId="0" borderId="16" xfId="47" applyFont="1" applyBorder="1" applyAlignment="1" applyProtection="1">
      <alignment horizontal="left" vertical="center" wrapText="1"/>
      <protection locked="0"/>
    </xf>
    <xf numFmtId="0" fontId="37" fillId="0" borderId="17" xfId="47" applyFont="1" applyBorder="1" applyAlignment="1" applyProtection="1">
      <alignment horizontal="left" vertical="center" wrapText="1"/>
      <protection locked="0"/>
    </xf>
    <xf numFmtId="0" fontId="34" fillId="29" borderId="16" xfId="0" applyFont="1" applyFill="1" applyBorder="1" applyAlignment="1">
      <alignment horizontal="center"/>
    </xf>
    <xf numFmtId="0" fontId="34" fillId="29" borderId="17" xfId="0" applyFont="1" applyFill="1" applyBorder="1" applyAlignment="1">
      <alignment horizontal="center"/>
    </xf>
    <xf numFmtId="0" fontId="37" fillId="0" borderId="25" xfId="0" applyFont="1" applyBorder="1" applyAlignment="1" applyProtection="1">
      <alignment vertical="top" wrapText="1"/>
      <protection locked="0"/>
    </xf>
    <xf numFmtId="0" fontId="37" fillId="0" borderId="21" xfId="0" applyFont="1" applyBorder="1" applyAlignment="1" applyProtection="1">
      <alignment vertical="top" wrapText="1"/>
      <protection locked="0"/>
    </xf>
    <xf numFmtId="0" fontId="37" fillId="0" borderId="22" xfId="0" applyFont="1" applyBorder="1" applyAlignment="1" applyProtection="1">
      <alignment vertical="top" wrapText="1"/>
      <protection locked="0"/>
    </xf>
    <xf numFmtId="168" fontId="35" fillId="0" borderId="18" xfId="0" applyNumberFormat="1" applyFont="1" applyBorder="1" applyAlignment="1" applyProtection="1">
      <alignment horizontal="left" vertical="center" wrapText="1"/>
      <protection locked="0"/>
    </xf>
    <xf numFmtId="168" fontId="35" fillId="0" borderId="40" xfId="0" applyNumberFormat="1" applyFont="1" applyBorder="1" applyAlignment="1" applyProtection="1">
      <alignment horizontal="left" vertical="center" wrapText="1"/>
      <protection locked="0"/>
    </xf>
    <xf numFmtId="0" fontId="35" fillId="0" borderId="18" xfId="0" quotePrefix="1" applyFont="1" applyBorder="1" applyAlignment="1">
      <alignment horizontal="left" vertical="center" wrapText="1"/>
    </xf>
    <xf numFmtId="0" fontId="33" fillId="0" borderId="25" xfId="0" applyFont="1" applyBorder="1" applyAlignment="1" applyProtection="1">
      <alignment horizontal="left" vertical="top" wrapText="1"/>
      <protection locked="0"/>
    </xf>
    <xf numFmtId="0" fontId="33" fillId="0" borderId="21" xfId="0" applyFont="1" applyBorder="1" applyAlignment="1" applyProtection="1">
      <alignment horizontal="left" vertical="top" wrapText="1"/>
      <protection locked="0"/>
    </xf>
    <xf numFmtId="0" fontId="33" fillId="0" borderId="22" xfId="0" applyFont="1" applyBorder="1" applyAlignment="1" applyProtection="1">
      <alignment horizontal="left" vertical="top" wrapText="1"/>
      <protection locked="0"/>
    </xf>
    <xf numFmtId="0" fontId="33" fillId="0" borderId="13" xfId="0" applyFont="1" applyBorder="1" applyAlignment="1" applyProtection="1">
      <alignment horizontal="left" vertical="top" wrapText="1"/>
      <protection locked="0"/>
    </xf>
    <xf numFmtId="0" fontId="33" fillId="0" borderId="0" xfId="0" applyFont="1" applyAlignment="1" applyProtection="1">
      <alignment horizontal="left" vertical="top" wrapText="1"/>
      <protection locked="0"/>
    </xf>
    <xf numFmtId="0" fontId="33" fillId="0" borderId="14" xfId="0" applyFont="1" applyBorder="1" applyAlignment="1" applyProtection="1">
      <alignment horizontal="left" vertical="top" wrapText="1"/>
      <protection locked="0"/>
    </xf>
    <xf numFmtId="0" fontId="33" fillId="0" borderId="15" xfId="0" applyFont="1" applyBorder="1" applyAlignment="1" applyProtection="1">
      <alignment horizontal="left" vertical="top" wrapText="1"/>
      <protection locked="0"/>
    </xf>
    <xf numFmtId="0" fontId="33" fillId="0" borderId="16" xfId="0" applyFont="1" applyBorder="1" applyAlignment="1" applyProtection="1">
      <alignment horizontal="left" vertical="top" wrapText="1"/>
      <protection locked="0"/>
    </xf>
    <xf numFmtId="0" fontId="33" fillId="0" borderId="17" xfId="0" applyFont="1" applyBorder="1" applyAlignment="1" applyProtection="1">
      <alignment horizontal="left" vertical="top" wrapText="1"/>
      <protection locked="0"/>
    </xf>
    <xf numFmtId="0" fontId="43" fillId="0" borderId="25" xfId="0" applyFont="1" applyBorder="1" applyAlignment="1" applyProtection="1">
      <alignment horizontal="center" vertical="top" wrapText="1"/>
      <protection locked="0"/>
    </xf>
    <xf numFmtId="0" fontId="43" fillId="0" borderId="21" xfId="0" applyFont="1" applyBorder="1" applyAlignment="1" applyProtection="1">
      <alignment horizontal="center" vertical="top" wrapText="1"/>
      <protection locked="0"/>
    </xf>
    <xf numFmtId="0" fontId="43" fillId="0" borderId="22" xfId="0" applyFont="1" applyBorder="1" applyAlignment="1" applyProtection="1">
      <alignment horizontal="center" vertical="top" wrapText="1"/>
      <protection locked="0"/>
    </xf>
    <xf numFmtId="0" fontId="43" fillId="0" borderId="13" xfId="0" applyFont="1" applyBorder="1" applyAlignment="1" applyProtection="1">
      <alignment horizontal="center" vertical="top" wrapText="1"/>
      <protection locked="0"/>
    </xf>
    <xf numFmtId="0" fontId="43" fillId="0" borderId="0" xfId="0" applyFont="1" applyAlignment="1" applyProtection="1">
      <alignment horizontal="center" vertical="top" wrapText="1"/>
      <protection locked="0"/>
    </xf>
    <xf numFmtId="0" fontId="43" fillId="0" borderId="14" xfId="0" applyFont="1" applyBorder="1" applyAlignment="1" applyProtection="1">
      <alignment horizontal="center" vertical="top" wrapText="1"/>
      <protection locked="0"/>
    </xf>
    <xf numFmtId="0" fontId="43" fillId="0" borderId="15" xfId="0" applyFont="1" applyBorder="1" applyAlignment="1" applyProtection="1">
      <alignment horizontal="center" vertical="top" wrapText="1"/>
      <protection locked="0"/>
    </xf>
    <xf numFmtId="0" fontId="43" fillId="0" borderId="16" xfId="0" applyFont="1" applyBorder="1" applyAlignment="1" applyProtection="1">
      <alignment horizontal="center" vertical="top" wrapText="1"/>
      <protection locked="0"/>
    </xf>
    <xf numFmtId="0" fontId="43" fillId="0" borderId="17" xfId="0" applyFont="1" applyBorder="1" applyAlignment="1" applyProtection="1">
      <alignment horizontal="center" vertical="top" wrapText="1"/>
      <protection locked="0"/>
    </xf>
    <xf numFmtId="0" fontId="35" fillId="0" borderId="42" xfId="0" applyFont="1" applyBorder="1" applyAlignment="1" applyProtection="1">
      <alignment vertical="center" wrapText="1"/>
      <protection locked="0"/>
    </xf>
    <xf numFmtId="0" fontId="35" fillId="0" borderId="19" xfId="0" applyFont="1" applyBorder="1" applyAlignment="1" applyProtection="1">
      <alignment vertical="center" wrapText="1"/>
      <protection locked="0"/>
    </xf>
    <xf numFmtId="0" fontId="35" fillId="0" borderId="46" xfId="0" applyFont="1" applyBorder="1" applyAlignment="1" applyProtection="1">
      <alignment vertical="center" wrapText="1"/>
      <protection locked="0"/>
    </xf>
    <xf numFmtId="0" fontId="43" fillId="0" borderId="25" xfId="0" applyFont="1" applyBorder="1" applyAlignment="1" applyProtection="1">
      <alignment horizontal="left" vertical="top" wrapText="1"/>
      <protection locked="0"/>
    </xf>
    <xf numFmtId="0" fontId="43" fillId="0" borderId="21" xfId="0" applyFont="1" applyBorder="1" applyAlignment="1" applyProtection="1">
      <alignment horizontal="left" vertical="top" wrapText="1"/>
      <protection locked="0"/>
    </xf>
    <xf numFmtId="0" fontId="43" fillId="0" borderId="22" xfId="0" applyFont="1" applyBorder="1" applyAlignment="1" applyProtection="1">
      <alignment horizontal="left" vertical="top" wrapText="1"/>
      <protection locked="0"/>
    </xf>
    <xf numFmtId="0" fontId="43" fillId="0" borderId="13" xfId="0" applyFont="1" applyBorder="1" applyAlignment="1" applyProtection="1">
      <alignment horizontal="left" vertical="top" wrapText="1"/>
      <protection locked="0"/>
    </xf>
    <xf numFmtId="0" fontId="43" fillId="0" borderId="0" xfId="0" applyFont="1" applyAlignment="1" applyProtection="1">
      <alignment horizontal="left" vertical="top" wrapText="1"/>
      <protection locked="0"/>
    </xf>
    <xf numFmtId="0" fontId="43" fillId="0" borderId="14" xfId="0" applyFont="1" applyBorder="1" applyAlignment="1" applyProtection="1">
      <alignment horizontal="left" vertical="top" wrapText="1"/>
      <protection locked="0"/>
    </xf>
    <xf numFmtId="0" fontId="43" fillId="0" borderId="15" xfId="0" applyFont="1" applyBorder="1" applyAlignment="1" applyProtection="1">
      <alignment horizontal="left" vertical="top" wrapText="1"/>
      <protection locked="0"/>
    </xf>
    <xf numFmtId="0" fontId="43" fillId="0" borderId="16" xfId="0" applyFont="1" applyBorder="1" applyAlignment="1" applyProtection="1">
      <alignment horizontal="left" vertical="top" wrapText="1"/>
      <protection locked="0"/>
    </xf>
    <xf numFmtId="0" fontId="43" fillId="0" borderId="17" xfId="0" applyFont="1" applyBorder="1" applyAlignment="1" applyProtection="1">
      <alignment horizontal="left" vertical="top" wrapText="1"/>
      <protection locked="0"/>
    </xf>
    <xf numFmtId="0" fontId="37" fillId="0" borderId="25" xfId="47" applyFont="1" applyBorder="1" applyAlignment="1" applyProtection="1">
      <alignment horizontal="left" vertical="top" wrapText="1"/>
      <protection locked="0"/>
    </xf>
    <xf numFmtId="0" fontId="37" fillId="0" borderId="21" xfId="47" applyFont="1" applyBorder="1" applyAlignment="1" applyProtection="1">
      <alignment horizontal="left" vertical="top" wrapText="1"/>
      <protection locked="0"/>
    </xf>
    <xf numFmtId="0" fontId="37" fillId="0" borderId="22" xfId="47" applyFont="1" applyBorder="1" applyAlignment="1" applyProtection="1">
      <alignment horizontal="left" vertical="top" wrapText="1"/>
      <protection locked="0"/>
    </xf>
    <xf numFmtId="0" fontId="36" fillId="0" borderId="50" xfId="0" applyFont="1" applyBorder="1" applyAlignment="1">
      <alignment horizontal="center" wrapText="1"/>
    </xf>
    <xf numFmtId="0" fontId="36" fillId="0" borderId="69" xfId="0" applyFont="1" applyBorder="1" applyAlignment="1">
      <alignment horizontal="center" wrapText="1"/>
    </xf>
    <xf numFmtId="0" fontId="35" fillId="0" borderId="15" xfId="0" applyFont="1" applyBorder="1" applyAlignment="1">
      <alignment horizontal="center" vertical="top" wrapText="1"/>
    </xf>
    <xf numFmtId="0" fontId="35" fillId="0" borderId="16" xfId="0" applyFont="1" applyBorder="1" applyAlignment="1">
      <alignment horizontal="center" vertical="top" wrapText="1"/>
    </xf>
    <xf numFmtId="0" fontId="35" fillId="0" borderId="17" xfId="0" applyFont="1" applyBorder="1" applyAlignment="1">
      <alignment horizontal="center" vertical="top" wrapText="1"/>
    </xf>
    <xf numFmtId="0" fontId="37" fillId="0" borderId="25" xfId="47" applyFont="1" applyBorder="1" applyAlignment="1" applyProtection="1">
      <alignment horizontal="center" vertical="center" wrapText="1"/>
      <protection locked="0"/>
    </xf>
    <xf numFmtId="0" fontId="37" fillId="0" borderId="21" xfId="47" applyFont="1" applyBorder="1" applyAlignment="1" applyProtection="1">
      <alignment horizontal="center" vertical="center" wrapText="1"/>
      <protection locked="0"/>
    </xf>
    <xf numFmtId="0" fontId="37" fillId="0" borderId="22" xfId="47" applyFont="1" applyBorder="1" applyAlignment="1" applyProtection="1">
      <alignment horizontal="center" vertical="center" wrapText="1"/>
      <protection locked="0"/>
    </xf>
    <xf numFmtId="0" fontId="37" fillId="0" borderId="13" xfId="47" applyFont="1" applyBorder="1" applyAlignment="1" applyProtection="1">
      <alignment horizontal="center" vertical="center" wrapText="1"/>
      <protection locked="0"/>
    </xf>
    <xf numFmtId="0" fontId="37" fillId="0" borderId="0" xfId="47" applyFont="1" applyBorder="1" applyAlignment="1" applyProtection="1">
      <alignment horizontal="center" vertical="center" wrapText="1"/>
      <protection locked="0"/>
    </xf>
    <xf numFmtId="0" fontId="37" fillId="0" borderId="14" xfId="47" applyFont="1" applyBorder="1" applyAlignment="1" applyProtection="1">
      <alignment horizontal="center" vertical="center" wrapText="1"/>
      <protection locked="0"/>
    </xf>
    <xf numFmtId="0" fontId="37" fillId="0" borderId="15" xfId="47" applyFont="1" applyBorder="1" applyAlignment="1" applyProtection="1">
      <alignment horizontal="center" vertical="center" wrapText="1"/>
      <protection locked="0"/>
    </xf>
    <xf numFmtId="0" fontId="37" fillId="0" borderId="16" xfId="47" applyFont="1" applyBorder="1" applyAlignment="1" applyProtection="1">
      <alignment horizontal="center" vertical="center" wrapText="1"/>
      <protection locked="0"/>
    </xf>
    <xf numFmtId="0" fontId="37" fillId="0" borderId="17" xfId="47" applyFont="1" applyBorder="1" applyAlignment="1" applyProtection="1">
      <alignment horizontal="center" vertical="center" wrapText="1"/>
      <protection locked="0"/>
    </xf>
    <xf numFmtId="0" fontId="37" fillId="0" borderId="25" xfId="0" applyFont="1" applyBorder="1" applyAlignment="1" applyProtection="1">
      <alignment horizontal="center" vertical="top" wrapText="1"/>
      <protection locked="0"/>
    </xf>
    <xf numFmtId="0" fontId="37" fillId="0" borderId="21" xfId="0" applyFont="1" applyBorder="1" applyAlignment="1" applyProtection="1">
      <alignment horizontal="center" vertical="top" wrapText="1"/>
      <protection locked="0"/>
    </xf>
    <xf numFmtId="0" fontId="37" fillId="0" borderId="22" xfId="0" applyFont="1" applyBorder="1" applyAlignment="1" applyProtection="1">
      <alignment horizontal="center" vertical="top" wrapText="1"/>
      <protection locked="0"/>
    </xf>
    <xf numFmtId="0" fontId="33" fillId="0" borderId="10" xfId="0" applyFont="1" applyBorder="1" applyAlignment="1" applyProtection="1">
      <alignment horizontal="left" vertical="top" wrapText="1"/>
      <protection locked="0"/>
    </xf>
    <xf numFmtId="0" fontId="33" fillId="0" borderId="11" xfId="0" applyFont="1" applyBorder="1" applyAlignment="1" applyProtection="1">
      <alignment horizontal="left" vertical="top" wrapText="1"/>
      <protection locked="0"/>
    </xf>
    <xf numFmtId="0" fontId="33" fillId="0" borderId="12" xfId="0" applyFont="1" applyBorder="1" applyAlignment="1" applyProtection="1">
      <alignment horizontal="left" vertical="top" wrapText="1"/>
      <protection locked="0"/>
    </xf>
    <xf numFmtId="0" fontId="45" fillId="0" borderId="21" xfId="0" applyFont="1" applyBorder="1" applyAlignment="1" applyProtection="1">
      <alignment horizontal="left" vertical="top" wrapText="1"/>
      <protection locked="0"/>
    </xf>
    <xf numFmtId="0" fontId="45" fillId="0" borderId="22" xfId="0" applyFont="1" applyBorder="1" applyAlignment="1" applyProtection="1">
      <alignment horizontal="left" vertical="top" wrapText="1"/>
      <protection locked="0"/>
    </xf>
    <xf numFmtId="0" fontId="45" fillId="0" borderId="13" xfId="0" applyFont="1" applyBorder="1" applyAlignment="1" applyProtection="1">
      <alignment horizontal="left" vertical="top" wrapText="1"/>
      <protection locked="0"/>
    </xf>
    <xf numFmtId="0" fontId="45" fillId="0" borderId="0" xfId="0" applyFont="1" applyAlignment="1" applyProtection="1">
      <alignment horizontal="left" vertical="top" wrapText="1"/>
      <protection locked="0"/>
    </xf>
    <xf numFmtId="0" fontId="45" fillId="0" borderId="14" xfId="0" applyFont="1" applyBorder="1" applyAlignment="1" applyProtection="1">
      <alignment horizontal="left" vertical="top" wrapText="1"/>
      <protection locked="0"/>
    </xf>
    <xf numFmtId="0" fontId="45" fillId="0" borderId="15" xfId="0" applyFont="1" applyBorder="1" applyAlignment="1" applyProtection="1">
      <alignment horizontal="left" vertical="top" wrapText="1"/>
      <protection locked="0"/>
    </xf>
    <xf numFmtId="0" fontId="45" fillId="0" borderId="16" xfId="0" applyFont="1" applyBorder="1" applyAlignment="1" applyProtection="1">
      <alignment horizontal="left" vertical="top" wrapText="1"/>
      <protection locked="0"/>
    </xf>
    <xf numFmtId="0" fontId="45" fillId="0" borderId="17" xfId="0" applyFont="1" applyBorder="1" applyAlignment="1" applyProtection="1">
      <alignment horizontal="left" vertical="top" wrapText="1"/>
      <protection locked="0"/>
    </xf>
    <xf numFmtId="0" fontId="35" fillId="0" borderId="48" xfId="0" applyFont="1" applyBorder="1" applyAlignment="1" applyProtection="1">
      <alignment vertical="center" wrapText="1"/>
      <protection locked="0"/>
    </xf>
    <xf numFmtId="0" fontId="35" fillId="0" borderId="60" xfId="0" applyFont="1" applyBorder="1" applyAlignment="1" applyProtection="1">
      <alignment vertical="center" wrapText="1"/>
      <protection locked="0"/>
    </xf>
    <xf numFmtId="0" fontId="37" fillId="0" borderId="48" xfId="44" applyFont="1" applyBorder="1" applyAlignment="1">
      <alignment horizontal="left" vertical="center" wrapText="1"/>
    </xf>
    <xf numFmtId="0" fontId="37" fillId="0" borderId="49" xfId="44" applyFont="1" applyBorder="1" applyAlignment="1">
      <alignment horizontal="left" vertical="center" wrapText="1"/>
    </xf>
    <xf numFmtId="0" fontId="37" fillId="0" borderId="53" xfId="44" applyFont="1" applyBorder="1" applyAlignment="1">
      <alignment horizontal="left" vertical="center" wrapText="1"/>
    </xf>
    <xf numFmtId="0" fontId="33" fillId="0" borderId="18" xfId="0" applyFont="1" applyBorder="1" applyAlignment="1">
      <alignment vertical="center" wrapText="1"/>
    </xf>
    <xf numFmtId="0" fontId="33" fillId="0" borderId="28" xfId="0" applyFont="1" applyBorder="1" applyAlignment="1">
      <alignment vertical="center" wrapText="1"/>
    </xf>
    <xf numFmtId="0" fontId="33" fillId="0" borderId="20" xfId="0" applyFont="1" applyBorder="1" applyAlignment="1">
      <alignment vertical="center" wrapText="1"/>
    </xf>
    <xf numFmtId="0" fontId="33" fillId="0" borderId="29" xfId="0" applyFont="1" applyBorder="1" applyAlignment="1">
      <alignment vertical="center" wrapText="1"/>
    </xf>
    <xf numFmtId="0" fontId="37" fillId="0" borderId="40" xfId="0" applyFont="1" applyBorder="1" applyAlignment="1">
      <alignment horizontal="left" vertical="center" wrapText="1"/>
    </xf>
    <xf numFmtId="0" fontId="37" fillId="0" borderId="49" xfId="0" applyFont="1" applyBorder="1" applyAlignment="1">
      <alignment horizontal="left" vertical="center" wrapText="1"/>
    </xf>
    <xf numFmtId="0" fontId="37" fillId="0" borderId="53" xfId="0" applyFont="1" applyBorder="1" applyAlignment="1">
      <alignment horizontal="left" vertical="center" wrapText="1"/>
    </xf>
    <xf numFmtId="0" fontId="37" fillId="0" borderId="25" xfId="47" applyFont="1" applyBorder="1" applyAlignment="1" applyProtection="1">
      <alignment horizontal="center" vertical="top" wrapText="1"/>
      <protection locked="0"/>
    </xf>
    <xf numFmtId="0" fontId="37" fillId="0" borderId="21" xfId="47" applyFont="1" applyBorder="1" applyAlignment="1" applyProtection="1">
      <alignment horizontal="center" vertical="top" wrapText="1"/>
      <protection locked="0"/>
    </xf>
    <xf numFmtId="0" fontId="37" fillId="0" borderId="22" xfId="47" applyFont="1" applyBorder="1" applyAlignment="1" applyProtection="1">
      <alignment horizontal="center" vertical="top" wrapText="1"/>
      <protection locked="0"/>
    </xf>
    <xf numFmtId="0" fontId="37" fillId="0" borderId="13" xfId="47" applyFont="1" applyBorder="1" applyAlignment="1" applyProtection="1">
      <alignment horizontal="center" vertical="top" wrapText="1"/>
      <protection locked="0"/>
    </xf>
    <xf numFmtId="0" fontId="37" fillId="0" borderId="0" xfId="47" applyFont="1" applyBorder="1" applyAlignment="1" applyProtection="1">
      <alignment horizontal="center" vertical="top" wrapText="1"/>
      <protection locked="0"/>
    </xf>
    <xf numFmtId="0" fontId="37" fillId="0" borderId="14" xfId="47" applyFont="1" applyBorder="1" applyAlignment="1" applyProtection="1">
      <alignment horizontal="center" vertical="top" wrapText="1"/>
      <protection locked="0"/>
    </xf>
    <xf numFmtId="0" fontId="37" fillId="0" borderId="15" xfId="47" applyFont="1" applyBorder="1" applyAlignment="1" applyProtection="1">
      <alignment horizontal="center" vertical="top" wrapText="1"/>
      <protection locked="0"/>
    </xf>
    <xf numFmtId="0" fontId="37" fillId="0" borderId="16" xfId="47" applyFont="1" applyBorder="1" applyAlignment="1" applyProtection="1">
      <alignment horizontal="center" vertical="top" wrapText="1"/>
      <protection locked="0"/>
    </xf>
    <xf numFmtId="0" fontId="37" fillId="0" borderId="17" xfId="47" applyFont="1" applyBorder="1" applyAlignment="1" applyProtection="1">
      <alignment horizontal="center" vertical="top" wrapText="1"/>
      <protection locked="0"/>
    </xf>
    <xf numFmtId="0" fontId="33" fillId="0" borderId="25" xfId="47" applyFont="1" applyBorder="1" applyAlignment="1" applyProtection="1">
      <alignment horizontal="left" vertical="top" wrapText="1"/>
      <protection locked="0"/>
    </xf>
    <xf numFmtId="0" fontId="33" fillId="0" borderId="21" xfId="47" applyFont="1" applyBorder="1" applyAlignment="1" applyProtection="1">
      <alignment horizontal="left" vertical="top" wrapText="1"/>
      <protection locked="0"/>
    </xf>
    <xf numFmtId="0" fontId="33" fillId="0" borderId="22" xfId="47" applyFont="1" applyBorder="1" applyAlignment="1" applyProtection="1">
      <alignment horizontal="left" vertical="top" wrapText="1"/>
      <protection locked="0"/>
    </xf>
    <xf numFmtId="0" fontId="33" fillId="0" borderId="13" xfId="47" applyFont="1" applyBorder="1" applyAlignment="1" applyProtection="1">
      <alignment horizontal="left" vertical="top" wrapText="1"/>
      <protection locked="0"/>
    </xf>
    <xf numFmtId="0" fontId="33" fillId="0" borderId="0" xfId="47" applyFont="1" applyBorder="1" applyAlignment="1" applyProtection="1">
      <alignment horizontal="left" vertical="top" wrapText="1"/>
      <protection locked="0"/>
    </xf>
    <xf numFmtId="0" fontId="33" fillId="0" borderId="14" xfId="47" applyFont="1" applyBorder="1" applyAlignment="1" applyProtection="1">
      <alignment horizontal="left" vertical="top" wrapText="1"/>
      <protection locked="0"/>
    </xf>
    <xf numFmtId="0" fontId="33" fillId="0" borderId="15" xfId="47" applyFont="1" applyBorder="1" applyAlignment="1" applyProtection="1">
      <alignment horizontal="left" vertical="top" wrapText="1"/>
      <protection locked="0"/>
    </xf>
    <xf numFmtId="0" fontId="33" fillId="0" borderId="16" xfId="47" applyFont="1" applyBorder="1" applyAlignment="1" applyProtection="1">
      <alignment horizontal="left" vertical="top" wrapText="1"/>
      <protection locked="0"/>
    </xf>
    <xf numFmtId="0" fontId="33" fillId="0" borderId="17" xfId="47" applyFont="1" applyBorder="1" applyAlignment="1" applyProtection="1">
      <alignment horizontal="left" vertical="top" wrapText="1"/>
      <protection locked="0"/>
    </xf>
    <xf numFmtId="0" fontId="34" fillId="29" borderId="58" xfId="0" applyFont="1" applyFill="1" applyBorder="1" applyAlignment="1">
      <alignment horizontal="center" vertical="center"/>
    </xf>
    <xf numFmtId="0" fontId="34" fillId="29" borderId="51" xfId="0" applyFont="1" applyFill="1" applyBorder="1" applyAlignment="1">
      <alignment horizontal="center" vertical="center"/>
    </xf>
    <xf numFmtId="0" fontId="34" fillId="29" borderId="52" xfId="0" applyFont="1" applyFill="1" applyBorder="1" applyAlignment="1">
      <alignment horizontal="center" vertical="center"/>
    </xf>
    <xf numFmtId="0" fontId="21" fillId="0" borderId="40" xfId="0" applyFont="1" applyBorder="1" applyAlignment="1">
      <alignment vertical="center" wrapText="1"/>
    </xf>
    <xf numFmtId="0" fontId="21" fillId="0" borderId="49" xfId="0" applyFont="1" applyBorder="1" applyAlignment="1">
      <alignment vertical="center" wrapText="1"/>
    </xf>
    <xf numFmtId="0" fontId="21" fillId="0" borderId="35" xfId="0" applyFont="1" applyBorder="1" applyAlignment="1">
      <alignment vertical="center" wrapText="1"/>
    </xf>
    <xf numFmtId="0" fontId="33" fillId="0" borderId="25" xfId="0" applyFont="1" applyBorder="1" applyAlignment="1" applyProtection="1">
      <alignment horizontal="center" vertical="top" wrapText="1"/>
      <protection locked="0"/>
    </xf>
    <xf numFmtId="0" fontId="33" fillId="0" borderId="21" xfId="0" applyFont="1" applyBorder="1" applyAlignment="1" applyProtection="1">
      <alignment horizontal="center" vertical="top" wrapText="1"/>
      <protection locked="0"/>
    </xf>
    <xf numFmtId="0" fontId="33" fillId="0" borderId="22" xfId="0" applyFont="1" applyBorder="1" applyAlignment="1" applyProtection="1">
      <alignment horizontal="center" vertical="top" wrapText="1"/>
      <protection locked="0"/>
    </xf>
    <xf numFmtId="0" fontId="33" fillId="0" borderId="13" xfId="0" applyFont="1" applyBorder="1" applyAlignment="1" applyProtection="1">
      <alignment horizontal="center" vertical="top" wrapText="1"/>
      <protection locked="0"/>
    </xf>
    <xf numFmtId="0" fontId="33" fillId="0" borderId="0" xfId="0" applyFont="1" applyAlignment="1" applyProtection="1">
      <alignment horizontal="center" vertical="top" wrapText="1"/>
      <protection locked="0"/>
    </xf>
    <xf numFmtId="0" fontId="33" fillId="0" borderId="14" xfId="0" applyFont="1" applyBorder="1" applyAlignment="1" applyProtection="1">
      <alignment horizontal="center" vertical="top" wrapText="1"/>
      <protection locked="0"/>
    </xf>
    <xf numFmtId="0" fontId="33" fillId="0" borderId="15" xfId="0" applyFont="1" applyBorder="1" applyAlignment="1" applyProtection="1">
      <alignment horizontal="center" vertical="top" wrapText="1"/>
      <protection locked="0"/>
    </xf>
    <xf numFmtId="0" fontId="33" fillId="0" borderId="16" xfId="0" applyFont="1" applyBorder="1" applyAlignment="1" applyProtection="1">
      <alignment horizontal="center" vertical="top" wrapText="1"/>
      <protection locked="0"/>
    </xf>
    <xf numFmtId="0" fontId="33" fillId="0" borderId="17" xfId="0" applyFont="1" applyBorder="1" applyAlignment="1" applyProtection="1">
      <alignment horizontal="center" vertical="top" wrapText="1"/>
      <protection locked="0"/>
    </xf>
    <xf numFmtId="0" fontId="37" fillId="0" borderId="30" xfId="0" applyFont="1" applyBorder="1" applyAlignment="1">
      <alignment vertical="center" wrapText="1"/>
    </xf>
    <xf numFmtId="0" fontId="37" fillId="0" borderId="34" xfId="0" applyFont="1" applyBorder="1" applyAlignment="1">
      <alignment vertical="center" wrapText="1"/>
    </xf>
    <xf numFmtId="178" fontId="35" fillId="0" borderId="18" xfId="0" applyNumberFormat="1" applyFont="1" applyBorder="1" applyAlignment="1" applyProtection="1">
      <alignment horizontal="left" vertical="center" wrapText="1"/>
      <protection locked="0"/>
    </xf>
    <xf numFmtId="178" fontId="35" fillId="0" borderId="40" xfId="0" applyNumberFormat="1" applyFont="1" applyBorder="1" applyAlignment="1" applyProtection="1">
      <alignment horizontal="left" vertical="center" wrapText="1"/>
      <protection locked="0"/>
    </xf>
    <xf numFmtId="0" fontId="34" fillId="29" borderId="10" xfId="0" applyFont="1" applyFill="1" applyBorder="1" applyAlignment="1">
      <alignment horizontal="center" vertical="center"/>
    </xf>
    <xf numFmtId="0" fontId="34" fillId="29" borderId="11" xfId="0" applyFont="1" applyFill="1" applyBorder="1" applyAlignment="1">
      <alignment horizontal="center" vertical="center"/>
    </xf>
    <xf numFmtId="0" fontId="34" fillId="29" borderId="12" xfId="0" applyFont="1" applyFill="1" applyBorder="1" applyAlignment="1">
      <alignment horizontal="center" vertical="center"/>
    </xf>
    <xf numFmtId="9" fontId="35" fillId="0" borderId="18" xfId="0" applyNumberFormat="1" applyFont="1" applyBorder="1" applyAlignment="1" applyProtection="1">
      <alignment horizontal="center" vertical="center" wrapText="1"/>
      <protection locked="0"/>
    </xf>
    <xf numFmtId="9" fontId="35" fillId="0" borderId="28" xfId="0" applyNumberFormat="1" applyFont="1" applyBorder="1" applyAlignment="1" applyProtection="1">
      <alignment horizontal="center" vertical="center" wrapText="1"/>
      <protection locked="0"/>
    </xf>
    <xf numFmtId="9" fontId="32" fillId="0" borderId="18" xfId="34" applyNumberFormat="1" applyFont="1" applyBorder="1" applyAlignment="1" applyProtection="1">
      <alignment horizontal="center" vertical="center" wrapText="1"/>
      <protection locked="0"/>
    </xf>
    <xf numFmtId="9" fontId="32" fillId="0" borderId="28" xfId="34" applyNumberFormat="1" applyFont="1" applyBorder="1" applyAlignment="1" applyProtection="1">
      <alignment horizontal="center" vertical="center" wrapText="1"/>
      <protection locked="0"/>
    </xf>
    <xf numFmtId="9" fontId="32" fillId="0" borderId="20" xfId="34" applyNumberFormat="1" applyFont="1" applyBorder="1" applyAlignment="1" applyProtection="1">
      <alignment horizontal="center" vertical="center" wrapText="1"/>
      <protection locked="0"/>
    </xf>
    <xf numFmtId="9" fontId="32" fillId="0" borderId="29" xfId="34" applyNumberFormat="1" applyFont="1" applyBorder="1" applyAlignment="1" applyProtection="1">
      <alignment horizontal="center" vertical="center" wrapText="1"/>
      <protection locked="0"/>
    </xf>
    <xf numFmtId="0" fontId="32" fillId="0" borderId="18" xfId="0" applyFont="1" applyBorder="1" applyAlignment="1" applyProtection="1">
      <alignment horizontal="center" vertical="center" wrapText="1"/>
      <protection locked="0"/>
    </xf>
    <xf numFmtId="0" fontId="32" fillId="0" borderId="20" xfId="0" applyFont="1" applyBorder="1" applyAlignment="1" applyProtection="1">
      <alignment horizontal="center" vertical="center" wrapText="1"/>
      <protection locked="0"/>
    </xf>
    <xf numFmtId="0" fontId="35" fillId="0" borderId="18" xfId="34" applyFont="1" applyBorder="1" applyAlignment="1" applyProtection="1">
      <alignment horizontal="center" vertical="center" wrapText="1"/>
      <protection locked="0"/>
    </xf>
    <xf numFmtId="0" fontId="35" fillId="0" borderId="20" xfId="34" applyFont="1" applyBorder="1" applyAlignment="1" applyProtection="1">
      <alignment horizontal="center" vertical="center" wrapText="1"/>
      <protection locked="0"/>
    </xf>
    <xf numFmtId="0" fontId="32" fillId="0" borderId="24" xfId="0" applyFont="1" applyBorder="1" applyAlignment="1" applyProtection="1">
      <alignment vertical="center" wrapText="1"/>
      <protection locked="0"/>
    </xf>
    <xf numFmtId="0" fontId="32" fillId="0" borderId="30" xfId="0" applyFont="1" applyBorder="1" applyAlignment="1" applyProtection="1">
      <alignment vertical="center" wrapText="1"/>
      <protection locked="0"/>
    </xf>
    <xf numFmtId="0" fontId="35" fillId="0" borderId="50" xfId="0" applyFont="1" applyBorder="1" applyAlignment="1" applyProtection="1">
      <alignment horizontal="left" vertical="center" wrapText="1"/>
      <protection locked="0"/>
    </xf>
    <xf numFmtId="0" fontId="35" fillId="0" borderId="51" xfId="0" applyFont="1" applyBorder="1" applyAlignment="1" applyProtection="1">
      <alignment horizontal="left" vertical="center" wrapText="1"/>
      <protection locked="0"/>
    </xf>
    <xf numFmtId="0" fontId="35" fillId="0" borderId="52" xfId="0" applyFont="1" applyBorder="1" applyAlignment="1" applyProtection="1">
      <alignment horizontal="left" vertical="center" wrapText="1"/>
      <protection locked="0"/>
    </xf>
    <xf numFmtId="0" fontId="35" fillId="0" borderId="35" xfId="0" applyFont="1" applyBorder="1" applyAlignment="1" applyProtection="1">
      <alignment vertical="center" wrapText="1"/>
      <protection locked="0"/>
    </xf>
    <xf numFmtId="9" fontId="32" fillId="0" borderId="18" xfId="0" applyNumberFormat="1" applyFont="1" applyBorder="1" applyAlignment="1" applyProtection="1">
      <alignment horizontal="center" vertical="center" wrapText="1"/>
      <protection locked="0"/>
    </xf>
    <xf numFmtId="9" fontId="32" fillId="0" borderId="28" xfId="0" applyNumberFormat="1" applyFont="1" applyBorder="1" applyAlignment="1" applyProtection="1">
      <alignment horizontal="center" vertical="center" wrapText="1"/>
      <protection locked="0"/>
    </xf>
    <xf numFmtId="0" fontId="35" fillId="0" borderId="44" xfId="0" applyFont="1" applyBorder="1" applyAlignment="1" applyProtection="1">
      <alignment vertical="center" wrapText="1"/>
      <protection locked="0"/>
    </xf>
    <xf numFmtId="0" fontId="35" fillId="0" borderId="21" xfId="0" applyFont="1" applyBorder="1" applyAlignment="1" applyProtection="1">
      <alignment vertical="center" wrapText="1"/>
      <protection locked="0"/>
    </xf>
    <xf numFmtId="0" fontId="35" fillId="0" borderId="54" xfId="0" applyFont="1" applyBorder="1" applyAlignment="1" applyProtection="1">
      <alignment vertical="center" wrapText="1"/>
      <protection locked="0"/>
    </xf>
    <xf numFmtId="0" fontId="35" fillId="0" borderId="31" xfId="0" applyFont="1" applyBorder="1" applyAlignment="1" applyProtection="1">
      <alignment vertical="center" wrapText="1"/>
      <protection locked="0"/>
    </xf>
    <xf numFmtId="0" fontId="35" fillId="0" borderId="23" xfId="0" applyFont="1" applyBorder="1" applyAlignment="1" applyProtection="1">
      <alignment vertical="center" wrapText="1"/>
      <protection locked="0"/>
    </xf>
    <xf numFmtId="0" fontId="35" fillId="0" borderId="24" xfId="0" applyFont="1" applyBorder="1" applyAlignment="1" applyProtection="1">
      <alignment vertical="center" wrapText="1"/>
      <protection locked="0"/>
    </xf>
    <xf numFmtId="0" fontId="35" fillId="0" borderId="28" xfId="0" applyFont="1" applyBorder="1" applyAlignment="1" applyProtection="1">
      <alignment horizontal="left" vertical="center" wrapText="1"/>
      <protection locked="0"/>
    </xf>
    <xf numFmtId="0" fontId="35" fillId="0" borderId="29" xfId="0" applyFont="1" applyBorder="1" applyAlignment="1" applyProtection="1">
      <alignment horizontal="left" vertical="center" wrapText="1"/>
      <protection locked="0"/>
    </xf>
    <xf numFmtId="0" fontId="35" fillId="0" borderId="30" xfId="0" applyFont="1" applyBorder="1" applyAlignment="1" applyProtection="1">
      <alignment vertical="center" wrapText="1"/>
      <protection locked="0"/>
    </xf>
    <xf numFmtId="0" fontId="35" fillId="0" borderId="34" xfId="0" applyFont="1" applyBorder="1" applyAlignment="1" applyProtection="1">
      <alignment vertical="center" wrapText="1"/>
      <protection locked="0"/>
    </xf>
    <xf numFmtId="0" fontId="34" fillId="29" borderId="15" xfId="0" applyFont="1" applyFill="1" applyBorder="1" applyAlignment="1">
      <alignment horizontal="center"/>
    </xf>
    <xf numFmtId="0" fontId="83" fillId="0" borderId="70" xfId="71" applyFont="1" applyBorder="1" applyAlignment="1">
      <alignment horizontal="left" vertical="center"/>
    </xf>
    <xf numFmtId="0" fontId="83" fillId="0" borderId="73" xfId="71" applyFont="1" applyBorder="1" applyAlignment="1">
      <alignment horizontal="left" vertical="center"/>
    </xf>
    <xf numFmtId="0" fontId="83" fillId="0" borderId="80" xfId="71" applyFont="1" applyBorder="1" applyAlignment="1">
      <alignment horizontal="left" vertical="center"/>
    </xf>
    <xf numFmtId="0" fontId="21" fillId="0" borderId="62" xfId="34" applyBorder="1" applyAlignment="1">
      <alignment horizontal="left" vertical="center" wrapText="1"/>
    </xf>
    <xf numFmtId="0" fontId="21" fillId="0" borderId="16" xfId="34" applyBorder="1" applyAlignment="1">
      <alignment horizontal="left" vertical="center" wrapText="1"/>
    </xf>
    <xf numFmtId="0" fontId="21" fillId="0" borderId="17" xfId="34" applyBorder="1" applyAlignment="1">
      <alignment horizontal="left" vertical="center" wrapText="1"/>
    </xf>
    <xf numFmtId="0" fontId="81" fillId="0" borderId="0" xfId="34" applyFont="1" applyAlignment="1">
      <alignment horizontal="center"/>
    </xf>
    <xf numFmtId="0" fontId="34" fillId="0" borderId="0" xfId="34" applyFont="1" applyAlignment="1">
      <alignment horizontal="center"/>
    </xf>
    <xf numFmtId="0" fontId="21" fillId="0" borderId="72" xfId="34" applyBorder="1" applyAlignment="1">
      <alignment horizontal="left" vertical="center" wrapText="1"/>
    </xf>
    <xf numFmtId="0" fontId="21" fillId="0" borderId="38" xfId="34" applyBorder="1" applyAlignment="1">
      <alignment horizontal="left" vertical="center" wrapText="1"/>
    </xf>
    <xf numFmtId="0" fontId="21" fillId="0" borderId="39" xfId="34" applyBorder="1" applyAlignment="1">
      <alignment horizontal="left" vertical="center" wrapText="1"/>
    </xf>
    <xf numFmtId="0" fontId="83" fillId="0" borderId="70" xfId="71" applyFont="1" applyBorder="1" applyAlignment="1">
      <alignment horizontal="left" vertical="center" wrapText="1"/>
    </xf>
    <xf numFmtId="0" fontId="83" fillId="0" borderId="73" xfId="71" applyFont="1" applyBorder="1" applyAlignment="1">
      <alignment horizontal="left" vertical="center" wrapText="1"/>
    </xf>
    <xf numFmtId="0" fontId="83" fillId="0" borderId="80" xfId="71" applyFont="1" applyBorder="1" applyAlignment="1">
      <alignment horizontal="left" vertical="center" wrapText="1"/>
    </xf>
    <xf numFmtId="0" fontId="83" fillId="0" borderId="81" xfId="71" applyFont="1" applyBorder="1" applyAlignment="1">
      <alignment horizontal="left" vertical="center"/>
    </xf>
  </cellXfs>
  <cellStyles count="73">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Bueno" xfId="19" builtinId="26" customBuiltin="1"/>
    <cellStyle name="Cálculo" xfId="20" builtinId="22" customBuiltin="1"/>
    <cellStyle name="Celda de comprobación" xfId="21" builtinId="23" customBuiltin="1"/>
    <cellStyle name="Celda vinculada" xfId="22" builtinId="24" customBuiltin="1"/>
    <cellStyle name="Encabezado 1" xfId="40"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Excel Built-in Normal" xfId="61" xr:uid="{00000000-0005-0000-0000-00001E000000}"/>
    <cellStyle name="Excel Built-in Normal 1" xfId="60" xr:uid="{00000000-0005-0000-0000-00001F000000}"/>
    <cellStyle name="Excel Built-in Normal 1 2" xfId="66" xr:uid="{00000000-0005-0000-0000-000020000000}"/>
    <cellStyle name="Hipervínculo" xfId="47" builtinId="8"/>
    <cellStyle name="Incorrecto" xfId="31" builtinId="27" customBuiltin="1"/>
    <cellStyle name="Millares" xfId="72" builtinId="3"/>
    <cellStyle name="Millares [0]" xfId="48" builtinId="6"/>
    <cellStyle name="Millares [0] 2" xfId="52" xr:uid="{00000000-0005-0000-0000-000025000000}"/>
    <cellStyle name="Millares [0] 3" xfId="55" xr:uid="{00000000-0005-0000-0000-000026000000}"/>
    <cellStyle name="Millares 151" xfId="62" xr:uid="{00000000-0005-0000-0000-000027000000}"/>
    <cellStyle name="Millares 2" xfId="50" xr:uid="{00000000-0005-0000-0000-000028000000}"/>
    <cellStyle name="Millares 3" xfId="59" xr:uid="{00000000-0005-0000-0000-000029000000}"/>
    <cellStyle name="Millares 4" xfId="67" xr:uid="{00000000-0005-0000-0000-00002A000000}"/>
    <cellStyle name="Millares 5" xfId="68" xr:uid="{00000000-0005-0000-0000-00002B000000}"/>
    <cellStyle name="Moneda 4" xfId="65" xr:uid="{00000000-0005-0000-0000-00002C000000}"/>
    <cellStyle name="Neutral" xfId="32" builtinId="28" customBuiltin="1"/>
    <cellStyle name="Normal" xfId="0" builtinId="0"/>
    <cellStyle name="Normal 10" xfId="57" xr:uid="{00000000-0005-0000-0000-00002F000000}"/>
    <cellStyle name="Normal 11" xfId="58" xr:uid="{00000000-0005-0000-0000-000030000000}"/>
    <cellStyle name="Normal 11 2" xfId="64" xr:uid="{00000000-0005-0000-0000-000031000000}"/>
    <cellStyle name="Normal 12" xfId="69" xr:uid="{00000000-0005-0000-0000-000032000000}"/>
    <cellStyle name="Normal 13" xfId="70" xr:uid="{00000000-0005-0000-0000-000033000000}"/>
    <cellStyle name="Normal 2" xfId="33" xr:uid="{00000000-0005-0000-0000-000034000000}"/>
    <cellStyle name="Normal 2 2" xfId="71" xr:uid="{00000000-0005-0000-0000-000035000000}"/>
    <cellStyle name="Normal 22" xfId="63" xr:uid="{00000000-0005-0000-0000-000036000000}"/>
    <cellStyle name="Normal 3" xfId="34" xr:uid="{00000000-0005-0000-0000-000037000000}"/>
    <cellStyle name="Normal 4" xfId="44" xr:uid="{00000000-0005-0000-0000-000038000000}"/>
    <cellStyle name="Normal 5" xfId="49" xr:uid="{00000000-0005-0000-0000-000039000000}"/>
    <cellStyle name="Normal 6" xfId="51" xr:uid="{00000000-0005-0000-0000-00003A000000}"/>
    <cellStyle name="Normal 7" xfId="53" xr:uid="{00000000-0005-0000-0000-00003B000000}"/>
    <cellStyle name="Normal 8" xfId="54" xr:uid="{00000000-0005-0000-0000-00003C000000}"/>
    <cellStyle name="Normal 9" xfId="56" xr:uid="{00000000-0005-0000-0000-00003D000000}"/>
    <cellStyle name="Notas" xfId="35" builtinId="10" customBuiltin="1"/>
    <cellStyle name="Porcentaje" xfId="45" builtinId="5"/>
    <cellStyle name="Porcentual 2" xfId="46" xr:uid="{00000000-0005-0000-0000-000040000000}"/>
    <cellStyle name="Salida" xfId="36" builtinId="21" customBuiltin="1"/>
    <cellStyle name="Texto de advertencia" xfId="37" builtinId="11" customBuiltin="1"/>
    <cellStyle name="Texto explicativo" xfId="38" builtinId="53" customBuiltin="1"/>
    <cellStyle name="Título" xfId="39" builtinId="15" customBuiltin="1"/>
    <cellStyle name="Título 2" xfId="41" builtinId="17" customBuiltin="1"/>
    <cellStyle name="Título 3" xfId="42" builtinId="18" customBuiltin="1"/>
    <cellStyle name="Total" xfId="43" builtinId="25" customBuiltin="1"/>
  </cellStyles>
  <dxfs count="0"/>
  <tableStyles count="0" defaultTableStyle="TableStyleMedium9" defaultPivotStyle="PivotStyleLight16"/>
  <colors>
    <mruColors>
      <color rgb="FF96F298"/>
      <color rgb="FFB6AAC4"/>
      <color rgb="FF9966FF"/>
      <color rgb="FF5BDFBC"/>
      <color rgb="FF33CC33"/>
      <color rgb="FF97ACD7"/>
      <color rgb="FFE3B98B"/>
      <color rgb="FFEEA58E"/>
      <color rgb="FF0000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1.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9.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3.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5.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5.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37.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9.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1.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3.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5.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7.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9.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1.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3.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5.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57.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59.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161.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163.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165.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67.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169.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71.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73.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75.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177.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179.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181.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183.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185.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187.xml"/></Relationships>
</file>

<file path=xl/charts/_rels/chart95.xml.rels><?xml version="1.0" encoding="UTF-8" standalone="yes"?>
<Relationships xmlns="http://schemas.openxmlformats.org/package/2006/relationships"><Relationship Id="rId1" Type="http://schemas.openxmlformats.org/officeDocument/2006/relationships/chartUserShapes" Target="../drawings/drawing190.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192.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94.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96.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98.xml"/></Relationships>
</file>

<file path=xl/charts/_rels/chart100.xml.rels><?xml version="1.0" encoding="UTF-8" standalone="yes"?>
<Relationships xmlns="http://schemas.openxmlformats.org/package/2006/relationships"><Relationship Id="rId1" Type="http://schemas.openxmlformats.org/officeDocument/2006/relationships/chartUserShapes" Target="../drawings/drawing200.xml"/></Relationships>
</file>

<file path=xl/charts/_rels/chart101.xml.rels><?xml version="1.0" encoding="UTF-8" standalone="yes"?>
<Relationships xmlns="http://schemas.openxmlformats.org/package/2006/relationships"><Relationship Id="rId1" Type="http://schemas.openxmlformats.org/officeDocument/2006/relationships/chartUserShapes" Target="../drawings/drawing2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204.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2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20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GRAL prim '!$D$33</c:f>
              <c:strCache>
                <c:ptCount val="1"/>
                <c:pt idx="0">
                  <c:v>VALOR 2023</c:v>
                </c:pt>
              </c:strCache>
            </c:strRef>
          </c:tx>
          <c:spPr>
            <a:ln>
              <a:solidFill>
                <a:schemeClr val="tx2">
                  <a:lumMod val="60000"/>
                  <a:lumOff val="40000"/>
                </a:schemeClr>
              </a:solidFill>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'!$F$33:$R$33</c:f>
              <c:numCache>
                <c:formatCode>0.0</c:formatCode>
                <c:ptCount val="13"/>
                <c:pt idx="0">
                  <c:v>2.4262350936967634</c:v>
                </c:pt>
                <c:pt idx="1">
                  <c:v>3.1470848056537104</c:v>
                </c:pt>
                <c:pt idx="2">
                  <c:v>2.2812817904374363</c:v>
                </c:pt>
                <c:pt idx="3">
                  <c:v>0</c:v>
                </c:pt>
                <c:pt idx="4">
                  <c:v>0</c:v>
                </c:pt>
                <c:pt idx="5">
                  <c:v>0</c:v>
                </c:pt>
                <c:pt idx="6">
                  <c:v>0</c:v>
                </c:pt>
                <c:pt idx="7">
                  <c:v>0</c:v>
                </c:pt>
                <c:pt idx="8">
                  <c:v>0</c:v>
                </c:pt>
                <c:pt idx="9">
                  <c:v>0</c:v>
                </c:pt>
                <c:pt idx="10">
                  <c:v>0</c:v>
                </c:pt>
                <c:pt idx="11">
                  <c:v>0</c:v>
                </c:pt>
                <c:pt idx="12">
                  <c:v>2.6142358688066993</c:v>
                </c:pt>
              </c:numCache>
            </c:numRef>
          </c:val>
          <c:smooth val="0"/>
          <c:extLst>
            <c:ext xmlns:c16="http://schemas.microsoft.com/office/drawing/2014/chart" uri="{C3380CC4-5D6E-409C-BE32-E72D297353CC}">
              <c16:uniqueId val="{00000000-E930-4435-A4FE-6E2F1C05020F}"/>
            </c:ext>
          </c:extLst>
        </c:ser>
        <c:ser>
          <c:idx val="1"/>
          <c:order val="1"/>
          <c:tx>
            <c:strRef>
              <c:f>'OP MED GRAL prim '!$D$34</c:f>
              <c:strCache>
                <c:ptCount val="1"/>
                <c:pt idx="0">
                  <c:v>VALOR 2022</c:v>
                </c:pt>
              </c:strCache>
            </c:strRef>
          </c:tx>
          <c:spPr>
            <a:ln>
              <a:solidFill>
                <a:schemeClr val="accent4">
                  <a:lumMod val="50000"/>
                </a:schemeClr>
              </a:solidFill>
            </a:ln>
          </c:spPr>
          <c:marker>
            <c:symbol val="none"/>
          </c:marker>
          <c:cat>
            <c:strRef>
              <c:f>'OP MED GRAL prim '!$F$30:$R$30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GRAL prim '!$F$34:$R$34</c:f>
              <c:numCache>
                <c:formatCode>0.0</c:formatCode>
                <c:ptCount val="13"/>
                <c:pt idx="0">
                  <c:v>3.2298546895640685</c:v>
                </c:pt>
                <c:pt idx="1">
                  <c:v>5.5569105691056908</c:v>
                </c:pt>
                <c:pt idx="2">
                  <c:v>5.1746411483253585</c:v>
                </c:pt>
                <c:pt idx="3">
                  <c:v>6.0218209179834465</c:v>
                </c:pt>
                <c:pt idx="4">
                  <c:v>5.8248957712924359</c:v>
                </c:pt>
                <c:pt idx="5">
                  <c:v>3.4622191967324709</c:v>
                </c:pt>
                <c:pt idx="6">
                  <c:v>1.5365402405180388</c:v>
                </c:pt>
                <c:pt idx="7">
                  <c:v>1.625212947189097</c:v>
                </c:pt>
                <c:pt idx="8">
                  <c:v>1.598656591099916</c:v>
                </c:pt>
                <c:pt idx="9">
                  <c:v>1.6447931526390871</c:v>
                </c:pt>
                <c:pt idx="10">
                  <c:v>1.9533527696793003</c:v>
                </c:pt>
                <c:pt idx="11">
                  <c:v>2.4</c:v>
                </c:pt>
                <c:pt idx="12">
                  <c:v>3.7</c:v>
                </c:pt>
              </c:numCache>
            </c:numRef>
          </c:val>
          <c:smooth val="0"/>
          <c:extLst>
            <c:ext xmlns:c16="http://schemas.microsoft.com/office/drawing/2014/chart" uri="{C3380CC4-5D6E-409C-BE32-E72D297353CC}">
              <c16:uniqueId val="{00000001-E930-4435-A4FE-6E2F1C05020F}"/>
            </c:ext>
          </c:extLst>
        </c:ser>
        <c:ser>
          <c:idx val="2"/>
          <c:order val="2"/>
          <c:tx>
            <c:strRef>
              <c:f>'OP MED GRAL prim '!$D$35:$E$35</c:f>
              <c:strCache>
                <c:ptCount val="2"/>
                <c:pt idx="0">
                  <c:v>META</c:v>
                </c:pt>
              </c:strCache>
            </c:strRef>
          </c:tx>
          <c:spPr>
            <a:ln>
              <a:solidFill>
                <a:schemeClr val="accent3">
                  <a:lumMod val="50000"/>
                </a:schemeClr>
              </a:solidFill>
            </a:ln>
          </c:spPr>
          <c:marker>
            <c:symbol val="none"/>
          </c:marker>
          <c:val>
            <c:numRef>
              <c:f>'OP MED GRAL prim '!$F$35:$Q$35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E930-4435-A4FE-6E2F1C05020F}"/>
            </c:ext>
          </c:extLst>
        </c:ser>
        <c:dLbls>
          <c:showLegendKey val="0"/>
          <c:showVal val="0"/>
          <c:showCatName val="0"/>
          <c:showSerName val="0"/>
          <c:showPercent val="0"/>
          <c:showBubbleSize val="0"/>
        </c:dLbls>
        <c:smooth val="0"/>
        <c:axId val="318917248"/>
        <c:axId val="318927616"/>
      </c:lineChart>
      <c:catAx>
        <c:axId val="318917248"/>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18927616"/>
        <c:crosses val="autoZero"/>
        <c:auto val="1"/>
        <c:lblAlgn val="ctr"/>
        <c:lblOffset val="100"/>
        <c:tickLblSkip val="1"/>
        <c:tickMarkSkip val="1"/>
        <c:noMultiLvlLbl val="0"/>
      </c:catAx>
      <c:valAx>
        <c:axId val="318927616"/>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189172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trendline>
            <c:spPr>
              <a:ln w="25400" cap="rnd">
                <a:solidFill>
                  <a:schemeClr val="tx2">
                    <a:lumMod val="50000"/>
                  </a:schemeClr>
                </a:solidFill>
                <a:prstDash val="sysDot"/>
              </a:ln>
              <a:effectLst/>
            </c:spPr>
            <c:trendlineType val="linear"/>
            <c:dispRSqr val="0"/>
            <c:dispEq val="0"/>
          </c:trendline>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GRAL'!$F$33:$Q$33</c:f>
              <c:numCache>
                <c:formatCode>0.0</c:formatCode>
                <c:ptCount val="12"/>
                <c:pt idx="0">
                  <c:v>2.4471380471380471</c:v>
                </c:pt>
                <c:pt idx="1">
                  <c:v>3.2945188794153473</c:v>
                </c:pt>
                <c:pt idx="2">
                  <c:v>4.1986131748390294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603-41FE-B54A-F19AC841DB45}"/>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GRAL'!$F$34:$Q$34</c:f>
              <c:numCache>
                <c:formatCode>0.0</c:formatCode>
                <c:ptCount val="12"/>
                <c:pt idx="0">
                  <c:v>5.7203634861627428</c:v>
                </c:pt>
                <c:pt idx="1">
                  <c:v>5.6441993464052285</c:v>
                </c:pt>
                <c:pt idx="2">
                  <c:v>5.157958199356913</c:v>
                </c:pt>
                <c:pt idx="3">
                  <c:v>6.395643564356436</c:v>
                </c:pt>
                <c:pt idx="4">
                  <c:v>6.3264942016057093</c:v>
                </c:pt>
                <c:pt idx="5">
                  <c:v>8.7506160670280924</c:v>
                </c:pt>
                <c:pt idx="6">
                  <c:v>6</c:v>
                </c:pt>
                <c:pt idx="7">
                  <c:v>3.8169234787150694</c:v>
                </c:pt>
                <c:pt idx="8">
                  <c:v>5.3591654247391949</c:v>
                </c:pt>
                <c:pt idx="9">
                  <c:v>9.3565261554088366</c:v>
                </c:pt>
                <c:pt idx="10">
                  <c:v>11.027540360873694</c:v>
                </c:pt>
                <c:pt idx="11">
                  <c:v>13</c:v>
                </c:pt>
              </c:numCache>
            </c:numRef>
          </c:val>
          <c:smooth val="0"/>
          <c:extLst>
            <c:ext xmlns:c16="http://schemas.microsoft.com/office/drawing/2014/chart" uri="{C3380CC4-5D6E-409C-BE32-E72D297353CC}">
              <c16:uniqueId val="{00000001-5603-41FE-B54A-F19AC841DB45}"/>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'OP MEDICINA GRAL'!$F$30:$Q$30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MEDICINA GRAL'!$F$35:$Q$35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5603-41FE-B54A-F19AC841DB45}"/>
            </c:ext>
          </c:extLst>
        </c:ser>
        <c:dLbls>
          <c:showLegendKey val="0"/>
          <c:showVal val="0"/>
          <c:showCatName val="0"/>
          <c:showSerName val="0"/>
          <c:showPercent val="0"/>
          <c:showBubbleSize val="0"/>
        </c:dLbls>
        <c:marker val="1"/>
        <c:smooth val="0"/>
        <c:axId val="319382272"/>
        <c:axId val="319384576"/>
      </c:lineChart>
      <c:catAx>
        <c:axId val="31938227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S"/>
                  <a:t>MES</a:t>
                </a:r>
              </a:p>
            </c:rich>
          </c:tx>
          <c:layout>
            <c:manualLayout>
              <c:xMode val="edge"/>
              <c:yMode val="edge"/>
              <c:x val="0.50989539351059499"/>
              <c:y val="0.94261883931175305"/>
            </c:manualLayout>
          </c:layout>
          <c:overlay val="0"/>
          <c:spPr>
            <a:noFill/>
            <a:ln>
              <a:noFill/>
            </a:ln>
            <a:effectLst/>
          </c:spPr>
        </c:title>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9384576"/>
        <c:crosses val="autoZero"/>
        <c:auto val="1"/>
        <c:lblAlgn val="ctr"/>
        <c:lblOffset val="100"/>
        <c:noMultiLvlLbl val="0"/>
      </c:catAx>
      <c:valAx>
        <c:axId val="3193845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S"/>
                  <a:t>DIAS</a:t>
                </a:r>
              </a:p>
            </c:rich>
          </c:tx>
          <c:layout>
            <c:manualLayout>
              <c:xMode val="edge"/>
              <c:yMode val="edge"/>
              <c:x val="1.6500111399118599E-3"/>
              <c:y val="0.43931875182268998"/>
            </c:manualLayout>
          </c:layout>
          <c:overlay val="0"/>
          <c:spPr>
            <a:noFill/>
            <a:ln>
              <a:noFill/>
            </a:ln>
            <a:effectLst/>
          </c:spPr>
        </c:title>
        <c:numFmt formatCode="General"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9382272"/>
        <c:crosses val="autoZero"/>
        <c:crossBetween val="between"/>
      </c:valAx>
      <c:spPr>
        <a:solidFill>
          <a:schemeClr val="accent4">
            <a:lumMod val="20000"/>
            <a:lumOff val="80000"/>
            <a:alpha val="96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accent6">
          <a:lumMod val="40000"/>
          <a:lumOff val="60000"/>
        </a:schemeClr>
      </a:solidFill>
      <a:round/>
    </a:ln>
    <a:effectLst/>
  </c:spPr>
  <c:txPr>
    <a:bodyPr/>
    <a:lstStyle/>
    <a:p>
      <a:pPr>
        <a:defRPr/>
      </a:pPr>
      <a:endParaRPr lang="es-MX"/>
    </a:p>
  </c:txPr>
  <c:printSettings>
    <c:headerFooter alignWithMargins="0"/>
    <c:pageMargins b="1" l="0.750000000000003" r="0.750000000000003" t="1" header="0" footer="0"/>
    <c:pageSetup paperSize="9" orientation="landscape" verticalDpi="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22225">
                <a:solidFill>
                  <a:schemeClr val="tx2">
                    <a:lumMod val="75000"/>
                  </a:schemeClr>
                </a:solidFill>
              </a:ln>
            </c:spPr>
            <c:trendlineType val="linear"/>
            <c:dispRSqr val="0"/>
            <c:dispEq val="0"/>
          </c:trendline>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ORTOPEDIA'!$E$33:$P$33</c:f>
              <c:numCache>
                <c:formatCode>0.0</c:formatCode>
                <c:ptCount val="12"/>
                <c:pt idx="1">
                  <c:v>3.9467680608365021</c:v>
                </c:pt>
                <c:pt idx="2">
                  <c:v>6.6418539325842696</c:v>
                </c:pt>
                <c:pt idx="3">
                  <c:v>12.264984227129338</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A92-410A-A740-B436B8AD014A}"/>
            </c:ext>
          </c:extLst>
        </c:ser>
        <c:ser>
          <c:idx val="1"/>
          <c:order val="1"/>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ORTOPEDIA'!$E$34:$P$34</c:f>
              <c:numCache>
                <c:formatCode>0.0</c:formatCode>
                <c:ptCount val="12"/>
                <c:pt idx="1">
                  <c:v>11.430730478589421</c:v>
                </c:pt>
                <c:pt idx="2">
                  <c:v>12.35576923076923</c:v>
                </c:pt>
                <c:pt idx="3">
                  <c:v>12.122857142857143</c:v>
                </c:pt>
                <c:pt idx="4">
                  <c:v>10.668711656441717</c:v>
                </c:pt>
                <c:pt idx="5">
                  <c:v>8.8928571428571423</c:v>
                </c:pt>
                <c:pt idx="6">
                  <c:v>19.577937649880095</c:v>
                </c:pt>
                <c:pt idx="7">
                  <c:v>11.886934673366834</c:v>
                </c:pt>
                <c:pt idx="8">
                  <c:v>10.266355140186915</c:v>
                </c:pt>
                <c:pt idx="9">
                  <c:v>13.288288288288289</c:v>
                </c:pt>
                <c:pt idx="10">
                  <c:v>15.128526645768025</c:v>
                </c:pt>
                <c:pt idx="11">
                  <c:v>12.661891117478509</c:v>
                </c:pt>
              </c:numCache>
            </c:numRef>
          </c:val>
          <c:smooth val="0"/>
          <c:extLst>
            <c:ext xmlns:c16="http://schemas.microsoft.com/office/drawing/2014/chart" uri="{C3380CC4-5D6E-409C-BE32-E72D297353CC}">
              <c16:uniqueId val="{00000001-9A92-410A-A740-B436B8AD014A}"/>
            </c:ext>
          </c:extLst>
        </c:ser>
        <c:ser>
          <c:idx val="2"/>
          <c:order val="2"/>
          <c:spPr>
            <a:ln>
              <a:solidFill>
                <a:schemeClr val="accent3">
                  <a:lumMod val="50000"/>
                </a:schemeClr>
              </a:solidFill>
            </a:ln>
          </c:spPr>
          <c:marker>
            <c:symbol val="none"/>
          </c:marker>
          <c:cat>
            <c:strRef>
              <c:f>'OP ORTOPEDIA'!$E$30:$P$30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ORTOPEDIA'!$E$35:$P$35</c:f>
              <c:numCache>
                <c:formatCode>General</c:formatCode>
                <c:ptCount val="12"/>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9A92-410A-A740-B436B8AD014A}"/>
            </c:ext>
          </c:extLst>
        </c:ser>
        <c:dLbls>
          <c:showLegendKey val="0"/>
          <c:showVal val="0"/>
          <c:showCatName val="0"/>
          <c:showSerName val="0"/>
          <c:showPercent val="0"/>
          <c:showBubbleSize val="0"/>
        </c:dLbls>
        <c:smooth val="0"/>
        <c:axId val="323502080"/>
        <c:axId val="323504000"/>
      </c:lineChart>
      <c:catAx>
        <c:axId val="323502080"/>
        <c:scaling>
          <c:orientation val="minMax"/>
        </c:scaling>
        <c:delete val="0"/>
        <c:axPos val="b"/>
        <c:majorGridlines>
          <c:spPr>
            <a:ln>
              <a:solidFill>
                <a:schemeClr val="accent6">
                  <a:lumMod val="60000"/>
                  <a:lumOff val="40000"/>
                </a:schemeClr>
              </a:solidFill>
            </a:ln>
          </c:spPr>
        </c:majorGridlines>
        <c:title>
          <c:tx>
            <c:rich>
              <a:bodyPr/>
              <a:lstStyle/>
              <a:p>
                <a:pPr>
                  <a:defRPr lang="es-ES"/>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vert="horz"/>
          <a:lstStyle/>
          <a:p>
            <a:pPr>
              <a:defRPr lang="es-ES"/>
            </a:pPr>
            <a:endParaRPr lang="es-MX"/>
          </a:p>
        </c:txPr>
        <c:crossAx val="323504000"/>
        <c:crosses val="autoZero"/>
        <c:auto val="1"/>
        <c:lblAlgn val="ctr"/>
        <c:lblOffset val="100"/>
        <c:tickLblSkip val="1"/>
        <c:tickMarkSkip val="1"/>
        <c:noMultiLvlLbl val="0"/>
      </c:catAx>
      <c:valAx>
        <c:axId val="323504000"/>
        <c:scaling>
          <c:orientation val="minMax"/>
        </c:scaling>
        <c:delete val="0"/>
        <c:axPos val="l"/>
        <c:majorGridlines/>
        <c:title>
          <c:tx>
            <c:rich>
              <a:bodyPr rot="-5400000" vert="horz"/>
              <a:lstStyle/>
              <a:p>
                <a:pPr>
                  <a:defRPr lang="es-ES"/>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vert="horz"/>
          <a:lstStyle/>
          <a:p>
            <a:pPr>
              <a:defRPr lang="es-ES"/>
            </a:pPr>
            <a:endParaRPr lang="es-MX"/>
          </a:p>
        </c:txPr>
        <c:crossAx val="3235020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03" r="0.750000000000003" t="1" header="0" footer="0"/>
    <c:pageSetup paperSize="9" orientation="landscape" verticalDpi="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ORTOPEDIA prim'!$D$33</c:f>
              <c:strCache>
                <c:ptCount val="1"/>
                <c:pt idx="0">
                  <c:v>VALOR 2023</c:v>
                </c:pt>
              </c:strCache>
            </c:strRef>
          </c:tx>
          <c:spPr>
            <a:ln>
              <a:solidFill>
                <a:schemeClr val="tx2">
                  <a:lumMod val="60000"/>
                  <a:lumOff val="40000"/>
                </a:schemeClr>
              </a:solidFill>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prim'!$F$33:$R$33</c:f>
              <c:numCache>
                <c:formatCode>0.0</c:formatCode>
                <c:ptCount val="13"/>
                <c:pt idx="0">
                  <c:v>3.6527777777777777</c:v>
                </c:pt>
                <c:pt idx="1">
                  <c:v>5.8705357142857144</c:v>
                </c:pt>
                <c:pt idx="2">
                  <c:v>11.069204152249135</c:v>
                </c:pt>
                <c:pt idx="3">
                  <c:v>0</c:v>
                </c:pt>
                <c:pt idx="4">
                  <c:v>0</c:v>
                </c:pt>
                <c:pt idx="5">
                  <c:v>0</c:v>
                </c:pt>
                <c:pt idx="6">
                  <c:v>0</c:v>
                </c:pt>
                <c:pt idx="7">
                  <c:v>0</c:v>
                </c:pt>
                <c:pt idx="8">
                  <c:v>0</c:v>
                </c:pt>
                <c:pt idx="9">
                  <c:v>0</c:v>
                </c:pt>
                <c:pt idx="10">
                  <c:v>0</c:v>
                </c:pt>
                <c:pt idx="11">
                  <c:v>0</c:v>
                </c:pt>
                <c:pt idx="12">
                  <c:v>6.1804995970991135</c:v>
                </c:pt>
              </c:numCache>
            </c:numRef>
          </c:val>
          <c:smooth val="0"/>
          <c:extLst>
            <c:ext xmlns:c16="http://schemas.microsoft.com/office/drawing/2014/chart" uri="{C3380CC4-5D6E-409C-BE32-E72D297353CC}">
              <c16:uniqueId val="{00000000-53C7-4344-955E-DD9DD1FE7D04}"/>
            </c:ext>
          </c:extLst>
        </c:ser>
        <c:ser>
          <c:idx val="1"/>
          <c:order val="1"/>
          <c:tx>
            <c:strRef>
              <c:f>'OP ORTOPEDIA prim'!$D$34</c:f>
              <c:strCache>
                <c:ptCount val="1"/>
                <c:pt idx="0">
                  <c:v>VALOR 2022</c:v>
                </c:pt>
              </c:strCache>
            </c:strRef>
          </c:tx>
          <c:spPr>
            <a:ln>
              <a:solidFill>
                <a:schemeClr val="accent4">
                  <a:lumMod val="50000"/>
                </a:schemeClr>
              </a:solidFill>
            </a:ln>
          </c:spPr>
          <c:marker>
            <c:symbol val="none"/>
          </c:marker>
          <c:cat>
            <c:strRef>
              <c:f>'OP ORTOPEDIA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ORTOPEDIA prim'!$F$34:$R$34</c:f>
              <c:numCache>
                <c:formatCode>0.0</c:formatCode>
                <c:ptCount val="13"/>
                <c:pt idx="0">
                  <c:v>10.794392523364486</c:v>
                </c:pt>
                <c:pt idx="1">
                  <c:v>11.968992248062015</c:v>
                </c:pt>
                <c:pt idx="2">
                  <c:v>13.105263157894736</c:v>
                </c:pt>
                <c:pt idx="3">
                  <c:v>8.6140350877192979</c:v>
                </c:pt>
                <c:pt idx="4">
                  <c:v>8.0457142857142863</c:v>
                </c:pt>
                <c:pt idx="5">
                  <c:v>11.311418685121108</c:v>
                </c:pt>
                <c:pt idx="6">
                  <c:v>6.2490421455938696</c:v>
                </c:pt>
                <c:pt idx="7">
                  <c:v>6.0449438202247192</c:v>
                </c:pt>
                <c:pt idx="8">
                  <c:v>10.045197740112995</c:v>
                </c:pt>
                <c:pt idx="9">
                  <c:v>9.9898477157360404</c:v>
                </c:pt>
                <c:pt idx="10">
                  <c:v>9.9305555555555554</c:v>
                </c:pt>
                <c:pt idx="11">
                  <c:v>8.1999999999999993</c:v>
                </c:pt>
                <c:pt idx="12">
                  <c:v>9.1999999999999993</c:v>
                </c:pt>
              </c:numCache>
            </c:numRef>
          </c:val>
          <c:smooth val="0"/>
          <c:extLst>
            <c:ext xmlns:c16="http://schemas.microsoft.com/office/drawing/2014/chart" uri="{C3380CC4-5D6E-409C-BE32-E72D297353CC}">
              <c16:uniqueId val="{00000001-53C7-4344-955E-DD9DD1FE7D04}"/>
            </c:ext>
          </c:extLst>
        </c:ser>
        <c:ser>
          <c:idx val="2"/>
          <c:order val="2"/>
          <c:tx>
            <c:strRef>
              <c:f>'OP ORTOPEDIA prim'!$D$35:$E$35</c:f>
              <c:strCache>
                <c:ptCount val="2"/>
                <c:pt idx="0">
                  <c:v>META</c:v>
                </c:pt>
              </c:strCache>
            </c:strRef>
          </c:tx>
          <c:spPr>
            <a:ln>
              <a:solidFill>
                <a:schemeClr val="accent3">
                  <a:lumMod val="50000"/>
                </a:schemeClr>
              </a:solidFill>
            </a:ln>
          </c:spPr>
          <c:marker>
            <c:symbol val="none"/>
          </c:marker>
          <c:val>
            <c:numRef>
              <c:f>'OP ORTOPEDIA prim'!$F$35:$Q$35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53C7-4344-955E-DD9DD1FE7D04}"/>
            </c:ext>
          </c:extLst>
        </c:ser>
        <c:dLbls>
          <c:showLegendKey val="0"/>
          <c:showVal val="0"/>
          <c:showCatName val="0"/>
          <c:showSerName val="0"/>
          <c:showPercent val="0"/>
          <c:showBubbleSize val="0"/>
        </c:dLbls>
        <c:smooth val="0"/>
        <c:axId val="323610496"/>
        <c:axId val="323747840"/>
      </c:lineChart>
      <c:catAx>
        <c:axId val="323610496"/>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23747840"/>
        <c:crosses val="autoZero"/>
        <c:auto val="1"/>
        <c:lblAlgn val="ctr"/>
        <c:lblOffset val="100"/>
        <c:tickLblSkip val="1"/>
        <c:tickMarkSkip val="1"/>
        <c:noMultiLvlLbl val="0"/>
      </c:catAx>
      <c:valAx>
        <c:axId val="323747840"/>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36104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374744823563695E-2"/>
          <c:y val="0.15060409448818901"/>
          <c:w val="0.89007776805677097"/>
          <c:h val="0.73026225721784799"/>
        </c:manualLayout>
      </c:layout>
      <c:lineChart>
        <c:grouping val="standard"/>
        <c:varyColors val="0"/>
        <c:ser>
          <c:idx val="0"/>
          <c:order val="0"/>
          <c:marker>
            <c:symbol val="none"/>
          </c:marker>
          <c:trendline>
            <c:spPr>
              <a:ln w="12700"/>
            </c:spPr>
            <c:trendlineType val="linear"/>
            <c:dispRSqr val="0"/>
            <c:dispEq val="0"/>
          </c:trendline>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UROLOGÍA'!$E$33:$P$33</c:f>
              <c:numCache>
                <c:formatCode>0.0</c:formatCode>
                <c:ptCount val="12"/>
                <c:pt idx="1">
                  <c:v>5.7633136094674553</c:v>
                </c:pt>
                <c:pt idx="2">
                  <c:v>10.609589041095891</c:v>
                </c:pt>
                <c:pt idx="3">
                  <c:v>11.069204152249135</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3020-4768-A06C-F418481466B7}"/>
            </c:ext>
          </c:extLst>
        </c:ser>
        <c:ser>
          <c:idx val="1"/>
          <c:order val="1"/>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UROLOGÍA'!$E$34:$P$34</c:f>
              <c:numCache>
                <c:formatCode>0.0</c:formatCode>
                <c:ptCount val="12"/>
                <c:pt idx="1">
                  <c:v>19.067901234567902</c:v>
                </c:pt>
                <c:pt idx="2">
                  <c:v>18.76923076923077</c:v>
                </c:pt>
                <c:pt idx="3">
                  <c:v>23.90990990990991</c:v>
                </c:pt>
                <c:pt idx="4">
                  <c:v>21.076923076923077</c:v>
                </c:pt>
                <c:pt idx="5">
                  <c:v>18.298507462686569</c:v>
                </c:pt>
                <c:pt idx="6">
                  <c:v>8.6829268292682933</c:v>
                </c:pt>
                <c:pt idx="7">
                  <c:v>17.824324324324323</c:v>
                </c:pt>
                <c:pt idx="8">
                  <c:v>26.875</c:v>
                </c:pt>
                <c:pt idx="9">
                  <c:v>54.94</c:v>
                </c:pt>
                <c:pt idx="10">
                  <c:v>33.94047619047619</c:v>
                </c:pt>
                <c:pt idx="11">
                  <c:v>24.448</c:v>
                </c:pt>
              </c:numCache>
            </c:numRef>
          </c:val>
          <c:smooth val="0"/>
          <c:extLst>
            <c:ext xmlns:c16="http://schemas.microsoft.com/office/drawing/2014/chart" uri="{C3380CC4-5D6E-409C-BE32-E72D297353CC}">
              <c16:uniqueId val="{00000002-3020-4768-A06C-F418481466B7}"/>
            </c:ext>
          </c:extLst>
        </c:ser>
        <c:ser>
          <c:idx val="2"/>
          <c:order val="2"/>
          <c:spPr>
            <a:ln>
              <a:solidFill>
                <a:schemeClr val="accent3">
                  <a:lumMod val="50000"/>
                </a:schemeClr>
              </a:solidFill>
            </a:ln>
          </c:spPr>
          <c:marker>
            <c:symbol val="none"/>
          </c:marker>
          <c:cat>
            <c:strRef>
              <c:f>'OP UROLOGÍA'!$E$30:$P$30</c:f>
              <c:strCache>
                <c:ptCount val="12"/>
                <c:pt idx="1">
                  <c:v>ENE</c:v>
                </c:pt>
                <c:pt idx="2">
                  <c:v>FEB</c:v>
                </c:pt>
                <c:pt idx="3">
                  <c:v>MAR</c:v>
                </c:pt>
                <c:pt idx="4">
                  <c:v>ABR</c:v>
                </c:pt>
                <c:pt idx="5">
                  <c:v>MAY</c:v>
                </c:pt>
                <c:pt idx="6">
                  <c:v>JUN</c:v>
                </c:pt>
                <c:pt idx="7">
                  <c:v>JUL</c:v>
                </c:pt>
                <c:pt idx="8">
                  <c:v>AGO</c:v>
                </c:pt>
                <c:pt idx="9">
                  <c:v>SEP</c:v>
                </c:pt>
                <c:pt idx="10">
                  <c:v>OCT</c:v>
                </c:pt>
                <c:pt idx="11">
                  <c:v>NOV</c:v>
                </c:pt>
              </c:strCache>
            </c:strRef>
          </c:cat>
          <c:val>
            <c:numRef>
              <c:f>'OP UROLOGÍA'!$E$35:$P$35</c:f>
              <c:numCache>
                <c:formatCode>General</c:formatCode>
                <c:ptCount val="12"/>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3-3020-4768-A06C-F418481466B7}"/>
            </c:ext>
          </c:extLst>
        </c:ser>
        <c:dLbls>
          <c:showLegendKey val="0"/>
          <c:showVal val="0"/>
          <c:showCatName val="0"/>
          <c:showSerName val="0"/>
          <c:showPercent val="0"/>
          <c:showBubbleSize val="0"/>
        </c:dLbls>
        <c:smooth val="0"/>
        <c:axId val="325206400"/>
        <c:axId val="325208320"/>
      </c:lineChart>
      <c:catAx>
        <c:axId val="325206400"/>
        <c:scaling>
          <c:orientation val="minMax"/>
        </c:scaling>
        <c:delete val="0"/>
        <c:axPos val="b"/>
        <c:majorGridlines>
          <c:spPr>
            <a:ln>
              <a:solidFill>
                <a:schemeClr val="accent6">
                  <a:lumMod val="60000"/>
                  <a:lumOff val="40000"/>
                </a:schemeClr>
              </a:solidFill>
            </a:ln>
          </c:spPr>
        </c:majorGridlines>
        <c:title>
          <c:tx>
            <c:rich>
              <a:bodyPr/>
              <a:lstStyle/>
              <a:p>
                <a:pPr>
                  <a:defRPr lang="es-ES"/>
                </a:pPr>
                <a:r>
                  <a:rPr lang="es-ES"/>
                  <a:t>MES</a:t>
                </a:r>
              </a:p>
            </c:rich>
          </c:tx>
          <c:layout>
            <c:manualLayout>
              <c:xMode val="edge"/>
              <c:yMode val="edge"/>
              <c:x val="0.50989539351059499"/>
              <c:y val="0.94261883931175305"/>
            </c:manualLayout>
          </c:layout>
          <c:overlay val="0"/>
          <c:spPr>
            <a:noFill/>
            <a:ln w="25400">
              <a:noFill/>
            </a:ln>
          </c:spPr>
        </c:title>
        <c:numFmt formatCode="General" sourceLinked="1"/>
        <c:majorTickMark val="out"/>
        <c:minorTickMark val="none"/>
        <c:tickLblPos val="low"/>
        <c:txPr>
          <a:bodyPr rot="0" vert="horz"/>
          <a:lstStyle/>
          <a:p>
            <a:pPr>
              <a:defRPr lang="es-ES"/>
            </a:pPr>
            <a:endParaRPr lang="es-MX"/>
          </a:p>
        </c:txPr>
        <c:crossAx val="325208320"/>
        <c:crosses val="autoZero"/>
        <c:auto val="1"/>
        <c:lblAlgn val="ctr"/>
        <c:lblOffset val="100"/>
        <c:tickLblSkip val="1"/>
        <c:tickMarkSkip val="1"/>
        <c:noMultiLvlLbl val="0"/>
      </c:catAx>
      <c:valAx>
        <c:axId val="325208320"/>
        <c:scaling>
          <c:orientation val="minMax"/>
        </c:scaling>
        <c:delete val="0"/>
        <c:axPos val="l"/>
        <c:majorGridlines/>
        <c:title>
          <c:tx>
            <c:rich>
              <a:bodyPr rot="-5400000" vert="horz"/>
              <a:lstStyle/>
              <a:p>
                <a:pPr>
                  <a:defRPr lang="es-ES"/>
                </a:pPr>
                <a:r>
                  <a:rPr lang="es-ES"/>
                  <a:t>DIAS</a:t>
                </a:r>
              </a:p>
            </c:rich>
          </c:tx>
          <c:layout>
            <c:manualLayout>
              <c:xMode val="edge"/>
              <c:yMode val="edge"/>
              <c:x val="1.6500111399118599E-3"/>
              <c:y val="0.43931875182268998"/>
            </c:manualLayout>
          </c:layout>
          <c:overlay val="0"/>
          <c:spPr>
            <a:noFill/>
            <a:ln w="25400">
              <a:noFill/>
            </a:ln>
          </c:spPr>
        </c:title>
        <c:numFmt formatCode="General" sourceLinked="0"/>
        <c:majorTickMark val="out"/>
        <c:minorTickMark val="none"/>
        <c:tickLblPos val="nextTo"/>
        <c:txPr>
          <a:bodyPr rot="0" vert="horz"/>
          <a:lstStyle/>
          <a:p>
            <a:pPr>
              <a:defRPr lang="es-ES"/>
            </a:pPr>
            <a:endParaRPr lang="es-MX"/>
          </a:p>
        </c:txPr>
        <c:crossAx val="325206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03" r="0.750000000000003" t="1" header="0" footer="0"/>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UROLOGIA prim'!$D$33</c:f>
              <c:strCache>
                <c:ptCount val="1"/>
                <c:pt idx="0">
                  <c:v>VALOR 2023</c:v>
                </c:pt>
              </c:strCache>
            </c:strRef>
          </c:tx>
          <c:spPr>
            <a:ln>
              <a:solidFill>
                <a:schemeClr val="tx2">
                  <a:lumMod val="60000"/>
                  <a:lumOff val="40000"/>
                </a:schemeClr>
              </a:solidFill>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prim'!$F$33:$R$33</c:f>
              <c:numCache>
                <c:formatCode>0.0</c:formatCode>
                <c:ptCount val="13"/>
                <c:pt idx="0">
                  <c:v>5.7440476190476186</c:v>
                </c:pt>
                <c:pt idx="1">
                  <c:v>11.105263157894736</c:v>
                </c:pt>
                <c:pt idx="2">
                  <c:v>24.483606557377048</c:v>
                </c:pt>
                <c:pt idx="3">
                  <c:v>0</c:v>
                </c:pt>
                <c:pt idx="4">
                  <c:v>0</c:v>
                </c:pt>
                <c:pt idx="5">
                  <c:v>0</c:v>
                </c:pt>
                <c:pt idx="6">
                  <c:v>0</c:v>
                </c:pt>
                <c:pt idx="7">
                  <c:v>0</c:v>
                </c:pt>
                <c:pt idx="8">
                  <c:v>0</c:v>
                </c:pt>
                <c:pt idx="9">
                  <c:v>0</c:v>
                </c:pt>
                <c:pt idx="10">
                  <c:v>0</c:v>
                </c:pt>
                <c:pt idx="11">
                  <c:v>0</c:v>
                </c:pt>
                <c:pt idx="12">
                  <c:v>12.83451536643026</c:v>
                </c:pt>
              </c:numCache>
            </c:numRef>
          </c:val>
          <c:smooth val="0"/>
          <c:extLst>
            <c:ext xmlns:c16="http://schemas.microsoft.com/office/drawing/2014/chart" uri="{C3380CC4-5D6E-409C-BE32-E72D297353CC}">
              <c16:uniqueId val="{00000000-939E-4A62-9787-D9738A2B2F13}"/>
            </c:ext>
          </c:extLst>
        </c:ser>
        <c:ser>
          <c:idx val="1"/>
          <c:order val="1"/>
          <c:tx>
            <c:strRef>
              <c:f>'OP UROLOGIA prim'!$D$34</c:f>
              <c:strCache>
                <c:ptCount val="1"/>
                <c:pt idx="0">
                  <c:v>VALOR 2022</c:v>
                </c:pt>
              </c:strCache>
            </c:strRef>
          </c:tx>
          <c:spPr>
            <a:ln>
              <a:solidFill>
                <a:schemeClr val="accent4">
                  <a:lumMod val="50000"/>
                </a:schemeClr>
              </a:solidFill>
            </a:ln>
          </c:spPr>
          <c:marker>
            <c:symbol val="none"/>
          </c:marker>
          <c:cat>
            <c:strRef>
              <c:f>'OP UROLOGIA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UROLOGIA prim'!$F$34:$R$34</c:f>
              <c:numCache>
                <c:formatCode>0.0</c:formatCode>
                <c:ptCount val="13"/>
                <c:pt idx="0">
                  <c:v>13.847058823529412</c:v>
                </c:pt>
                <c:pt idx="1">
                  <c:v>16.326086956521738</c:v>
                </c:pt>
                <c:pt idx="2">
                  <c:v>23.890410958904109</c:v>
                </c:pt>
                <c:pt idx="3">
                  <c:v>25.678321678321677</c:v>
                </c:pt>
                <c:pt idx="4">
                  <c:v>19.825396825396826</c:v>
                </c:pt>
                <c:pt idx="5">
                  <c:v>11.372093023255815</c:v>
                </c:pt>
                <c:pt idx="6">
                  <c:v>18.268750000000001</c:v>
                </c:pt>
                <c:pt idx="7">
                  <c:v>24.50793650793651</c:v>
                </c:pt>
                <c:pt idx="8">
                  <c:v>37.882352941176471</c:v>
                </c:pt>
                <c:pt idx="9">
                  <c:v>33.619718309859152</c:v>
                </c:pt>
                <c:pt idx="10">
                  <c:v>25.966216216216218</c:v>
                </c:pt>
                <c:pt idx="11">
                  <c:v>24.2</c:v>
                </c:pt>
                <c:pt idx="12">
                  <c:v>23</c:v>
                </c:pt>
              </c:numCache>
            </c:numRef>
          </c:val>
          <c:smooth val="0"/>
          <c:extLst>
            <c:ext xmlns:c16="http://schemas.microsoft.com/office/drawing/2014/chart" uri="{C3380CC4-5D6E-409C-BE32-E72D297353CC}">
              <c16:uniqueId val="{00000001-939E-4A62-9787-D9738A2B2F13}"/>
            </c:ext>
          </c:extLst>
        </c:ser>
        <c:ser>
          <c:idx val="2"/>
          <c:order val="2"/>
          <c:tx>
            <c:strRef>
              <c:f>'OP UROLOGIA prim'!$D$35:$E$35</c:f>
              <c:strCache>
                <c:ptCount val="2"/>
                <c:pt idx="0">
                  <c:v>META</c:v>
                </c:pt>
              </c:strCache>
            </c:strRef>
          </c:tx>
          <c:spPr>
            <a:ln>
              <a:solidFill>
                <a:schemeClr val="accent3">
                  <a:lumMod val="50000"/>
                </a:schemeClr>
              </a:solidFill>
            </a:ln>
          </c:spPr>
          <c:marker>
            <c:symbol val="none"/>
          </c:marker>
          <c:val>
            <c:numRef>
              <c:f>'OP UROLOGIA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939E-4A62-9787-D9738A2B2F13}"/>
            </c:ext>
          </c:extLst>
        </c:ser>
        <c:dLbls>
          <c:showLegendKey val="0"/>
          <c:showVal val="0"/>
          <c:showCatName val="0"/>
          <c:showSerName val="0"/>
          <c:showPercent val="0"/>
          <c:showBubbleSize val="0"/>
        </c:dLbls>
        <c:smooth val="0"/>
        <c:axId val="328075136"/>
        <c:axId val="328085504"/>
      </c:lineChart>
      <c:catAx>
        <c:axId val="328075136"/>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28085504"/>
        <c:crosses val="autoZero"/>
        <c:auto val="1"/>
        <c:lblAlgn val="ctr"/>
        <c:lblOffset val="100"/>
        <c:tickLblSkip val="1"/>
        <c:tickMarkSkip val="1"/>
        <c:noMultiLvlLbl val="0"/>
      </c:catAx>
      <c:valAx>
        <c:axId val="328085504"/>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8075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INT'!$D$33</c:f>
              <c:strCache>
                <c:ptCount val="1"/>
                <c:pt idx="0">
                  <c:v>VALOR 2023</c:v>
                </c:pt>
              </c:strCache>
            </c:strRef>
          </c:tx>
          <c:spPr>
            <a:ln>
              <a:solidFill>
                <a:srgbClr val="00B0F0"/>
              </a:solidFill>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INT'!$F$33:$R$33</c:f>
              <c:numCache>
                <c:formatCode>0.0</c:formatCode>
                <c:ptCount val="13"/>
                <c:pt idx="0">
                  <c:v>4.3648393194706996</c:v>
                </c:pt>
                <c:pt idx="1">
                  <c:v>3.2464646464646463</c:v>
                </c:pt>
                <c:pt idx="2">
                  <c:v>7.4362292051756009</c:v>
                </c:pt>
                <c:pt idx="3">
                  <c:v>0</c:v>
                </c:pt>
                <c:pt idx="4">
                  <c:v>0</c:v>
                </c:pt>
                <c:pt idx="5">
                  <c:v>0</c:v>
                </c:pt>
                <c:pt idx="6">
                  <c:v>0</c:v>
                </c:pt>
                <c:pt idx="7">
                  <c:v>0</c:v>
                </c:pt>
                <c:pt idx="8">
                  <c:v>0</c:v>
                </c:pt>
                <c:pt idx="9">
                  <c:v>0</c:v>
                </c:pt>
                <c:pt idx="10">
                  <c:v>0</c:v>
                </c:pt>
                <c:pt idx="11">
                  <c:v>0</c:v>
                </c:pt>
                <c:pt idx="12">
                  <c:v>5.0728434504792332</c:v>
                </c:pt>
              </c:numCache>
            </c:numRef>
          </c:val>
          <c:smooth val="0"/>
          <c:extLst>
            <c:ext xmlns:c16="http://schemas.microsoft.com/office/drawing/2014/chart" uri="{C3380CC4-5D6E-409C-BE32-E72D297353CC}">
              <c16:uniqueId val="{00000000-AE6B-4274-AE20-C54AD7447B4F}"/>
            </c:ext>
          </c:extLst>
        </c:ser>
        <c:ser>
          <c:idx val="1"/>
          <c:order val="1"/>
          <c:tx>
            <c:strRef>
              <c:f>'OP MED INT'!$D$34</c:f>
              <c:strCache>
                <c:ptCount val="1"/>
                <c:pt idx="0">
                  <c:v>VALOR 2022</c:v>
                </c:pt>
              </c:strCache>
            </c:strRef>
          </c:tx>
          <c:spPr>
            <a:ln>
              <a:solidFill>
                <a:schemeClr val="accent2">
                  <a:lumMod val="50000"/>
                </a:schemeClr>
              </a:solidFill>
            </a:ln>
          </c:spPr>
          <c:marker>
            <c:symbol val="none"/>
          </c:marker>
          <c:cat>
            <c:strRef>
              <c:f>'OP MED INT'!$F$30:$R$30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INT'!$F$34:$R$34</c:f>
              <c:numCache>
                <c:formatCode>0.0</c:formatCode>
                <c:ptCount val="13"/>
                <c:pt idx="0">
                  <c:v>11.944099378881987</c:v>
                </c:pt>
                <c:pt idx="1">
                  <c:v>15.508474576271187</c:v>
                </c:pt>
                <c:pt idx="2">
                  <c:v>12.36595744680851</c:v>
                </c:pt>
                <c:pt idx="3">
                  <c:v>17.607260726072607</c:v>
                </c:pt>
                <c:pt idx="4">
                  <c:v>16.846625766871167</c:v>
                </c:pt>
                <c:pt idx="5">
                  <c:v>18.156716417910449</c:v>
                </c:pt>
                <c:pt idx="6">
                  <c:v>12.91637630662021</c:v>
                </c:pt>
                <c:pt idx="7">
                  <c:v>10.135048231511254</c:v>
                </c:pt>
                <c:pt idx="8">
                  <c:v>12.902777777777779</c:v>
                </c:pt>
                <c:pt idx="9">
                  <c:v>17.199288256227756</c:v>
                </c:pt>
                <c:pt idx="10">
                  <c:v>14.16245487364621</c:v>
                </c:pt>
                <c:pt idx="11">
                  <c:v>19.3</c:v>
                </c:pt>
                <c:pt idx="12">
                  <c:v>15</c:v>
                </c:pt>
              </c:numCache>
            </c:numRef>
          </c:val>
          <c:smooth val="0"/>
          <c:extLst>
            <c:ext xmlns:c16="http://schemas.microsoft.com/office/drawing/2014/chart" uri="{C3380CC4-5D6E-409C-BE32-E72D297353CC}">
              <c16:uniqueId val="{00000001-AE6B-4274-AE20-C54AD7447B4F}"/>
            </c:ext>
          </c:extLst>
        </c:ser>
        <c:ser>
          <c:idx val="2"/>
          <c:order val="2"/>
          <c:tx>
            <c:strRef>
              <c:f>'OP MED INT'!$D$35:$E$35</c:f>
              <c:strCache>
                <c:ptCount val="2"/>
                <c:pt idx="0">
                  <c:v>META</c:v>
                </c:pt>
              </c:strCache>
            </c:strRef>
          </c:tx>
          <c:spPr>
            <a:ln>
              <a:solidFill>
                <a:schemeClr val="accent3">
                  <a:lumMod val="50000"/>
                </a:schemeClr>
              </a:solidFill>
            </a:ln>
          </c:spPr>
          <c:marker>
            <c:symbol val="none"/>
          </c:marker>
          <c:val>
            <c:numRef>
              <c:f>'OP MED INT'!$F$35:$Q$35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1-78D6-4204-BA39-43286369B0D7}"/>
            </c:ext>
          </c:extLst>
        </c:ser>
        <c:dLbls>
          <c:showLegendKey val="0"/>
          <c:showVal val="0"/>
          <c:showCatName val="0"/>
          <c:showSerName val="0"/>
          <c:showPercent val="0"/>
          <c:showBubbleSize val="0"/>
        </c:dLbls>
        <c:smooth val="0"/>
        <c:axId val="328695808"/>
        <c:axId val="328697728"/>
      </c:lineChart>
      <c:catAx>
        <c:axId val="328695808"/>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28697728"/>
        <c:crosses val="autoZero"/>
        <c:auto val="1"/>
        <c:lblAlgn val="ctr"/>
        <c:lblOffset val="100"/>
        <c:tickLblSkip val="1"/>
        <c:tickMarkSkip val="1"/>
        <c:noMultiLvlLbl val="0"/>
      </c:catAx>
      <c:valAx>
        <c:axId val="328697728"/>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86958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8488088349978599E-2"/>
          <c:y val="0.14852391677990601"/>
          <c:w val="0.89007776805677097"/>
          <c:h val="0.73026225721784799"/>
        </c:manualLayout>
      </c:layout>
      <c:lineChart>
        <c:grouping val="standard"/>
        <c:varyColors val="0"/>
        <c:ser>
          <c:idx val="0"/>
          <c:order val="0"/>
          <c:tx>
            <c:strRef>
              <c:f>'OP MED INT prim'!$D$33</c:f>
              <c:strCache>
                <c:ptCount val="1"/>
                <c:pt idx="0">
                  <c:v>VALOR 2023</c:v>
                </c:pt>
              </c:strCache>
            </c:strRef>
          </c:tx>
          <c:spPr>
            <a:ln>
              <a:solidFill>
                <a:schemeClr val="tx2">
                  <a:lumMod val="60000"/>
                  <a:lumOff val="40000"/>
                </a:schemeClr>
              </a:solidFill>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prim'!$F$33:$R$33</c:f>
              <c:numCache>
                <c:formatCode>0.0</c:formatCode>
                <c:ptCount val="13"/>
                <c:pt idx="0">
                  <c:v>4.2702702702702702</c:v>
                </c:pt>
                <c:pt idx="1">
                  <c:v>2.4801136363636362</c:v>
                </c:pt>
                <c:pt idx="2">
                  <c:v>5.8292682926829267</c:v>
                </c:pt>
                <c:pt idx="3">
                  <c:v>0</c:v>
                </c:pt>
                <c:pt idx="4">
                  <c:v>0</c:v>
                </c:pt>
                <c:pt idx="5">
                  <c:v>0</c:v>
                </c:pt>
                <c:pt idx="6">
                  <c:v>0</c:v>
                </c:pt>
                <c:pt idx="7">
                  <c:v>0</c:v>
                </c:pt>
                <c:pt idx="8">
                  <c:v>0</c:v>
                </c:pt>
                <c:pt idx="9">
                  <c:v>0</c:v>
                </c:pt>
                <c:pt idx="10">
                  <c:v>0</c:v>
                </c:pt>
                <c:pt idx="11">
                  <c:v>0</c:v>
                </c:pt>
                <c:pt idx="12">
                  <c:v>4.1123595505617976</c:v>
                </c:pt>
              </c:numCache>
            </c:numRef>
          </c:val>
          <c:smooth val="0"/>
          <c:extLst>
            <c:ext xmlns:c16="http://schemas.microsoft.com/office/drawing/2014/chart" uri="{C3380CC4-5D6E-409C-BE32-E72D297353CC}">
              <c16:uniqueId val="{00000000-705D-4223-A275-1E26E5874520}"/>
            </c:ext>
          </c:extLst>
        </c:ser>
        <c:ser>
          <c:idx val="1"/>
          <c:order val="1"/>
          <c:tx>
            <c:strRef>
              <c:f>'OP MED INT prim'!$D$34</c:f>
              <c:strCache>
                <c:ptCount val="1"/>
                <c:pt idx="0">
                  <c:v>VALOR 2022</c:v>
                </c:pt>
              </c:strCache>
            </c:strRef>
          </c:tx>
          <c:spPr>
            <a:ln>
              <a:solidFill>
                <a:schemeClr val="accent4">
                  <a:lumMod val="50000"/>
                </a:schemeClr>
              </a:solidFill>
            </a:ln>
          </c:spPr>
          <c:marker>
            <c:symbol val="none"/>
          </c:marker>
          <c:cat>
            <c:strRef>
              <c:f>'OP MED INT prim'!$F$30:$R$30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'OP MED INT prim'!$F$34:$R$34</c:f>
              <c:numCache>
                <c:formatCode>0.0</c:formatCode>
                <c:ptCount val="13"/>
                <c:pt idx="0">
                  <c:v>8.9459459459459456</c:v>
                </c:pt>
                <c:pt idx="1">
                  <c:v>14.505494505494505</c:v>
                </c:pt>
                <c:pt idx="2">
                  <c:v>11.63125</c:v>
                </c:pt>
                <c:pt idx="3">
                  <c:v>17.648648648648649</c:v>
                </c:pt>
                <c:pt idx="4">
                  <c:v>13.779783393501805</c:v>
                </c:pt>
                <c:pt idx="5">
                  <c:v>11.49867374005305</c:v>
                </c:pt>
                <c:pt idx="6">
                  <c:v>6.8042553191489361</c:v>
                </c:pt>
                <c:pt idx="7">
                  <c:v>6.4249999999999998</c:v>
                </c:pt>
                <c:pt idx="8">
                  <c:v>11.330396475770925</c:v>
                </c:pt>
                <c:pt idx="9">
                  <c:v>8.2635658914728687</c:v>
                </c:pt>
                <c:pt idx="10">
                  <c:v>7.0892857142857144</c:v>
                </c:pt>
                <c:pt idx="11">
                  <c:v>1.5</c:v>
                </c:pt>
                <c:pt idx="12">
                  <c:v>10.7</c:v>
                </c:pt>
              </c:numCache>
            </c:numRef>
          </c:val>
          <c:smooth val="0"/>
          <c:extLst>
            <c:ext xmlns:c16="http://schemas.microsoft.com/office/drawing/2014/chart" uri="{C3380CC4-5D6E-409C-BE32-E72D297353CC}">
              <c16:uniqueId val="{00000001-705D-4223-A275-1E26E5874520}"/>
            </c:ext>
          </c:extLst>
        </c:ser>
        <c:ser>
          <c:idx val="2"/>
          <c:order val="2"/>
          <c:tx>
            <c:strRef>
              <c:f>'OP MED INT prim'!$D$35:$E$35</c:f>
              <c:strCache>
                <c:ptCount val="2"/>
                <c:pt idx="0">
                  <c:v>META</c:v>
                </c:pt>
              </c:strCache>
            </c:strRef>
          </c:tx>
          <c:spPr>
            <a:ln>
              <a:solidFill>
                <a:schemeClr val="accent3">
                  <a:lumMod val="50000"/>
                </a:schemeClr>
              </a:solidFill>
            </a:ln>
          </c:spPr>
          <c:marker>
            <c:symbol val="none"/>
          </c:marker>
          <c:val>
            <c:numRef>
              <c:f>'OP MED INT prim'!$F$35:$Q$35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0-34AC-4018-8A78-10F6ECE9F23B}"/>
            </c:ext>
          </c:extLst>
        </c:ser>
        <c:dLbls>
          <c:showLegendKey val="0"/>
          <c:showVal val="0"/>
          <c:showCatName val="0"/>
          <c:showSerName val="0"/>
          <c:showPercent val="0"/>
          <c:showBubbleSize val="0"/>
        </c:dLbls>
        <c:smooth val="0"/>
        <c:axId val="329016448"/>
        <c:axId val="329018368"/>
      </c:lineChart>
      <c:catAx>
        <c:axId val="329016448"/>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0989539351060098"/>
              <c:y val="0.94261883931175305"/>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29018368"/>
        <c:crosses val="autoZero"/>
        <c:auto val="1"/>
        <c:lblAlgn val="ctr"/>
        <c:lblOffset val="100"/>
        <c:tickLblSkip val="1"/>
        <c:tickMarkSkip val="1"/>
        <c:noMultiLvlLbl val="0"/>
      </c:catAx>
      <c:valAx>
        <c:axId val="329018368"/>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90164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a:solidFill>
                <a:srgbClr val="00B0F0"/>
              </a:solidFill>
            </a:ln>
          </c:spPr>
          <c:marker>
            <c:symbol val="none"/>
          </c:marker>
          <c:trendline>
            <c:spPr>
              <a:ln w="15875">
                <a:solidFill>
                  <a:schemeClr val="accent1">
                    <a:lumMod val="75000"/>
                  </a:schemeClr>
                </a:solidFill>
              </a:ln>
            </c:spPr>
            <c:trendlineType val="linear"/>
            <c:dispRSqr val="0"/>
            <c:dispEq val="0"/>
          </c:trendline>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ODONT'!$G$33:$R$33</c:f>
              <c:numCache>
                <c:formatCode>0.00</c:formatCode>
                <c:ptCount val="12"/>
                <c:pt idx="0" formatCode="0.0">
                  <c:v>3.5</c:v>
                </c:pt>
                <c:pt idx="1">
                  <c:v>3.3739061256961018</c:v>
                </c:pt>
                <c:pt idx="2" formatCode="0.0">
                  <c:v>3.5464852607709751</c:v>
                </c:pt>
                <c:pt idx="3" formatCode="0.0">
                  <c:v>0</c:v>
                </c:pt>
                <c:pt idx="4" formatCode="0.0">
                  <c:v>0</c:v>
                </c:pt>
                <c:pt idx="5" formatCode="0.0">
                  <c:v>0</c:v>
                </c:pt>
                <c:pt idx="6" formatCode="0.0">
                  <c:v>0</c:v>
                </c:pt>
                <c:pt idx="7" formatCode="0.0">
                  <c:v>0</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1-3169-4DD0-BDA6-5F831E11EB83}"/>
            </c:ext>
          </c:extLst>
        </c:ser>
        <c:ser>
          <c:idx val="1"/>
          <c:order val="1"/>
          <c:spPr>
            <a:ln>
              <a:solidFill>
                <a:schemeClr val="accent2">
                  <a:lumMod val="50000"/>
                </a:schemeClr>
              </a:solidFill>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ODONT'!$G$34:$R$34</c:f>
              <c:numCache>
                <c:formatCode>0.0</c:formatCode>
                <c:ptCount val="12"/>
                <c:pt idx="0">
                  <c:v>7.3893510815307817</c:v>
                </c:pt>
                <c:pt idx="1">
                  <c:v>11.324894514767932</c:v>
                </c:pt>
                <c:pt idx="2">
                  <c:v>12.921933085501859</c:v>
                </c:pt>
                <c:pt idx="3">
                  <c:v>12.227642276422765</c:v>
                </c:pt>
                <c:pt idx="4">
                  <c:v>10.22016806722689</c:v>
                </c:pt>
                <c:pt idx="5">
                  <c:v>22.236111111111111</c:v>
                </c:pt>
                <c:pt idx="6">
                  <c:v>27.751295336787564</c:v>
                </c:pt>
                <c:pt idx="7">
                  <c:v>26.248120300751879</c:v>
                </c:pt>
                <c:pt idx="8">
                  <c:v>15.75776397515528</c:v>
                </c:pt>
                <c:pt idx="9">
                  <c:v>2.4108618654073202</c:v>
                </c:pt>
                <c:pt idx="10">
                  <c:v>2.2496940024479803</c:v>
                </c:pt>
                <c:pt idx="11">
                  <c:v>2.7</c:v>
                </c:pt>
              </c:numCache>
            </c:numRef>
          </c:val>
          <c:smooth val="0"/>
          <c:extLst>
            <c:ext xmlns:c16="http://schemas.microsoft.com/office/drawing/2014/chart" uri="{C3380CC4-5D6E-409C-BE32-E72D297353CC}">
              <c16:uniqueId val="{00000002-3169-4DD0-BDA6-5F831E11EB83}"/>
            </c:ext>
          </c:extLst>
        </c:ser>
        <c:ser>
          <c:idx val="2"/>
          <c:order val="2"/>
          <c:spPr>
            <a:ln>
              <a:solidFill>
                <a:schemeClr val="accent3">
                  <a:lumMod val="50000"/>
                </a:schemeClr>
              </a:solidFill>
            </a:ln>
          </c:spPr>
          <c:marker>
            <c:symbol val="none"/>
          </c:marker>
          <c:cat>
            <c:strRef>
              <c:f>'OP ODONT'!$G$30:$R$30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ODONT'!$G$35:$R$35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3169-4DD0-BDA6-5F831E11EB83}"/>
            </c:ext>
          </c:extLst>
        </c:ser>
        <c:dLbls>
          <c:showLegendKey val="0"/>
          <c:showVal val="0"/>
          <c:showCatName val="0"/>
          <c:showSerName val="0"/>
          <c:showPercent val="0"/>
          <c:showBubbleSize val="0"/>
        </c:dLbls>
        <c:smooth val="0"/>
        <c:axId val="329379200"/>
        <c:axId val="329844224"/>
      </c:lineChart>
      <c:catAx>
        <c:axId val="329379200"/>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29844224"/>
        <c:crosses val="autoZero"/>
        <c:auto val="1"/>
        <c:lblAlgn val="ctr"/>
        <c:lblOffset val="100"/>
        <c:tickLblSkip val="1"/>
        <c:tickMarkSkip val="1"/>
        <c:noMultiLvlLbl val="0"/>
      </c:catAx>
      <c:valAx>
        <c:axId val="329844224"/>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93792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1523402558381294E-2"/>
          <c:y val="0.13731555614371699"/>
          <c:w val="0.89773109716835897"/>
          <c:h val="0.74355080614923197"/>
        </c:manualLayout>
      </c:layout>
      <c:lineChart>
        <c:grouping val="standard"/>
        <c:varyColors val="0"/>
        <c:ser>
          <c:idx val="0"/>
          <c:order val="0"/>
          <c:spPr>
            <a:ln>
              <a:solidFill>
                <a:srgbClr val="00B0F0"/>
              </a:solidFill>
            </a:ln>
          </c:spPr>
          <c:marker>
            <c:symbol val="none"/>
          </c:marker>
          <c:trendline>
            <c:spPr>
              <a:ln w="15875">
                <a:solidFill>
                  <a:schemeClr val="accent1">
                    <a:lumMod val="75000"/>
                  </a:schemeClr>
                </a:solidFill>
              </a:ln>
            </c:spPr>
            <c:trendlineType val="linear"/>
            <c:dispRSqr val="0"/>
            <c:dispEq val="0"/>
          </c:trendline>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prim'!$G$33:$R$33</c:f>
              <c:numCache>
                <c:formatCode>0.00</c:formatCode>
                <c:ptCount val="12"/>
                <c:pt idx="0" formatCode="0.0">
                  <c:v>2.5117903930131003</c:v>
                </c:pt>
                <c:pt idx="1">
                  <c:v>2.8335435056746534</c:v>
                </c:pt>
                <c:pt idx="2" formatCode="0.0">
                  <c:v>2.1539708265802271</c:v>
                </c:pt>
                <c:pt idx="3" formatCode="0.0">
                  <c:v>0</c:v>
                </c:pt>
                <c:pt idx="4" formatCode="0.0">
                  <c:v>0</c:v>
                </c:pt>
                <c:pt idx="5" formatCode="0.0">
                  <c:v>0</c:v>
                </c:pt>
                <c:pt idx="6" formatCode="0.0">
                  <c:v>0</c:v>
                </c:pt>
                <c:pt idx="7" formatCode="0.0">
                  <c:v>0</c:v>
                </c:pt>
                <c:pt idx="8" formatCode="0.0">
                  <c:v>0</c:v>
                </c:pt>
                <c:pt idx="9" formatCode="0.0">
                  <c:v>0</c:v>
                </c:pt>
                <c:pt idx="10" formatCode="0.0">
                  <c:v>0</c:v>
                </c:pt>
                <c:pt idx="11" formatCode="0.0">
                  <c:v>0</c:v>
                </c:pt>
              </c:numCache>
            </c:numRef>
          </c:val>
          <c:smooth val="0"/>
          <c:extLst>
            <c:ext xmlns:c16="http://schemas.microsoft.com/office/drawing/2014/chart" uri="{C3380CC4-5D6E-409C-BE32-E72D297353CC}">
              <c16:uniqueId val="{00000000-DB98-4446-94F5-23185623F33C}"/>
            </c:ext>
          </c:extLst>
        </c:ser>
        <c:ser>
          <c:idx val="1"/>
          <c:order val="1"/>
          <c:spPr>
            <a:ln>
              <a:solidFill>
                <a:schemeClr val="accent2">
                  <a:lumMod val="50000"/>
                </a:schemeClr>
              </a:solidFill>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prim'!$G$34:$R$34</c:f>
              <c:numCache>
                <c:formatCode>0.0</c:formatCode>
                <c:ptCount val="12"/>
                <c:pt idx="0">
                  <c:v>12.03125</c:v>
                </c:pt>
                <c:pt idx="1">
                  <c:v>16.009925558312656</c:v>
                </c:pt>
                <c:pt idx="2">
                  <c:v>13.376528117359413</c:v>
                </c:pt>
                <c:pt idx="3">
                  <c:v>14.409470752089137</c:v>
                </c:pt>
                <c:pt idx="4">
                  <c:v>11.799472295514512</c:v>
                </c:pt>
                <c:pt idx="5">
                  <c:v>17.605786618444846</c:v>
                </c:pt>
                <c:pt idx="6">
                  <c:v>18.115384615384617</c:v>
                </c:pt>
                <c:pt idx="7">
                  <c:v>11.513828238719068</c:v>
                </c:pt>
                <c:pt idx="8">
                  <c:v>3.7359009628610731</c:v>
                </c:pt>
                <c:pt idx="9">
                  <c:v>0.93198529411764708</c:v>
                </c:pt>
                <c:pt idx="10">
                  <c:v>1.5837696335078535</c:v>
                </c:pt>
                <c:pt idx="11">
                  <c:v>2.1</c:v>
                </c:pt>
              </c:numCache>
            </c:numRef>
          </c:val>
          <c:smooth val="0"/>
          <c:extLst>
            <c:ext xmlns:c16="http://schemas.microsoft.com/office/drawing/2014/chart" uri="{C3380CC4-5D6E-409C-BE32-E72D297353CC}">
              <c16:uniqueId val="{00000001-DB98-4446-94F5-23185623F33C}"/>
            </c:ext>
          </c:extLst>
        </c:ser>
        <c:ser>
          <c:idx val="2"/>
          <c:order val="2"/>
          <c:spPr>
            <a:ln>
              <a:solidFill>
                <a:schemeClr val="accent3">
                  <a:lumMod val="50000"/>
                </a:schemeClr>
              </a:solidFill>
            </a:ln>
          </c:spPr>
          <c:marker>
            <c:symbol val="none"/>
          </c:marker>
          <c:cat>
            <c:strRef>
              <c:f>'OP ODONT prim'!$G$30:$R$30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ODONT prim'!$G$35:$R$35</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DB98-4446-94F5-23185623F33C}"/>
            </c:ext>
          </c:extLst>
        </c:ser>
        <c:dLbls>
          <c:showLegendKey val="0"/>
          <c:showVal val="0"/>
          <c:showCatName val="0"/>
          <c:showSerName val="0"/>
          <c:showPercent val="0"/>
          <c:showBubbleSize val="0"/>
        </c:dLbls>
        <c:smooth val="0"/>
        <c:axId val="329988352"/>
        <c:axId val="330002816"/>
      </c:lineChart>
      <c:catAx>
        <c:axId val="329988352"/>
        <c:scaling>
          <c:orientation val="minMax"/>
        </c:scaling>
        <c:delete val="0"/>
        <c:axPos val="b"/>
        <c:majorGridlines/>
        <c:title>
          <c:tx>
            <c:rich>
              <a:bodyPr/>
              <a:lstStyle/>
              <a:p>
                <a:pPr>
                  <a:defRPr baseline="0">
                    <a:solidFill>
                      <a:sysClr val="windowText" lastClr="000000"/>
                    </a:solidFill>
                  </a:defRPr>
                </a:pPr>
                <a:r>
                  <a:rPr lang="es-ES" baseline="0">
                    <a:solidFill>
                      <a:sysClr val="windowText" lastClr="000000"/>
                    </a:solidFill>
                  </a:rPr>
                  <a:t>MES</a:t>
                </a:r>
              </a:p>
            </c:rich>
          </c:tx>
          <c:layout>
            <c:manualLayout>
              <c:xMode val="edge"/>
              <c:yMode val="edge"/>
              <c:x val="0.52601452036237395"/>
              <c:y val="0.94337043065152504"/>
            </c:manualLayout>
          </c:layout>
          <c:overlay val="0"/>
        </c:title>
        <c:numFmt formatCode="General" sourceLinked="1"/>
        <c:majorTickMark val="out"/>
        <c:minorTickMark val="none"/>
        <c:tickLblPos val="low"/>
        <c:txPr>
          <a:bodyPr rot="0" vert="horz"/>
          <a:lstStyle/>
          <a:p>
            <a:pPr>
              <a:defRPr baseline="0">
                <a:solidFill>
                  <a:sysClr val="windowText" lastClr="000000"/>
                </a:solidFill>
              </a:defRPr>
            </a:pPr>
            <a:endParaRPr lang="es-MX"/>
          </a:p>
        </c:txPr>
        <c:crossAx val="330002816"/>
        <c:crosses val="autoZero"/>
        <c:auto val="1"/>
        <c:lblAlgn val="ctr"/>
        <c:lblOffset val="100"/>
        <c:tickLblSkip val="1"/>
        <c:tickMarkSkip val="1"/>
        <c:noMultiLvlLbl val="0"/>
      </c:catAx>
      <c:valAx>
        <c:axId val="330002816"/>
        <c:scaling>
          <c:orientation val="minMax"/>
        </c:scaling>
        <c:delete val="0"/>
        <c:axPos val="l"/>
        <c:majorGridlines/>
        <c:numFmt formatCode="General" sourceLinked="0"/>
        <c:majorTickMark val="out"/>
        <c:minorTickMark val="none"/>
        <c:tickLblPos val="nextTo"/>
        <c:txPr>
          <a:bodyPr rot="0" vert="horz"/>
          <a:lstStyle/>
          <a:p>
            <a:pPr>
              <a:defRPr baseline="0">
                <a:solidFill>
                  <a:sysClr val="windowText" lastClr="000000"/>
                </a:solidFill>
              </a:defRPr>
            </a:pPr>
            <a:endParaRPr lang="es-MX"/>
          </a:p>
        </c:txPr>
        <c:crossAx val="3299883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a:solidFill>
                <a:srgbClr val="00B0F0"/>
              </a:solidFill>
            </a:ln>
          </c:spPr>
          <c:marker>
            <c:symbol val="none"/>
          </c:marker>
          <c:trendline>
            <c:spPr>
              <a:ln w="22225">
                <a:solidFill>
                  <a:schemeClr val="accent2">
                    <a:lumMod val="50000"/>
                  </a:schemeClr>
                </a:solidFill>
              </a:ln>
            </c:spPr>
            <c:trendlineType val="linear"/>
            <c:dispRSqr val="0"/>
            <c:dispEq val="0"/>
          </c:trendline>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PEDIAT'!$F$33:$Q$33</c:f>
              <c:numCache>
                <c:formatCode>0.0</c:formatCode>
                <c:ptCount val="12"/>
                <c:pt idx="0">
                  <c:v>2.1768172888015718</c:v>
                </c:pt>
                <c:pt idx="1">
                  <c:v>2.8976234003656307</c:v>
                </c:pt>
                <c:pt idx="2">
                  <c:v>4.8220946915351508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1F0-4762-B069-810B1D9D2FBD}"/>
            </c:ext>
          </c:extLst>
        </c:ser>
        <c:ser>
          <c:idx val="1"/>
          <c:order val="1"/>
          <c:spPr>
            <a:ln>
              <a:solidFill>
                <a:schemeClr val="accent2">
                  <a:lumMod val="50000"/>
                </a:schemeClr>
              </a:solidFill>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PEDIAT'!$F$34:$Q$34</c:f>
              <c:numCache>
                <c:formatCode>0.0</c:formatCode>
                <c:ptCount val="12"/>
                <c:pt idx="0">
                  <c:v>4.7116104868913862</c:v>
                </c:pt>
                <c:pt idx="1">
                  <c:v>4.7045454545454541</c:v>
                </c:pt>
                <c:pt idx="2">
                  <c:v>9.3343373493975896</c:v>
                </c:pt>
                <c:pt idx="3">
                  <c:v>6.9168975069252081</c:v>
                </c:pt>
                <c:pt idx="4">
                  <c:v>8.0177383592017737</c:v>
                </c:pt>
                <c:pt idx="5">
                  <c:v>9.0796703296703303</c:v>
                </c:pt>
                <c:pt idx="6">
                  <c:v>4.3141025641025639</c:v>
                </c:pt>
                <c:pt idx="7">
                  <c:v>4.1675824175824179</c:v>
                </c:pt>
                <c:pt idx="8">
                  <c:v>3.5045871559633026</c:v>
                </c:pt>
                <c:pt idx="9">
                  <c:v>4.0295857988165684</c:v>
                </c:pt>
                <c:pt idx="10">
                  <c:v>4.2691358024691359</c:v>
                </c:pt>
                <c:pt idx="11">
                  <c:v>3.8</c:v>
                </c:pt>
              </c:numCache>
            </c:numRef>
          </c:val>
          <c:smooth val="0"/>
          <c:extLst>
            <c:ext xmlns:c16="http://schemas.microsoft.com/office/drawing/2014/chart" uri="{C3380CC4-5D6E-409C-BE32-E72D297353CC}">
              <c16:uniqueId val="{00000001-41F0-4762-B069-810B1D9D2FBD}"/>
            </c:ext>
          </c:extLst>
        </c:ser>
        <c:ser>
          <c:idx val="2"/>
          <c:order val="2"/>
          <c:spPr>
            <a:ln>
              <a:solidFill>
                <a:schemeClr val="accent3">
                  <a:lumMod val="50000"/>
                </a:schemeClr>
              </a:solidFill>
            </a:ln>
          </c:spPr>
          <c:marker>
            <c:symbol val="none"/>
          </c:marker>
          <c:cat>
            <c:strRef>
              <c:f>'OP PEDIAT'!$F$30:$Q$30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41F0-4762-B069-810B1D9D2FBD}"/>
            </c:ext>
          </c:extLst>
        </c:ser>
        <c:dLbls>
          <c:showLegendKey val="0"/>
          <c:showVal val="0"/>
          <c:showCatName val="0"/>
          <c:showSerName val="0"/>
          <c:showPercent val="0"/>
          <c:showBubbleSize val="0"/>
        </c:dLbls>
        <c:smooth val="0"/>
        <c:axId val="330241152"/>
        <c:axId val="330243072"/>
      </c:lineChart>
      <c:catAx>
        <c:axId val="33024115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30243072"/>
        <c:crosses val="autoZero"/>
        <c:auto val="1"/>
        <c:lblAlgn val="ctr"/>
        <c:lblOffset val="100"/>
        <c:tickLblSkip val="1"/>
        <c:tickMarkSkip val="1"/>
        <c:noMultiLvlLbl val="0"/>
      </c:catAx>
      <c:valAx>
        <c:axId val="33024307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30241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1847600646344"/>
          <c:y val="0.140260557219583"/>
          <c:w val="0.87740680116363001"/>
          <c:h val="0.74060582830361199"/>
        </c:manualLayout>
      </c:layout>
      <c:lineChart>
        <c:grouping val="standard"/>
        <c:varyColors val="0"/>
        <c:ser>
          <c:idx val="0"/>
          <c:order val="0"/>
          <c:spPr>
            <a:ln>
              <a:solidFill>
                <a:srgbClr val="00B0F0"/>
              </a:solidFill>
            </a:ln>
          </c:spPr>
          <c:marker>
            <c:symbol val="none"/>
          </c:marker>
          <c:trendline>
            <c:spPr>
              <a:ln w="28575">
                <a:solidFill>
                  <a:schemeClr val="accent1">
                    <a:lumMod val="50000"/>
                  </a:schemeClr>
                </a:solidFill>
              </a:ln>
            </c:spPr>
            <c:trendlineType val="linear"/>
            <c:dispRSqr val="0"/>
            <c:dispEq val="0"/>
          </c:trendline>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prim'!$F$33:$Q$33</c:f>
              <c:numCache>
                <c:formatCode>0.0</c:formatCode>
                <c:ptCount val="12"/>
                <c:pt idx="0">
                  <c:v>1.9131355932203389</c:v>
                </c:pt>
                <c:pt idx="1">
                  <c:v>2.2643051771117166</c:v>
                </c:pt>
                <c:pt idx="2">
                  <c:v>4.3352435530085964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198D-4E32-96F9-D00A5BC3D9F4}"/>
            </c:ext>
          </c:extLst>
        </c:ser>
        <c:ser>
          <c:idx val="1"/>
          <c:order val="1"/>
          <c:spPr>
            <a:ln>
              <a:solidFill>
                <a:schemeClr val="accent2">
                  <a:lumMod val="50000"/>
                </a:schemeClr>
              </a:solidFill>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prim'!$F$34:$Q$34</c:f>
              <c:numCache>
                <c:formatCode>0.0</c:formatCode>
                <c:ptCount val="12"/>
                <c:pt idx="0">
                  <c:v>4.75</c:v>
                </c:pt>
                <c:pt idx="1">
                  <c:v>4.0986842105263159</c:v>
                </c:pt>
                <c:pt idx="2">
                  <c:v>8.6842105263157894</c:v>
                </c:pt>
                <c:pt idx="3">
                  <c:v>8.5684210526315798</c:v>
                </c:pt>
                <c:pt idx="4">
                  <c:v>7.4878048780487809</c:v>
                </c:pt>
                <c:pt idx="5">
                  <c:v>7.0883534136546187</c:v>
                </c:pt>
                <c:pt idx="6">
                  <c:v>2.2699386503067487</c:v>
                </c:pt>
                <c:pt idx="7">
                  <c:v>2.2969432314410478</c:v>
                </c:pt>
                <c:pt idx="8">
                  <c:v>1.4327731092436975</c:v>
                </c:pt>
                <c:pt idx="9">
                  <c:v>2.7050359712230216</c:v>
                </c:pt>
                <c:pt idx="10">
                  <c:v>2.7083333333333335</c:v>
                </c:pt>
                <c:pt idx="11">
                  <c:v>2</c:v>
                </c:pt>
              </c:numCache>
            </c:numRef>
          </c:val>
          <c:smooth val="0"/>
          <c:extLst>
            <c:ext xmlns:c16="http://schemas.microsoft.com/office/drawing/2014/chart" uri="{C3380CC4-5D6E-409C-BE32-E72D297353CC}">
              <c16:uniqueId val="{00000002-198D-4E32-96F9-D00A5BC3D9F4}"/>
            </c:ext>
          </c:extLst>
        </c:ser>
        <c:ser>
          <c:idx val="2"/>
          <c:order val="2"/>
          <c:spPr>
            <a:ln>
              <a:solidFill>
                <a:schemeClr val="accent3">
                  <a:lumMod val="50000"/>
                </a:schemeClr>
              </a:solidFill>
            </a:ln>
          </c:spPr>
          <c:marker>
            <c:symbol val="none"/>
          </c:marker>
          <c:cat>
            <c:strRef>
              <c:f>'OP PEDIAT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PEDIAT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3-198D-4E32-96F9-D00A5BC3D9F4}"/>
            </c:ext>
          </c:extLst>
        </c:ser>
        <c:dLbls>
          <c:showLegendKey val="0"/>
          <c:showVal val="0"/>
          <c:showCatName val="0"/>
          <c:showSerName val="0"/>
          <c:showPercent val="0"/>
          <c:showBubbleSize val="0"/>
        </c:dLbls>
        <c:smooth val="0"/>
        <c:axId val="330046464"/>
        <c:axId val="330069120"/>
      </c:lineChart>
      <c:catAx>
        <c:axId val="33004646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599259104831897"/>
              <c:y val="0.94240515390121604"/>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30069120"/>
        <c:crosses val="autoZero"/>
        <c:auto val="1"/>
        <c:lblAlgn val="ctr"/>
        <c:lblOffset val="100"/>
        <c:tickLblSkip val="1"/>
        <c:tickMarkSkip val="1"/>
        <c:noMultiLvlLbl val="0"/>
      </c:catAx>
      <c:valAx>
        <c:axId val="3300691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300464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CX'!$F$33:$Q$33</c:f>
              <c:numCache>
                <c:formatCode>0.0</c:formatCode>
                <c:ptCount val="12"/>
                <c:pt idx="0">
                  <c:v>3.9269662921348316</c:v>
                </c:pt>
                <c:pt idx="1">
                  <c:v>5.9120370370370372</c:v>
                </c:pt>
                <c:pt idx="2">
                  <c:v>14.25</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2D21-4F8F-B2AD-B7D895F34850}"/>
            </c:ext>
          </c:extLst>
        </c:ser>
        <c:ser>
          <c:idx val="1"/>
          <c:order val="1"/>
          <c:spPr>
            <a:ln>
              <a:solidFill>
                <a:schemeClr val="accent2">
                  <a:lumMod val="50000"/>
                </a:schemeClr>
              </a:solidFill>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CX'!$F$34:$Q$34</c:f>
              <c:numCache>
                <c:formatCode>0.0</c:formatCode>
                <c:ptCount val="12"/>
                <c:pt idx="0">
                  <c:v>5.3356643356643358</c:v>
                </c:pt>
                <c:pt idx="1">
                  <c:v>5.8461538461538458</c:v>
                </c:pt>
                <c:pt idx="2">
                  <c:v>7.1415094339622645</c:v>
                </c:pt>
                <c:pt idx="3">
                  <c:v>12.536231884057971</c:v>
                </c:pt>
                <c:pt idx="4">
                  <c:v>10.530434782608696</c:v>
                </c:pt>
                <c:pt idx="5">
                  <c:v>12.316666666666666</c:v>
                </c:pt>
                <c:pt idx="6">
                  <c:v>13.218543046357615</c:v>
                </c:pt>
                <c:pt idx="7">
                  <c:v>11.357142857142858</c:v>
                </c:pt>
                <c:pt idx="8">
                  <c:v>8.7333333333333325</c:v>
                </c:pt>
                <c:pt idx="9">
                  <c:v>10.449612403100776</c:v>
                </c:pt>
                <c:pt idx="10">
                  <c:v>11.566433566433567</c:v>
                </c:pt>
                <c:pt idx="11">
                  <c:v>7.5</c:v>
                </c:pt>
              </c:numCache>
            </c:numRef>
          </c:val>
          <c:smooth val="0"/>
          <c:extLst>
            <c:ext xmlns:c16="http://schemas.microsoft.com/office/drawing/2014/chart" uri="{C3380CC4-5D6E-409C-BE32-E72D297353CC}">
              <c16:uniqueId val="{00000001-2D21-4F8F-B2AD-B7D895F34850}"/>
            </c:ext>
          </c:extLst>
        </c:ser>
        <c:ser>
          <c:idx val="2"/>
          <c:order val="2"/>
          <c:spPr>
            <a:ln>
              <a:solidFill>
                <a:schemeClr val="accent3">
                  <a:lumMod val="50000"/>
                </a:schemeClr>
              </a:solidFill>
            </a:ln>
          </c:spPr>
          <c:marker>
            <c:symbol val="none"/>
          </c:marker>
          <c:cat>
            <c:strRef>
              <c:f>'OP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2D21-4F8F-B2AD-B7D895F34850}"/>
            </c:ext>
          </c:extLst>
        </c:ser>
        <c:dLbls>
          <c:showLegendKey val="0"/>
          <c:showVal val="0"/>
          <c:showCatName val="0"/>
          <c:showSerName val="0"/>
          <c:showPercent val="0"/>
          <c:showBubbleSize val="0"/>
        </c:dLbls>
        <c:smooth val="0"/>
        <c:axId val="275252736"/>
        <c:axId val="275254656"/>
      </c:lineChart>
      <c:catAx>
        <c:axId val="2752527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5254656"/>
        <c:crosses val="autoZero"/>
        <c:auto val="1"/>
        <c:lblAlgn val="ctr"/>
        <c:lblOffset val="100"/>
        <c:tickLblSkip val="1"/>
        <c:tickMarkSkip val="1"/>
        <c:noMultiLvlLbl val="0"/>
      </c:catAx>
      <c:valAx>
        <c:axId val="27525465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52527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4521409975896697E-2"/>
          <c:y val="0.12762756170630199"/>
          <c:w val="0.88473314060894503"/>
          <c:h val="0.75323884514435702"/>
        </c:manualLayout>
      </c:layout>
      <c:lineChart>
        <c:grouping val="standard"/>
        <c:varyColors val="0"/>
        <c:ser>
          <c:idx val="0"/>
          <c:order val="0"/>
          <c:spPr>
            <a:ln>
              <a:solidFill>
                <a:srgbClr val="00B0F0"/>
              </a:solidFill>
            </a:ln>
          </c:spPr>
          <c:marker>
            <c:symbol val="none"/>
          </c:marker>
          <c:trendline>
            <c:spPr>
              <a:ln w="25400">
                <a:solidFill>
                  <a:schemeClr val="tx2">
                    <a:lumMod val="50000"/>
                  </a:schemeClr>
                </a:solidFill>
              </a:ln>
            </c:spPr>
            <c:trendlineType val="linear"/>
            <c:dispRSqr val="0"/>
            <c:dispEq val="0"/>
          </c:trendline>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prim'!$F$33:$Q$33</c:f>
              <c:numCache>
                <c:formatCode>_-* #,##0.0_-;\-* #,##0.0_-;_-* "-"??_-;_-@_-</c:formatCode>
                <c:ptCount val="12"/>
                <c:pt idx="0">
                  <c:v>3.5493827160493829</c:v>
                </c:pt>
                <c:pt idx="1">
                  <c:v>4.7908496732026142</c:v>
                </c:pt>
                <c:pt idx="2">
                  <c:v>13.6</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C97F-4B1F-820D-ED1B3B4FB0C2}"/>
            </c:ext>
          </c:extLst>
        </c:ser>
        <c:ser>
          <c:idx val="1"/>
          <c:order val="1"/>
          <c:spPr>
            <a:ln>
              <a:solidFill>
                <a:schemeClr val="accent2">
                  <a:lumMod val="50000"/>
                </a:schemeClr>
              </a:solidFill>
            </a:ln>
          </c:spPr>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prim'!$F$34:$Q$34</c:f>
              <c:numCache>
                <c:formatCode>0.00</c:formatCode>
                <c:ptCount val="12"/>
                <c:pt idx="0">
                  <c:v>5.4642857142857144</c:v>
                </c:pt>
                <c:pt idx="1">
                  <c:v>6.1495327102803738</c:v>
                </c:pt>
                <c:pt idx="2">
                  <c:v>7.9098360655737707</c:v>
                </c:pt>
                <c:pt idx="3">
                  <c:v>10.371794871794872</c:v>
                </c:pt>
                <c:pt idx="4">
                  <c:v>8.1056338028169019</c:v>
                </c:pt>
                <c:pt idx="5">
                  <c:v>8.4610389610389607</c:v>
                </c:pt>
                <c:pt idx="6">
                  <c:v>7.1585365853658534</c:v>
                </c:pt>
                <c:pt idx="7">
                  <c:v>8.6764705882352935</c:v>
                </c:pt>
                <c:pt idx="8">
                  <c:v>5.4080000000000004</c:v>
                </c:pt>
                <c:pt idx="9">
                  <c:v>7.98</c:v>
                </c:pt>
                <c:pt idx="10">
                  <c:v>7.7478991596638656</c:v>
                </c:pt>
                <c:pt idx="11">
                  <c:v>4.38</c:v>
                </c:pt>
              </c:numCache>
            </c:numRef>
          </c:val>
          <c:smooth val="0"/>
          <c:extLst>
            <c:ext xmlns:c16="http://schemas.microsoft.com/office/drawing/2014/chart" uri="{C3380CC4-5D6E-409C-BE32-E72D297353CC}">
              <c16:uniqueId val="{00000002-C97F-4B1F-820D-ED1B3B4FB0C2}"/>
            </c:ext>
          </c:extLst>
        </c:ser>
        <c:ser>
          <c:idx val="2"/>
          <c:order val="2"/>
          <c:marker>
            <c:symbol val="none"/>
          </c:marker>
          <c:cat>
            <c:strRef>
              <c:f>'OP CX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CX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3-C97F-4B1F-820D-ED1B3B4FB0C2}"/>
            </c:ext>
          </c:extLst>
        </c:ser>
        <c:dLbls>
          <c:showLegendKey val="0"/>
          <c:showVal val="0"/>
          <c:showCatName val="0"/>
          <c:showSerName val="0"/>
          <c:showPercent val="0"/>
          <c:showBubbleSize val="0"/>
        </c:dLbls>
        <c:smooth val="0"/>
        <c:axId val="275377536"/>
        <c:axId val="275777024"/>
      </c:lineChart>
      <c:catAx>
        <c:axId val="2753775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5777024"/>
        <c:crosses val="autoZero"/>
        <c:auto val="1"/>
        <c:lblAlgn val="ctr"/>
        <c:lblOffset val="100"/>
        <c:tickLblSkip val="1"/>
        <c:tickMarkSkip val="1"/>
        <c:noMultiLvlLbl val="0"/>
      </c:catAx>
      <c:valAx>
        <c:axId val="27577702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53775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2169023277063901"/>
          <c:y val="0.19599749146401099"/>
          <c:w val="0.86940556250211298"/>
          <c:h val="0.66541332619101001"/>
        </c:manualLayout>
      </c:layout>
      <c:lineChart>
        <c:grouping val="standard"/>
        <c:varyColors val="0"/>
        <c:ser>
          <c:idx val="0"/>
          <c:order val="0"/>
          <c:spPr>
            <a:ln>
              <a:solidFill>
                <a:srgbClr val="00B0F0"/>
              </a:solidFill>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CX'!$F$33:$Q$33</c:f>
              <c:numCache>
                <c:formatCode>0.0</c:formatCode>
                <c:ptCount val="12"/>
                <c:pt idx="0">
                  <c:v>0</c:v>
                </c:pt>
                <c:pt idx="1">
                  <c:v>1.8867924528301887</c:v>
                </c:pt>
                <c:pt idx="2">
                  <c:v>3972.7272727272725</c:v>
                </c:pt>
                <c:pt idx="3">
                  <c:v>2.9333333333333331</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063-4093-8C8F-FC26D7101EFA}"/>
            </c:ext>
          </c:extLst>
        </c:ser>
        <c:ser>
          <c:idx val="1"/>
          <c:order val="1"/>
          <c:spPr>
            <a:ln>
              <a:solidFill>
                <a:schemeClr val="accent2">
                  <a:lumMod val="50000"/>
                </a:schemeClr>
              </a:solidFill>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CX'!$F$34:$Q$34</c:f>
              <c:numCache>
                <c:formatCode>0.0</c:formatCode>
                <c:ptCount val="12"/>
                <c:pt idx="0">
                  <c:v>0</c:v>
                </c:pt>
                <c:pt idx="1">
                  <c:v>0</c:v>
                </c:pt>
                <c:pt idx="2">
                  <c:v>0</c:v>
                </c:pt>
                <c:pt idx="3">
                  <c:v>0</c:v>
                </c:pt>
                <c:pt idx="4">
                  <c:v>0</c:v>
                </c:pt>
                <c:pt idx="5">
                  <c:v>0</c:v>
                </c:pt>
                <c:pt idx="6">
                  <c:v>0.53763440860215062</c:v>
                </c:pt>
                <c:pt idx="7">
                  <c:v>0.85470085470085477</c:v>
                </c:pt>
                <c:pt idx="8">
                  <c:v>1.6260162601626018</c:v>
                </c:pt>
                <c:pt idx="9">
                  <c:v>1.6666666666666667</c:v>
                </c:pt>
                <c:pt idx="10">
                  <c:v>0.2</c:v>
                </c:pt>
                <c:pt idx="11">
                  <c:v>0</c:v>
                </c:pt>
              </c:numCache>
            </c:numRef>
          </c:val>
          <c:smooth val="0"/>
          <c:extLst>
            <c:ext xmlns:c16="http://schemas.microsoft.com/office/drawing/2014/chart" uri="{C3380CC4-5D6E-409C-BE32-E72D297353CC}">
              <c16:uniqueId val="{00000001-9063-4093-8C8F-FC26D7101EFA}"/>
            </c:ext>
          </c:extLst>
        </c:ser>
        <c:ser>
          <c:idx val="2"/>
          <c:order val="2"/>
          <c:spPr>
            <a:ln>
              <a:solidFill>
                <a:schemeClr val="accent3">
                  <a:lumMod val="50000"/>
                </a:schemeClr>
              </a:solidFill>
            </a:ln>
          </c:spPr>
          <c:marker>
            <c:symbol val="none"/>
          </c:marker>
          <c:cat>
            <c:strRef>
              <c:f>'CANCEL CX'!$F$30:$Q$30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'CANCEL CX'!$F$35:$Q$35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9063-4093-8C8F-FC26D7101EFA}"/>
            </c:ext>
          </c:extLst>
        </c:ser>
        <c:dLbls>
          <c:showLegendKey val="0"/>
          <c:showVal val="0"/>
          <c:showCatName val="0"/>
          <c:showSerName val="0"/>
          <c:showPercent val="0"/>
          <c:showBubbleSize val="0"/>
        </c:dLbls>
        <c:smooth val="0"/>
        <c:axId val="275502208"/>
        <c:axId val="275504128"/>
      </c:lineChart>
      <c:catAx>
        <c:axId val="27550220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0355421621680097"/>
              <c:y val="0.93049495862197595"/>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5504128"/>
        <c:crosses val="autoZero"/>
        <c:auto val="1"/>
        <c:lblAlgn val="ctr"/>
        <c:lblOffset val="100"/>
        <c:tickLblSkip val="1"/>
        <c:tickMarkSkip val="1"/>
        <c:noMultiLvlLbl val="0"/>
      </c:catAx>
      <c:valAx>
        <c:axId val="27550412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55022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a:solidFill>
                <a:srgbClr val="00B0F0"/>
              </a:solidFill>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URG'!$F$33:$Q$33</c:f>
              <c:numCache>
                <c:formatCode>0.0</c:formatCode>
                <c:ptCount val="12"/>
                <c:pt idx="0">
                  <c:v>49.719891745602162</c:v>
                </c:pt>
                <c:pt idx="1">
                  <c:v>49.190954773869343</c:v>
                </c:pt>
                <c:pt idx="2">
                  <c:v>39.21967213114754</c:v>
                </c:pt>
                <c:pt idx="3">
                  <c:v>59.2870936594786</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C37-4222-BFA5-684A18A763FB}"/>
            </c:ext>
          </c:extLst>
        </c:ser>
        <c:ser>
          <c:idx val="1"/>
          <c:order val="1"/>
          <c:spPr>
            <a:ln>
              <a:solidFill>
                <a:schemeClr val="accent2">
                  <a:lumMod val="50000"/>
                </a:schemeClr>
              </a:solidFill>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URG'!$F$34:$Q$34</c:f>
              <c:numCache>
                <c:formatCode>0.0</c:formatCode>
                <c:ptCount val="12"/>
                <c:pt idx="0">
                  <c:v>51.869208838203846</c:v>
                </c:pt>
                <c:pt idx="1">
                  <c:v>31.801695713612812</c:v>
                </c:pt>
                <c:pt idx="2">
                  <c:v>27.967958271236959</c:v>
                </c:pt>
                <c:pt idx="3">
                  <c:v>26.515447790379351</c:v>
                </c:pt>
                <c:pt idx="4">
                  <c:v>20.072878897751995</c:v>
                </c:pt>
                <c:pt idx="5">
                  <c:v>20.61964980544747</c:v>
                </c:pt>
                <c:pt idx="6">
                  <c:v>18.924046321525886</c:v>
                </c:pt>
                <c:pt idx="7">
                  <c:v>20.659566915157971</c:v>
                </c:pt>
                <c:pt idx="8">
                  <c:v>15.904925544100802</c:v>
                </c:pt>
                <c:pt idx="9">
                  <c:v>20.679093567251464</c:v>
                </c:pt>
                <c:pt idx="10">
                  <c:v>24.8</c:v>
                </c:pt>
                <c:pt idx="11">
                  <c:v>0</c:v>
                </c:pt>
              </c:numCache>
            </c:numRef>
          </c:val>
          <c:smooth val="0"/>
          <c:extLst>
            <c:ext xmlns:c16="http://schemas.microsoft.com/office/drawing/2014/chart" uri="{C3380CC4-5D6E-409C-BE32-E72D297353CC}">
              <c16:uniqueId val="{00000001-6C37-4222-BFA5-684A18A763FB}"/>
            </c:ext>
          </c:extLst>
        </c:ser>
        <c:ser>
          <c:idx val="2"/>
          <c:order val="2"/>
          <c:spPr>
            <a:ln>
              <a:solidFill>
                <a:schemeClr val="accent3">
                  <a:lumMod val="50000"/>
                </a:schemeClr>
              </a:solidFill>
            </a:ln>
          </c:spPr>
          <c:marker>
            <c:symbol val="none"/>
          </c:marker>
          <c:cat>
            <c:strRef>
              <c:f>'OP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URG'!$F$35:$Q$35</c:f>
              <c:numCache>
                <c:formatCode>General</c:formatCode>
                <c:ptCount val="12"/>
                <c:pt idx="0">
                  <c:v>30</c:v>
                </c:pt>
                <c:pt idx="1">
                  <c:v>30</c:v>
                </c:pt>
                <c:pt idx="2">
                  <c:v>30</c:v>
                </c:pt>
                <c:pt idx="3">
                  <c:v>30</c:v>
                </c:pt>
                <c:pt idx="4">
                  <c:v>30</c:v>
                </c:pt>
                <c:pt idx="5">
                  <c:v>30</c:v>
                </c:pt>
                <c:pt idx="6">
                  <c:v>30</c:v>
                </c:pt>
                <c:pt idx="7">
                  <c:v>30</c:v>
                </c:pt>
                <c:pt idx="8">
                  <c:v>30</c:v>
                </c:pt>
                <c:pt idx="9">
                  <c:v>30</c:v>
                </c:pt>
                <c:pt idx="10">
                  <c:v>30</c:v>
                </c:pt>
                <c:pt idx="11">
                  <c:v>30</c:v>
                </c:pt>
              </c:numCache>
            </c:numRef>
          </c:val>
          <c:smooth val="0"/>
          <c:extLst>
            <c:ext xmlns:c16="http://schemas.microsoft.com/office/drawing/2014/chart" uri="{C3380CC4-5D6E-409C-BE32-E72D297353CC}">
              <c16:uniqueId val="{00000002-6C37-4222-BFA5-684A18A763FB}"/>
            </c:ext>
          </c:extLst>
        </c:ser>
        <c:dLbls>
          <c:showLegendKey val="0"/>
          <c:showVal val="0"/>
          <c:showCatName val="0"/>
          <c:showSerName val="0"/>
          <c:showPercent val="0"/>
          <c:showBubbleSize val="0"/>
        </c:dLbls>
        <c:smooth val="0"/>
        <c:axId val="276347520"/>
        <c:axId val="276349696"/>
      </c:lineChart>
      <c:catAx>
        <c:axId val="276347520"/>
        <c:scaling>
          <c:orientation val="minMax"/>
        </c:scaling>
        <c:delete val="0"/>
        <c:axPos val="b"/>
        <c:majorGridlines>
          <c:spPr>
            <a:ln>
              <a:solidFill>
                <a:schemeClr val="accent6">
                  <a:lumMod val="60000"/>
                  <a:lumOff val="40000"/>
                </a:schemeClr>
              </a:solidFill>
            </a:ln>
          </c:spPr>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6349696"/>
        <c:crosses val="autoZero"/>
        <c:auto val="1"/>
        <c:lblAlgn val="ctr"/>
        <c:lblOffset val="100"/>
        <c:tickLblSkip val="1"/>
        <c:tickMarkSkip val="1"/>
        <c:noMultiLvlLbl val="0"/>
      </c:catAx>
      <c:valAx>
        <c:axId val="27634969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63475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44698506573141E-2"/>
          <c:y val="0.19496372734888101"/>
          <c:w val="0.887808227028417"/>
          <c:h val="0.70328114578877499"/>
        </c:manualLayout>
      </c:layout>
      <c:lineChart>
        <c:grouping val="standard"/>
        <c:varyColors val="0"/>
        <c:ser>
          <c:idx val="0"/>
          <c:order val="0"/>
          <c:spPr>
            <a:ln>
              <a:solidFill>
                <a:srgbClr val="00B0F0"/>
              </a:solidFill>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II'!$F$33:$Q$33</c:f>
              <c:numCache>
                <c:formatCode>0.0</c:formatCode>
                <c:ptCount val="12"/>
                <c:pt idx="0">
                  <c:v>44.409259259259258</c:v>
                </c:pt>
                <c:pt idx="1">
                  <c:v>45.962962962962962</c:v>
                </c:pt>
                <c:pt idx="2">
                  <c:v>37.396061269146607</c:v>
                </c:pt>
                <c:pt idx="3">
                  <c:v>43.922268907563023</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779E-41D3-B28F-1C33FFB10A14}"/>
            </c:ext>
          </c:extLst>
        </c:ser>
        <c:ser>
          <c:idx val="1"/>
          <c:order val="1"/>
          <c:spPr>
            <a:ln>
              <a:solidFill>
                <a:schemeClr val="accent2">
                  <a:lumMod val="50000"/>
                </a:schemeClr>
              </a:solidFill>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II'!$F$34:$Q$34</c:f>
              <c:numCache>
                <c:formatCode>0.0</c:formatCode>
                <c:ptCount val="12"/>
                <c:pt idx="0">
                  <c:v>41.335992023928213</c:v>
                </c:pt>
                <c:pt idx="1">
                  <c:v>43.353333333333332</c:v>
                </c:pt>
                <c:pt idx="2">
                  <c:v>50.602247191011237</c:v>
                </c:pt>
                <c:pt idx="3">
                  <c:v>46.837370242214533</c:v>
                </c:pt>
                <c:pt idx="4">
                  <c:v>47.317663817663821</c:v>
                </c:pt>
                <c:pt idx="5">
                  <c:v>48.054156171284632</c:v>
                </c:pt>
                <c:pt idx="6">
                  <c:v>49.388148148148147</c:v>
                </c:pt>
                <c:pt idx="7">
                  <c:v>47.941015089163237</c:v>
                </c:pt>
                <c:pt idx="8">
                  <c:v>56.98358413132695</c:v>
                </c:pt>
                <c:pt idx="9">
                  <c:v>49.072761194029852</c:v>
                </c:pt>
                <c:pt idx="10">
                  <c:v>45.2</c:v>
                </c:pt>
                <c:pt idx="11">
                  <c:v>0</c:v>
                </c:pt>
              </c:numCache>
            </c:numRef>
          </c:val>
          <c:smooth val="0"/>
          <c:extLst>
            <c:ext xmlns:c16="http://schemas.microsoft.com/office/drawing/2014/chart" uri="{C3380CC4-5D6E-409C-BE32-E72D297353CC}">
              <c16:uniqueId val="{00000001-779E-41D3-B28F-1C33FFB10A14}"/>
            </c:ext>
          </c:extLst>
        </c:ser>
        <c:ser>
          <c:idx val="2"/>
          <c:order val="2"/>
          <c:spPr>
            <a:ln>
              <a:solidFill>
                <a:schemeClr val="accent3">
                  <a:lumMod val="50000"/>
                </a:schemeClr>
              </a:solidFill>
            </a:ln>
          </c:spPr>
          <c:marker>
            <c:symbol val="none"/>
          </c:marker>
          <c:cat>
            <c:strRef>
              <c:f>'OPORT Triage II'!$F$30:$Q$30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'OPORT Triage II'!$F$35:$Q$35</c:f>
              <c:numCache>
                <c:formatCode>General</c:formatCode>
                <c:ptCount val="12"/>
                <c:pt idx="0">
                  <c:v>29</c:v>
                </c:pt>
                <c:pt idx="1">
                  <c:v>29</c:v>
                </c:pt>
                <c:pt idx="2">
                  <c:v>29</c:v>
                </c:pt>
                <c:pt idx="3">
                  <c:v>29</c:v>
                </c:pt>
                <c:pt idx="4">
                  <c:v>29</c:v>
                </c:pt>
                <c:pt idx="5">
                  <c:v>29</c:v>
                </c:pt>
                <c:pt idx="6">
                  <c:v>29</c:v>
                </c:pt>
                <c:pt idx="7">
                  <c:v>29</c:v>
                </c:pt>
                <c:pt idx="8">
                  <c:v>29</c:v>
                </c:pt>
                <c:pt idx="9">
                  <c:v>29</c:v>
                </c:pt>
                <c:pt idx="10">
                  <c:v>29</c:v>
                </c:pt>
                <c:pt idx="11">
                  <c:v>29</c:v>
                </c:pt>
              </c:numCache>
            </c:numRef>
          </c:val>
          <c:smooth val="0"/>
          <c:extLst>
            <c:ext xmlns:c16="http://schemas.microsoft.com/office/drawing/2014/chart" uri="{C3380CC4-5D6E-409C-BE32-E72D297353CC}">
              <c16:uniqueId val="{00000002-779E-41D3-B28F-1C33FFB10A14}"/>
            </c:ext>
          </c:extLst>
        </c:ser>
        <c:dLbls>
          <c:showLegendKey val="0"/>
          <c:showVal val="0"/>
          <c:showCatName val="0"/>
          <c:showSerName val="0"/>
          <c:showPercent val="0"/>
          <c:showBubbleSize val="0"/>
        </c:dLbls>
        <c:smooth val="0"/>
        <c:axId val="267436416"/>
        <c:axId val="267438336"/>
      </c:lineChart>
      <c:catAx>
        <c:axId val="26743641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67438336"/>
        <c:crosses val="autoZero"/>
        <c:auto val="1"/>
        <c:lblAlgn val="ctr"/>
        <c:lblOffset val="100"/>
        <c:tickLblSkip val="1"/>
        <c:tickMarkSkip val="1"/>
        <c:noMultiLvlLbl val="0"/>
      </c:catAx>
      <c:valAx>
        <c:axId val="26743833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674364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r>
              <a:rPr lang="es-CO" b="1">
                <a:solidFill>
                  <a:sysClr val="windowText" lastClr="000000"/>
                </a:solidFill>
              </a:rPr>
              <a:t>TASA DE REINGRESO DE PACIENTES AL SERVICIO DE URGENCIAS COMPARATIVO AÑO 2023</a:t>
            </a:r>
          </a:p>
        </c:rich>
      </c:tx>
      <c:overlay val="0"/>
      <c:spPr>
        <a:noFill/>
        <a:ln>
          <a:noFill/>
        </a:ln>
        <a:effectLst/>
      </c:spPr>
    </c:title>
    <c:autoTitleDeleted val="0"/>
    <c:plotArea>
      <c:layout/>
      <c:lineChart>
        <c:grouping val="standard"/>
        <c:varyColors val="0"/>
        <c:ser>
          <c:idx val="0"/>
          <c:order val="0"/>
          <c:tx>
            <c:strRef>
              <c:f>'REINGRESO URG'!$D$33</c:f>
              <c:strCache>
                <c:ptCount val="1"/>
                <c:pt idx="0">
                  <c:v>VALOR 2023</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URG'!$F$33:$Q$33</c:f>
              <c:numCache>
                <c:formatCode>0.0</c:formatCode>
                <c:ptCount val="12"/>
                <c:pt idx="0">
                  <c:v>0.57510148849797027</c:v>
                </c:pt>
                <c:pt idx="1">
                  <c:v>0.46661880832735103</c:v>
                </c:pt>
                <c:pt idx="2">
                  <c:v>0.71535022354694489</c:v>
                </c:pt>
                <c:pt idx="3">
                  <c:v>0.74026392018023812</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F217-4C4A-BB0D-D6D26C16874D}"/>
            </c:ext>
          </c:extLst>
        </c:ser>
        <c:ser>
          <c:idx val="1"/>
          <c:order val="1"/>
          <c:tx>
            <c:strRef>
              <c:f>'REINGRESO URG'!$D$34</c:f>
              <c:strCache>
                <c:ptCount val="1"/>
                <c:pt idx="0">
                  <c:v>VALOR 2022</c:v>
                </c:pt>
              </c:strCache>
            </c:strRef>
          </c:tx>
          <c:spPr>
            <a:ln w="41275" cap="rnd">
              <a:solidFill>
                <a:schemeClr val="accent2"/>
              </a:solidFill>
              <a:round/>
            </a:ln>
            <a:effectLst/>
          </c:spPr>
          <c:marker>
            <c:symbol val="circle"/>
            <c:size val="5"/>
            <c:spPr>
              <a:solidFill>
                <a:schemeClr val="accent2"/>
              </a:solidFill>
              <a:ln w="9525">
                <a:solidFill>
                  <a:schemeClr val="accent2"/>
                </a:solidFill>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URG'!$F$34:$Q$34</c:f>
              <c:numCache>
                <c:formatCode>_-* #,##0.0_-;\-* #,##0.0_-;_-* "-"_-;_-@_-</c:formatCode>
                <c:ptCount val="12"/>
                <c:pt idx="0">
                  <c:v>0</c:v>
                </c:pt>
                <c:pt idx="1">
                  <c:v>0</c:v>
                </c:pt>
                <c:pt idx="2">
                  <c:v>0.5961251862891207</c:v>
                </c:pt>
                <c:pt idx="3">
                  <c:v>0.46929996089166992</c:v>
                </c:pt>
                <c:pt idx="4">
                  <c:v>0.39883973894126179</c:v>
                </c:pt>
                <c:pt idx="5">
                  <c:v>0.42153047989623865</c:v>
                </c:pt>
                <c:pt idx="6">
                  <c:v>0.51089918256130795</c:v>
                </c:pt>
                <c:pt idx="7">
                  <c:v>0.46148384806531773</c:v>
                </c:pt>
                <c:pt idx="8">
                  <c:v>0.38182512409316532</c:v>
                </c:pt>
                <c:pt idx="9">
                  <c:v>0.40204678362573099</c:v>
                </c:pt>
                <c:pt idx="10">
                  <c:v>0.4</c:v>
                </c:pt>
                <c:pt idx="11">
                  <c:v>0</c:v>
                </c:pt>
              </c:numCache>
            </c:numRef>
          </c:val>
          <c:smooth val="0"/>
          <c:extLst>
            <c:ext xmlns:c16="http://schemas.microsoft.com/office/drawing/2014/chart" uri="{C3380CC4-5D6E-409C-BE32-E72D297353CC}">
              <c16:uniqueId val="{00000001-F217-4C4A-BB0D-D6D26C16874D}"/>
            </c:ext>
          </c:extLst>
        </c:ser>
        <c:ser>
          <c:idx val="2"/>
          <c:order val="2"/>
          <c:tx>
            <c:strRef>
              <c:f>'REINGRESO URG'!$D$35:$E$35</c:f>
              <c:strCache>
                <c:ptCount val="2"/>
                <c:pt idx="0">
                  <c:v>META</c:v>
                </c:pt>
              </c:strCache>
            </c:strRef>
          </c:tx>
          <c:spPr>
            <a:ln w="34925" cap="rnd">
              <a:solidFill>
                <a:schemeClr val="accent3"/>
              </a:solidFill>
              <a:round/>
            </a:ln>
            <a:effectLst/>
          </c:spPr>
          <c:marker>
            <c:symbol val="circle"/>
            <c:size val="5"/>
            <c:spPr>
              <a:solidFill>
                <a:schemeClr val="accent3"/>
              </a:solidFill>
              <a:ln w="9525">
                <a:solidFill>
                  <a:schemeClr val="accent3"/>
                </a:solidFill>
              </a:ln>
              <a:effectLst/>
            </c:spPr>
          </c:marker>
          <c:cat>
            <c:strRef>
              <c:f>'REINGRESO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'REINGRESO URG'!$F$35:$Q$35</c:f>
              <c:numCache>
                <c:formatCode>_-* #,##0.0_-;\-* #,##0.0_-;_-* "-"_-;_-@_-</c:formatCode>
                <c:ptCount val="12"/>
                <c:pt idx="0">
                  <c:v>4.2</c:v>
                </c:pt>
                <c:pt idx="1">
                  <c:v>4.2</c:v>
                </c:pt>
                <c:pt idx="2">
                  <c:v>4.2</c:v>
                </c:pt>
                <c:pt idx="3">
                  <c:v>4.2</c:v>
                </c:pt>
                <c:pt idx="4">
                  <c:v>4.2</c:v>
                </c:pt>
                <c:pt idx="5">
                  <c:v>4.2</c:v>
                </c:pt>
                <c:pt idx="6">
                  <c:v>4.2</c:v>
                </c:pt>
                <c:pt idx="7">
                  <c:v>4.2</c:v>
                </c:pt>
                <c:pt idx="8">
                  <c:v>4.2</c:v>
                </c:pt>
                <c:pt idx="9">
                  <c:v>4.2</c:v>
                </c:pt>
                <c:pt idx="10">
                  <c:v>4.2</c:v>
                </c:pt>
                <c:pt idx="11">
                  <c:v>4.2</c:v>
                </c:pt>
              </c:numCache>
            </c:numRef>
          </c:val>
          <c:smooth val="0"/>
          <c:extLst>
            <c:ext xmlns:c16="http://schemas.microsoft.com/office/drawing/2014/chart" uri="{C3380CC4-5D6E-409C-BE32-E72D297353CC}">
              <c16:uniqueId val="{00000002-F217-4C4A-BB0D-D6D26C16874D}"/>
            </c:ext>
          </c:extLst>
        </c:ser>
        <c:dLbls>
          <c:showLegendKey val="0"/>
          <c:showVal val="0"/>
          <c:showCatName val="0"/>
          <c:showSerName val="0"/>
          <c:showPercent val="0"/>
          <c:showBubbleSize val="0"/>
        </c:dLbls>
        <c:marker val="1"/>
        <c:smooth val="0"/>
        <c:axId val="277718528"/>
        <c:axId val="277720448"/>
      </c:lineChart>
      <c:catAx>
        <c:axId val="277718528"/>
        <c:scaling>
          <c:orientation val="minMax"/>
        </c:scaling>
        <c:delete val="0"/>
        <c:axPos val="b"/>
        <c:numFmt formatCode="General" sourceLinked="1"/>
        <c:majorTickMark val="none"/>
        <c:minorTickMark val="none"/>
        <c:tickLblPos val="nextTo"/>
        <c:spPr>
          <a:noFill/>
          <a:ln w="2857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s-MX"/>
          </a:p>
        </c:txPr>
        <c:crossAx val="277720448"/>
        <c:crosses val="autoZero"/>
        <c:auto val="1"/>
        <c:lblAlgn val="ctr"/>
        <c:lblOffset val="100"/>
        <c:noMultiLvlLbl val="0"/>
      </c:catAx>
      <c:valAx>
        <c:axId val="27772044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s-MX"/>
          </a:p>
        </c:txPr>
        <c:crossAx val="277718528"/>
        <c:crosses val="autoZero"/>
        <c:crossBetween val="between"/>
      </c:valAx>
      <c:spPr>
        <a:solidFill>
          <a:schemeClr val="accent4">
            <a:lumMod val="40000"/>
            <a:lumOff val="60000"/>
          </a:schemeClr>
        </a:solid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60000"/>
        <a:lumOff val="40000"/>
      </a:schemeClr>
    </a:solidFill>
    <a:ln w="9525" cap="flat" cmpd="sng" algn="ctr">
      <a:solidFill>
        <a:schemeClr val="accent4">
          <a:lumMod val="40000"/>
          <a:lumOff val="60000"/>
        </a:schemeClr>
      </a:solidFill>
      <a:round/>
    </a:ln>
    <a:effectLst/>
  </c:spPr>
  <c:txPr>
    <a:bodyPr/>
    <a:lstStyle/>
    <a:p>
      <a:pPr>
        <a:defRPr/>
      </a:pPr>
      <a:endParaRPr lang="es-MX"/>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5193813583219702E-2"/>
          <c:y val="0.13303908633043501"/>
          <c:w val="0.89190690006719997"/>
          <c:h val="0.72980955996857"/>
        </c:manualLayout>
      </c:layout>
      <c:lineChart>
        <c:grouping val="standard"/>
        <c:varyColors val="0"/>
        <c:ser>
          <c:idx val="0"/>
          <c:order val="0"/>
          <c:spPr>
            <a:ln>
              <a:solidFill>
                <a:srgbClr val="00B0F0"/>
              </a:solidFill>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URG'!$F$33:$Q$33</c:f>
              <c:numCache>
                <c:formatCode>0.00%</c:formatCode>
                <c:ptCount val="12"/>
                <c:pt idx="0">
                  <c:v>5.4127198917456026E-3</c:v>
                </c:pt>
                <c:pt idx="1">
                  <c:v>2.5125628140703518E-3</c:v>
                </c:pt>
                <c:pt idx="2">
                  <c:v>2.3845007451564829E-3</c:v>
                </c:pt>
                <c:pt idx="3">
                  <c:v>1.6092693916961698E-3</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7AE5-4214-A131-E81CE2CB0637}"/>
            </c:ext>
          </c:extLst>
        </c:ser>
        <c:ser>
          <c:idx val="1"/>
          <c:order val="1"/>
          <c:spPr>
            <a:ln>
              <a:solidFill>
                <a:schemeClr val="accent2">
                  <a:lumMod val="50000"/>
                </a:schemeClr>
              </a:solidFill>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URG'!$F$34:$Q$34</c:f>
              <c:numCache>
                <c:formatCode>0.00%</c:formatCode>
                <c:ptCount val="12"/>
                <c:pt idx="0">
                  <c:v>1.5737256243585358E-2</c:v>
                </c:pt>
                <c:pt idx="1">
                  <c:v>2.4493641073951956E-2</c:v>
                </c:pt>
                <c:pt idx="2">
                  <c:v>2.570789865871833E-2</c:v>
                </c:pt>
                <c:pt idx="3">
                  <c:v>3.2459913961673838E-2</c:v>
                </c:pt>
                <c:pt idx="4">
                  <c:v>2.1029731689630168E-2</c:v>
                </c:pt>
                <c:pt idx="5">
                  <c:v>6.4850843060959796E-3</c:v>
                </c:pt>
                <c:pt idx="6">
                  <c:v>5.7901907356948225E-3</c:v>
                </c:pt>
                <c:pt idx="7">
                  <c:v>8.164714235001775E-3</c:v>
                </c:pt>
                <c:pt idx="8">
                  <c:v>3.8182512409316535E-3</c:v>
                </c:pt>
                <c:pt idx="9">
                  <c:v>7.3099415204678359E-4</c:v>
                </c:pt>
                <c:pt idx="10">
                  <c:v>0</c:v>
                </c:pt>
                <c:pt idx="11">
                  <c:v>0</c:v>
                </c:pt>
              </c:numCache>
            </c:numRef>
          </c:val>
          <c:smooth val="0"/>
          <c:extLst>
            <c:ext xmlns:c16="http://schemas.microsoft.com/office/drawing/2014/chart" uri="{C3380CC4-5D6E-409C-BE32-E72D297353CC}">
              <c16:uniqueId val="{00000001-7AE5-4214-A131-E81CE2CB0637}"/>
            </c:ext>
          </c:extLst>
        </c:ser>
        <c:ser>
          <c:idx val="2"/>
          <c:order val="2"/>
          <c:spPr>
            <a:ln>
              <a:solidFill>
                <a:schemeClr val="accent3">
                  <a:lumMod val="50000"/>
                </a:schemeClr>
              </a:solidFill>
            </a:ln>
          </c:spPr>
          <c:marker>
            <c:symbol val="none"/>
          </c:marker>
          <c:cat>
            <c:strRef>
              <c:f>'REMISION DE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 DE URG'!$F$35:$Q$35</c:f>
              <c:numCache>
                <c:formatCode>0.00%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7AE5-4214-A131-E81CE2CB0637}"/>
            </c:ext>
          </c:extLst>
        </c:ser>
        <c:dLbls>
          <c:showLegendKey val="0"/>
          <c:showVal val="0"/>
          <c:showCatName val="0"/>
          <c:showSerName val="0"/>
          <c:showPercent val="0"/>
          <c:showBubbleSize val="0"/>
        </c:dLbls>
        <c:smooth val="0"/>
        <c:axId val="275926016"/>
        <c:axId val="277845120"/>
      </c:lineChart>
      <c:catAx>
        <c:axId val="275926016"/>
        <c:scaling>
          <c:orientation val="minMax"/>
        </c:scaling>
        <c:delete val="0"/>
        <c:axPos val="b"/>
        <c:majorGridlines>
          <c:spPr>
            <a:ln>
              <a:solidFill>
                <a:schemeClr val="accent6">
                  <a:lumMod val="60000"/>
                  <a:lumOff val="40000"/>
                </a:schemeClr>
              </a:solidFill>
            </a:ln>
          </c:spPr>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9004273226177297"/>
              <c:y val="0.93855742356529803"/>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7845120"/>
        <c:crosses val="autoZero"/>
        <c:auto val="1"/>
        <c:lblAlgn val="ctr"/>
        <c:lblOffset val="100"/>
        <c:tickLblSkip val="1"/>
        <c:tickMarkSkip val="1"/>
        <c:noMultiLvlLbl val="0"/>
      </c:catAx>
      <c:valAx>
        <c:axId val="277845120"/>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2759260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0016051712544505E-2"/>
          <c:y val="0.160586001764772"/>
          <c:w val="0.91121971323832496"/>
          <c:h val="0.71184129761565096"/>
        </c:manualLayout>
      </c:layout>
      <c:lineChart>
        <c:grouping val="standard"/>
        <c:varyColors val="0"/>
        <c:ser>
          <c:idx val="0"/>
          <c:order val="0"/>
          <c:spPr>
            <a:ln>
              <a:solidFill>
                <a:srgbClr val="00B0F0"/>
              </a:solidFill>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RX'!$F$33:$Q$33</c:f>
              <c:numCache>
                <c:formatCode>0.0</c:formatCode>
                <c:ptCount val="12"/>
                <c:pt idx="0">
                  <c:v>1.374060606060606</c:v>
                </c:pt>
                <c:pt idx="1">
                  <c:v>2.8095471236230112</c:v>
                </c:pt>
                <c:pt idx="2">
                  <c:v>4.1875763747454178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921-4C05-9C74-39A9A11EAFB7}"/>
            </c:ext>
          </c:extLst>
        </c:ser>
        <c:ser>
          <c:idx val="1"/>
          <c:order val="1"/>
          <c:spPr>
            <a:ln>
              <a:solidFill>
                <a:schemeClr val="accent2">
                  <a:lumMod val="50000"/>
                </a:schemeClr>
              </a:solidFill>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RX'!$F$34:$Q$34</c:f>
              <c:numCache>
                <c:formatCode>0.0</c:formatCode>
                <c:ptCount val="12"/>
                <c:pt idx="0">
                  <c:v>8.2406557377049179</c:v>
                </c:pt>
                <c:pt idx="1">
                  <c:v>6.7356881851400727</c:v>
                </c:pt>
                <c:pt idx="2">
                  <c:v>11.564410480349345</c:v>
                </c:pt>
                <c:pt idx="3">
                  <c:v>16.01990416513085</c:v>
                </c:pt>
                <c:pt idx="4">
                  <c:v>23.555729984301411</c:v>
                </c:pt>
                <c:pt idx="5">
                  <c:v>14.68110599078341</c:v>
                </c:pt>
                <c:pt idx="6">
                  <c:v>9.4721780604133539</c:v>
                </c:pt>
                <c:pt idx="7">
                  <c:v>4.4260523321956766</c:v>
                </c:pt>
                <c:pt idx="8">
                  <c:v>4.0235818992989163</c:v>
                </c:pt>
                <c:pt idx="9">
                  <c:v>5.5508497437280822</c:v>
                </c:pt>
                <c:pt idx="10">
                  <c:v>0</c:v>
                </c:pt>
                <c:pt idx="11">
                  <c:v>0</c:v>
                </c:pt>
              </c:numCache>
            </c:numRef>
          </c:val>
          <c:smooth val="0"/>
          <c:extLst>
            <c:ext xmlns:c16="http://schemas.microsoft.com/office/drawing/2014/chart" uri="{C3380CC4-5D6E-409C-BE32-E72D297353CC}">
              <c16:uniqueId val="{00000001-D921-4C05-9C74-39A9A11EAFB7}"/>
            </c:ext>
          </c:extLst>
        </c:ser>
        <c:ser>
          <c:idx val="2"/>
          <c:order val="2"/>
          <c:spPr>
            <a:ln>
              <a:solidFill>
                <a:schemeClr val="accent3">
                  <a:lumMod val="50000"/>
                </a:schemeClr>
              </a:solidFill>
            </a:ln>
          </c:spPr>
          <c:marker>
            <c:symbol val="none"/>
          </c:marker>
          <c:cat>
            <c:strRef>
              <c:f>'OP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D921-4C05-9C74-39A9A11EAFB7}"/>
            </c:ext>
          </c:extLst>
        </c:ser>
        <c:dLbls>
          <c:showLegendKey val="0"/>
          <c:showVal val="0"/>
          <c:showCatName val="0"/>
          <c:showSerName val="0"/>
          <c:showPercent val="0"/>
          <c:showBubbleSize val="0"/>
        </c:dLbls>
        <c:smooth val="0"/>
        <c:axId val="267477760"/>
        <c:axId val="267479680"/>
      </c:lineChart>
      <c:catAx>
        <c:axId val="26747776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0991713845686604"/>
              <c:y val="0.94405723478113601"/>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67479680"/>
        <c:crosses val="autoZero"/>
        <c:auto val="1"/>
        <c:lblAlgn val="ctr"/>
        <c:lblOffset val="100"/>
        <c:tickLblSkip val="1"/>
        <c:tickMarkSkip val="1"/>
        <c:noMultiLvlLbl val="0"/>
      </c:catAx>
      <c:valAx>
        <c:axId val="26747968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674777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0695992430690006E-2"/>
          <c:y val="0.13621446713272001"/>
          <c:w val="0.89886813028208501"/>
          <c:h val="0.75846871472672095"/>
        </c:manualLayout>
      </c:layout>
      <c:lineChart>
        <c:grouping val="standard"/>
        <c:varyColors val="0"/>
        <c:ser>
          <c:idx val="0"/>
          <c:order val="0"/>
          <c:spPr>
            <a:ln>
              <a:solidFill>
                <a:srgbClr val="00B0F0"/>
              </a:solidFill>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QX'!$F$33:$Q$33</c:f>
              <c:numCache>
                <c:formatCode>0.0</c:formatCode>
                <c:ptCount val="12"/>
                <c:pt idx="0">
                  <c:v>0.55172413793103448</c:v>
                </c:pt>
                <c:pt idx="1">
                  <c:v>0.46363636363636362</c:v>
                </c:pt>
                <c:pt idx="2">
                  <c:v>1.6521739130434783</c:v>
                </c:pt>
                <c:pt idx="3">
                  <c:v>0.85889570552147243</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8397-4D76-9702-949BB0CC3F8F}"/>
            </c:ext>
          </c:extLst>
        </c:ser>
        <c:ser>
          <c:idx val="1"/>
          <c:order val="1"/>
          <c:spPr>
            <a:ln>
              <a:solidFill>
                <a:schemeClr val="accent2">
                  <a:lumMod val="50000"/>
                </a:schemeClr>
              </a:solidFill>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QX'!$F$34:$Q$34</c:f>
              <c:numCache>
                <c:formatCode>0.0</c:formatCode>
                <c:ptCount val="12"/>
                <c:pt idx="0">
                  <c:v>6.7441860465116283</c:v>
                </c:pt>
                <c:pt idx="1">
                  <c:v>5.568965517241379</c:v>
                </c:pt>
                <c:pt idx="2">
                  <c:v>8</c:v>
                </c:pt>
                <c:pt idx="3">
                  <c:v>5</c:v>
                </c:pt>
                <c:pt idx="4">
                  <c:v>5</c:v>
                </c:pt>
                <c:pt idx="5">
                  <c:v>5.2</c:v>
                </c:pt>
                <c:pt idx="6">
                  <c:v>7</c:v>
                </c:pt>
                <c:pt idx="7">
                  <c:v>8</c:v>
                </c:pt>
                <c:pt idx="8">
                  <c:v>5.5</c:v>
                </c:pt>
                <c:pt idx="9">
                  <c:v>1.9444444444444444</c:v>
                </c:pt>
                <c:pt idx="10">
                  <c:v>4.0999999999999996</c:v>
                </c:pt>
                <c:pt idx="11">
                  <c:v>0</c:v>
                </c:pt>
              </c:numCache>
            </c:numRef>
          </c:val>
          <c:smooth val="0"/>
          <c:extLst>
            <c:ext xmlns:c16="http://schemas.microsoft.com/office/drawing/2014/chart" uri="{C3380CC4-5D6E-409C-BE32-E72D297353CC}">
              <c16:uniqueId val="{00000001-8397-4D76-9702-949BB0CC3F8F}"/>
            </c:ext>
          </c:extLst>
        </c:ser>
        <c:ser>
          <c:idx val="2"/>
          <c:order val="2"/>
          <c:spPr>
            <a:ln>
              <a:solidFill>
                <a:schemeClr val="accent3">
                  <a:lumMod val="50000"/>
                </a:schemeClr>
              </a:solidFill>
            </a:ln>
          </c:spPr>
          <c:marker>
            <c:symbol val="none"/>
          </c:marker>
          <c:cat>
            <c:strRef>
              <c:f>'OP PROC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PROC QX'!$F$35:$Q$35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8397-4D76-9702-949BB0CC3F8F}"/>
            </c:ext>
          </c:extLst>
        </c:ser>
        <c:dLbls>
          <c:showLegendKey val="0"/>
          <c:showVal val="0"/>
          <c:showCatName val="0"/>
          <c:showSerName val="0"/>
          <c:showPercent val="0"/>
          <c:showBubbleSize val="0"/>
        </c:dLbls>
        <c:smooth val="0"/>
        <c:axId val="277960960"/>
        <c:axId val="277975424"/>
      </c:lineChart>
      <c:catAx>
        <c:axId val="277960960"/>
        <c:scaling>
          <c:orientation val="minMax"/>
        </c:scaling>
        <c:delete val="0"/>
        <c:axPos val="b"/>
        <c:majorGridlines>
          <c:spPr>
            <a:ln>
              <a:solidFill>
                <a:schemeClr val="accent6">
                  <a:lumMod val="60000"/>
                  <a:lumOff val="40000"/>
                </a:schemeClr>
              </a:solidFill>
            </a:ln>
          </c:spPr>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4151953001801501"/>
              <c:y val="0.939439391781417"/>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7975424"/>
        <c:crosses val="autoZero"/>
        <c:auto val="1"/>
        <c:lblAlgn val="ctr"/>
        <c:lblOffset val="100"/>
        <c:tickLblSkip val="1"/>
        <c:tickMarkSkip val="1"/>
        <c:noMultiLvlLbl val="0"/>
      </c:catAx>
      <c:valAx>
        <c:axId val="27797542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79609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7.93525036111839E-2"/>
          <c:y val="0.16666946617065201"/>
          <c:w val="0.89846479260959999"/>
          <c:h val="0.71918792368001805"/>
        </c:manualLayout>
      </c:layout>
      <c:lineChart>
        <c:grouping val="standard"/>
        <c:varyColors val="0"/>
        <c:ser>
          <c:idx val="0"/>
          <c:order val="0"/>
          <c:spPr>
            <a:ln>
              <a:solidFill>
                <a:srgbClr val="00B0F0"/>
              </a:solidFill>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REINGR!$F$33:$Q$33</c:f>
              <c:numCache>
                <c:formatCode>0.0</c:formatCode>
                <c:ptCount val="12"/>
                <c:pt idx="0">
                  <c:v>0.7337526205450734</c:v>
                </c:pt>
                <c:pt idx="1">
                  <c:v>0.4329004329004329</c:v>
                </c:pt>
                <c:pt idx="2">
                  <c:v>0.82938388625592419</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218-4E35-9850-6700D65CE74D}"/>
            </c:ext>
          </c:extLst>
        </c:ser>
        <c:ser>
          <c:idx val="1"/>
          <c:order val="1"/>
          <c:spPr>
            <a:ln>
              <a:solidFill>
                <a:schemeClr val="accent2">
                  <a:lumMod val="50000"/>
                </a:schemeClr>
              </a:solidFill>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REINGR!$F$34:$Q$34</c:f>
              <c:numCache>
                <c:formatCode>0.0</c:formatCode>
                <c:ptCount val="12"/>
                <c:pt idx="0">
                  <c:v>0.48780487804878048</c:v>
                </c:pt>
                <c:pt idx="1">
                  <c:v>0.37523452157598497</c:v>
                </c:pt>
                <c:pt idx="2">
                  <c:v>0.45871559633027525</c:v>
                </c:pt>
                <c:pt idx="3">
                  <c:v>0.53262316910785623</c:v>
                </c:pt>
                <c:pt idx="4">
                  <c:v>0.42674253200568996</c:v>
                </c:pt>
                <c:pt idx="5">
                  <c:v>0.89171974522292996</c:v>
                </c:pt>
                <c:pt idx="6">
                  <c:v>1.3959390862944163</c:v>
                </c:pt>
                <c:pt idx="7">
                  <c:v>1.2328767123287672</c:v>
                </c:pt>
                <c:pt idx="8">
                  <c:v>1.4267185473411155</c:v>
                </c:pt>
                <c:pt idx="9">
                  <c:v>1.0037641154328731</c:v>
                </c:pt>
                <c:pt idx="10">
                  <c:v>0.9</c:v>
                </c:pt>
                <c:pt idx="11">
                  <c:v>1.2</c:v>
                </c:pt>
              </c:numCache>
            </c:numRef>
          </c:val>
          <c:smooth val="0"/>
          <c:extLst>
            <c:ext xmlns:c16="http://schemas.microsoft.com/office/drawing/2014/chart" uri="{C3380CC4-5D6E-409C-BE32-E72D297353CC}">
              <c16:uniqueId val="{00000001-0218-4E35-9850-6700D65CE74D}"/>
            </c:ext>
          </c:extLst>
        </c:ser>
        <c:ser>
          <c:idx val="2"/>
          <c:order val="2"/>
          <c:spPr>
            <a:ln>
              <a:solidFill>
                <a:schemeClr val="accent3">
                  <a:lumMod val="50000"/>
                </a:schemeClr>
              </a:solidFill>
            </a:ln>
          </c:spPr>
          <c:marker>
            <c:symbol val="none"/>
          </c:marker>
          <c:cat>
            <c:strRef>
              <c:f>REINGR!$F$30:$Q$30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REINGR!$F$35:$Q$35</c:f>
              <c:numCache>
                <c:formatCode>_(* #,##0_);_(* \(#,##0\);_(* "-"_);_(@_)</c:formatCode>
                <c:ptCount val="12"/>
                <c:pt idx="0">
                  <c:v>2</c:v>
                </c:pt>
                <c:pt idx="1">
                  <c:v>2</c:v>
                </c:pt>
                <c:pt idx="2">
                  <c:v>2</c:v>
                </c:pt>
                <c:pt idx="3">
                  <c:v>2</c:v>
                </c:pt>
                <c:pt idx="4">
                  <c:v>2</c:v>
                </c:pt>
                <c:pt idx="5">
                  <c:v>2</c:v>
                </c:pt>
                <c:pt idx="6">
                  <c:v>2</c:v>
                </c:pt>
                <c:pt idx="7">
                  <c:v>2</c:v>
                </c:pt>
                <c:pt idx="8">
                  <c:v>2</c:v>
                </c:pt>
                <c:pt idx="9">
                  <c:v>2</c:v>
                </c:pt>
                <c:pt idx="10">
                  <c:v>2</c:v>
                </c:pt>
                <c:pt idx="11">
                  <c:v>2</c:v>
                </c:pt>
              </c:numCache>
            </c:numRef>
          </c:val>
          <c:smooth val="0"/>
          <c:extLst>
            <c:ext xmlns:c16="http://schemas.microsoft.com/office/drawing/2014/chart" uri="{C3380CC4-5D6E-409C-BE32-E72D297353CC}">
              <c16:uniqueId val="{00000002-0218-4E35-9850-6700D65CE74D}"/>
            </c:ext>
          </c:extLst>
        </c:ser>
        <c:dLbls>
          <c:showLegendKey val="0"/>
          <c:showVal val="0"/>
          <c:showCatName val="0"/>
          <c:showSerName val="0"/>
          <c:showPercent val="0"/>
          <c:showBubbleSize val="0"/>
        </c:dLbls>
        <c:smooth val="0"/>
        <c:axId val="279859200"/>
        <c:axId val="279861120"/>
      </c:lineChart>
      <c:catAx>
        <c:axId val="2798592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861039664631104"/>
              <c:y val="0.94388328090842399"/>
            </c:manualLayout>
          </c:layout>
          <c:overlay val="0"/>
        </c:title>
        <c:numFmt formatCode="General" sourceLinked="1"/>
        <c:majorTickMark val="out"/>
        <c:minorTickMark val="none"/>
        <c:tickLblPos val="low"/>
        <c:txPr>
          <a:bodyPr rot="0" vert="horz"/>
          <a:lstStyle/>
          <a:p>
            <a:pPr>
              <a:defRPr sz="1000">
                <a:solidFill>
                  <a:sysClr val="windowText" lastClr="000000"/>
                </a:solidFill>
              </a:defRPr>
            </a:pPr>
            <a:endParaRPr lang="es-MX"/>
          </a:p>
        </c:txPr>
        <c:crossAx val="279861120"/>
        <c:crosses val="autoZero"/>
        <c:auto val="1"/>
        <c:lblAlgn val="ctr"/>
        <c:lblOffset val="100"/>
        <c:tickLblSkip val="1"/>
        <c:tickMarkSkip val="1"/>
        <c:noMultiLvlLbl val="0"/>
      </c:catAx>
      <c:valAx>
        <c:axId val="2798611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98592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6540863426554496E-2"/>
          <c:y val="0.15072637392718499"/>
          <c:w val="0.89008062333015603"/>
          <c:h val="0.72757078549538801"/>
        </c:manualLayout>
      </c:layout>
      <c:lineChart>
        <c:grouping val="standard"/>
        <c:varyColors val="0"/>
        <c:ser>
          <c:idx val="0"/>
          <c:order val="0"/>
          <c:spPr>
            <a:ln>
              <a:solidFill>
                <a:srgbClr val="00B0F0"/>
              </a:solidFill>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MORTAL!$F$33:$Q$33</c:f>
              <c:numCache>
                <c:formatCode>0.0</c:formatCode>
                <c:ptCount val="12"/>
                <c:pt idx="0">
                  <c:v>14.462809917355372</c:v>
                </c:pt>
                <c:pt idx="1">
                  <c:v>5.3821313240043063</c:v>
                </c:pt>
                <c:pt idx="2">
                  <c:v>14.018691588785046</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FA98-472F-B0FE-9E00F88FF9E3}"/>
            </c:ext>
          </c:extLst>
        </c:ser>
        <c:ser>
          <c:idx val="1"/>
          <c:order val="1"/>
          <c:spPr>
            <a:ln>
              <a:solidFill>
                <a:schemeClr val="accent2">
                  <a:lumMod val="50000"/>
                </a:schemeClr>
              </a:solidFill>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MORTAL!$F$34:$Q$34</c:f>
              <c:numCache>
                <c:formatCode>0.0</c:formatCode>
                <c:ptCount val="12"/>
                <c:pt idx="0">
                  <c:v>28.436018957345969</c:v>
                </c:pt>
                <c:pt idx="1">
                  <c:v>27.372262773722628</c:v>
                </c:pt>
                <c:pt idx="2">
                  <c:v>18.018018018018019</c:v>
                </c:pt>
                <c:pt idx="3">
                  <c:v>9.2348284960422173</c:v>
                </c:pt>
                <c:pt idx="4">
                  <c:v>8.3916083916083917</c:v>
                </c:pt>
                <c:pt idx="5">
                  <c:v>22.415940224159403</c:v>
                </c:pt>
                <c:pt idx="6">
                  <c:v>12.531328320802004</c:v>
                </c:pt>
                <c:pt idx="7">
                  <c:v>14.844804318488528</c:v>
                </c:pt>
                <c:pt idx="8">
                  <c:v>8.9974293059125969</c:v>
                </c:pt>
                <c:pt idx="9">
                  <c:v>16.7</c:v>
                </c:pt>
                <c:pt idx="10">
                  <c:v>13.5</c:v>
                </c:pt>
                <c:pt idx="11">
                  <c:v>6.8</c:v>
                </c:pt>
              </c:numCache>
            </c:numRef>
          </c:val>
          <c:smooth val="0"/>
          <c:extLst>
            <c:ext xmlns:c16="http://schemas.microsoft.com/office/drawing/2014/chart" uri="{C3380CC4-5D6E-409C-BE32-E72D297353CC}">
              <c16:uniqueId val="{00000001-FA98-472F-B0FE-9E00F88FF9E3}"/>
            </c:ext>
          </c:extLst>
        </c:ser>
        <c:ser>
          <c:idx val="2"/>
          <c:order val="2"/>
          <c:spPr>
            <a:ln>
              <a:solidFill>
                <a:schemeClr val="accent3">
                  <a:lumMod val="50000"/>
                </a:schemeClr>
              </a:solidFill>
            </a:ln>
          </c:spPr>
          <c:marker>
            <c:symbol val="none"/>
          </c:marker>
          <c:cat>
            <c:strRef>
              <c:f>MORTAL!$F$30:$Q$30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MORTAL!$F$35:$Q$35</c:f>
              <c:numCache>
                <c:formatCode>General</c:formatCode>
                <c:ptCount val="12"/>
                <c:pt idx="0">
                  <c:v>18</c:v>
                </c:pt>
                <c:pt idx="1">
                  <c:v>18</c:v>
                </c:pt>
                <c:pt idx="2">
                  <c:v>18</c:v>
                </c:pt>
                <c:pt idx="3">
                  <c:v>18</c:v>
                </c:pt>
                <c:pt idx="4">
                  <c:v>18</c:v>
                </c:pt>
                <c:pt idx="5">
                  <c:v>18</c:v>
                </c:pt>
                <c:pt idx="6">
                  <c:v>18</c:v>
                </c:pt>
                <c:pt idx="7">
                  <c:v>18</c:v>
                </c:pt>
                <c:pt idx="8">
                  <c:v>18</c:v>
                </c:pt>
                <c:pt idx="9">
                  <c:v>18</c:v>
                </c:pt>
                <c:pt idx="10">
                  <c:v>18</c:v>
                </c:pt>
                <c:pt idx="11">
                  <c:v>18</c:v>
                </c:pt>
              </c:numCache>
            </c:numRef>
          </c:val>
          <c:smooth val="0"/>
          <c:extLst>
            <c:ext xmlns:c16="http://schemas.microsoft.com/office/drawing/2014/chart" uri="{C3380CC4-5D6E-409C-BE32-E72D297353CC}">
              <c16:uniqueId val="{00000002-FA98-472F-B0FE-9E00F88FF9E3}"/>
            </c:ext>
          </c:extLst>
        </c:ser>
        <c:dLbls>
          <c:showLegendKey val="0"/>
          <c:showVal val="0"/>
          <c:showCatName val="0"/>
          <c:showSerName val="0"/>
          <c:showPercent val="0"/>
          <c:showBubbleSize val="0"/>
        </c:dLbls>
        <c:smooth val="0"/>
        <c:axId val="277497728"/>
        <c:axId val="277499904"/>
      </c:lineChart>
      <c:catAx>
        <c:axId val="27749772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874581726667"/>
              <c:y val="0.941500376519824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7499904"/>
        <c:crosses val="autoZero"/>
        <c:auto val="1"/>
        <c:lblAlgn val="ctr"/>
        <c:lblOffset val="100"/>
        <c:tickLblSkip val="1"/>
        <c:tickMarkSkip val="1"/>
        <c:noMultiLvlLbl val="0"/>
      </c:catAx>
      <c:valAx>
        <c:axId val="27749990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74977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9692779533378703E-2"/>
          <c:y val="0.16718862706604501"/>
          <c:w val="0.891820218703261"/>
          <c:h val="0.72377704930581799"/>
        </c:manualLayout>
      </c:layout>
      <c:lineChart>
        <c:grouping val="standard"/>
        <c:varyColors val="0"/>
        <c:ser>
          <c:idx val="0"/>
          <c:order val="0"/>
          <c:spPr>
            <a:ln>
              <a:solidFill>
                <a:srgbClr val="00B0F0"/>
              </a:solidFill>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INFECC!$F$33:$Q$33</c:f>
              <c:numCache>
                <c:formatCode>0.0</c:formatCode>
                <c:ptCount val="12"/>
                <c:pt idx="0">
                  <c:v>0.41322314049586778</c:v>
                </c:pt>
                <c:pt idx="1">
                  <c:v>0.53533190578158452</c:v>
                </c:pt>
                <c:pt idx="2">
                  <c:v>0.58411214953271029</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2D1D-4A7D-81B9-AE09D13211EA}"/>
            </c:ext>
          </c:extLst>
        </c:ser>
        <c:ser>
          <c:idx val="1"/>
          <c:order val="1"/>
          <c:spPr>
            <a:ln>
              <a:solidFill>
                <a:schemeClr val="accent2">
                  <a:lumMod val="50000"/>
                </a:schemeClr>
              </a:solidFill>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INFECC!$F$34:$Q$34</c:f>
              <c:numCache>
                <c:formatCode>0.0</c:formatCode>
                <c:ptCount val="12"/>
                <c:pt idx="0">
                  <c:v>1.2678288431061806</c:v>
                </c:pt>
                <c:pt idx="1">
                  <c:v>1.098901098901099</c:v>
                </c:pt>
                <c:pt idx="2">
                  <c:v>0.30211480362537763</c:v>
                </c:pt>
                <c:pt idx="3">
                  <c:v>0.26385224274406333</c:v>
                </c:pt>
                <c:pt idx="4">
                  <c:v>0.56577086280056577</c:v>
                </c:pt>
                <c:pt idx="5">
                  <c:v>0.37878787878787878</c:v>
                </c:pt>
                <c:pt idx="6">
                  <c:v>0.62656641604010022</c:v>
                </c:pt>
                <c:pt idx="7">
                  <c:v>1.0796221322537112</c:v>
                </c:pt>
                <c:pt idx="8">
                  <c:v>0.38560411311053983</c:v>
                </c:pt>
                <c:pt idx="9">
                  <c:v>0.47789725209080047</c:v>
                </c:pt>
                <c:pt idx="10">
                  <c:v>0.49200492004920049</c:v>
                </c:pt>
                <c:pt idx="11">
                  <c:v>0.95108695652173925</c:v>
                </c:pt>
              </c:numCache>
            </c:numRef>
          </c:val>
          <c:smooth val="0"/>
          <c:extLst>
            <c:ext xmlns:c16="http://schemas.microsoft.com/office/drawing/2014/chart" uri="{C3380CC4-5D6E-409C-BE32-E72D297353CC}">
              <c16:uniqueId val="{00000001-2D1D-4A7D-81B9-AE09D13211EA}"/>
            </c:ext>
          </c:extLst>
        </c:ser>
        <c:ser>
          <c:idx val="2"/>
          <c:order val="2"/>
          <c:spPr>
            <a:ln>
              <a:solidFill>
                <a:schemeClr val="accent3">
                  <a:lumMod val="50000"/>
                </a:schemeClr>
              </a:solidFill>
            </a:ln>
          </c:spPr>
          <c:marker>
            <c:symbol val="none"/>
          </c:marker>
          <c:cat>
            <c:strRef>
              <c:f>INFECC!$F$30:$Q$30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INFECC!$F$35:$Q$35</c:f>
              <c:numCache>
                <c:formatCode>0.0</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2D1D-4A7D-81B9-AE09D13211EA}"/>
            </c:ext>
          </c:extLst>
        </c:ser>
        <c:dLbls>
          <c:showLegendKey val="0"/>
          <c:showVal val="0"/>
          <c:showCatName val="0"/>
          <c:showSerName val="0"/>
          <c:showPercent val="0"/>
          <c:showBubbleSize val="0"/>
        </c:dLbls>
        <c:smooth val="0"/>
        <c:axId val="278147072"/>
        <c:axId val="278148992"/>
      </c:lineChart>
      <c:catAx>
        <c:axId val="27814707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7966893708838498"/>
              <c:y val="0.945389551241827"/>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8148992"/>
        <c:crosses val="autoZero"/>
        <c:auto val="1"/>
        <c:lblAlgn val="ctr"/>
        <c:lblOffset val="100"/>
        <c:tickLblSkip val="1"/>
        <c:tickMarkSkip val="1"/>
        <c:noMultiLvlLbl val="0"/>
      </c:catAx>
      <c:valAx>
        <c:axId val="278148992"/>
        <c:scaling>
          <c:orientation val="minMax"/>
        </c:scaling>
        <c:delete val="0"/>
        <c:axPos val="l"/>
        <c:majorGridlines/>
        <c:numFmt formatCode="0.0" sourceLinked="0"/>
        <c:majorTickMark val="out"/>
        <c:minorTickMark val="none"/>
        <c:tickLblPos val="nextTo"/>
        <c:txPr>
          <a:bodyPr rot="0" vert="horz"/>
          <a:lstStyle/>
          <a:p>
            <a:pPr>
              <a:defRPr>
                <a:solidFill>
                  <a:sysClr val="windowText" lastClr="000000"/>
                </a:solidFill>
              </a:defRPr>
            </a:pPr>
            <a:endParaRPr lang="es-MX"/>
          </a:p>
        </c:txPr>
        <c:crossAx val="2781470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verticalDpi="0"/>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ADVER'!$F$34:$Q$34</c:f>
              <c:numCache>
                <c:formatCode>0</c:formatCode>
                <c:ptCount val="12"/>
                <c:pt idx="0">
                  <c:v>100</c:v>
                </c:pt>
                <c:pt idx="1">
                  <c:v>100</c:v>
                </c:pt>
                <c:pt idx="2">
                  <c:v>100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235-493B-98DE-9CCE6F7AADEC}"/>
            </c:ext>
          </c:extLst>
        </c:ser>
        <c:ser>
          <c:idx val="1"/>
          <c:order val="1"/>
          <c:spPr>
            <a:ln>
              <a:solidFill>
                <a:schemeClr val="accent2">
                  <a:lumMod val="50000"/>
                </a:schemeClr>
              </a:solidFill>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ADVER'!$F$35:$Q$35</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1-B235-493B-98DE-9CCE6F7AADEC}"/>
            </c:ext>
          </c:extLst>
        </c:ser>
        <c:ser>
          <c:idx val="2"/>
          <c:order val="2"/>
          <c:spPr>
            <a:ln>
              <a:solidFill>
                <a:schemeClr val="accent3">
                  <a:lumMod val="50000"/>
                </a:schemeClr>
              </a:solidFill>
            </a:ln>
          </c:spPr>
          <c:marker>
            <c:symbol val="none"/>
          </c:marker>
          <c:cat>
            <c:strRef>
              <c:f>'EV ADVER'!$F$31:$Q$31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ADVER'!$F$36:$Q$36</c:f>
              <c:numCache>
                <c:formatCode>General</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B235-493B-98DE-9CCE6F7AADEC}"/>
            </c:ext>
          </c:extLst>
        </c:ser>
        <c:dLbls>
          <c:showLegendKey val="0"/>
          <c:showVal val="0"/>
          <c:showCatName val="0"/>
          <c:showSerName val="0"/>
          <c:showPercent val="0"/>
          <c:showBubbleSize val="0"/>
        </c:dLbls>
        <c:smooth val="0"/>
        <c:axId val="280627072"/>
        <c:axId val="280629248"/>
      </c:lineChart>
      <c:catAx>
        <c:axId val="28062707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80629248"/>
        <c:crosses val="autoZero"/>
        <c:auto val="1"/>
        <c:lblAlgn val="ctr"/>
        <c:lblOffset val="100"/>
        <c:tickLblSkip val="1"/>
        <c:tickMarkSkip val="1"/>
        <c:noMultiLvlLbl val="0"/>
      </c:catAx>
      <c:valAx>
        <c:axId val="28062924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8062707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HOSPIT'!$F$34:$Q$34</c:f>
              <c:numCache>
                <c:formatCode>0.000</c:formatCode>
                <c:ptCount val="12"/>
                <c:pt idx="0">
                  <c:v>0.46882325363338023</c:v>
                </c:pt>
                <c:pt idx="1">
                  <c:v>1.0822510822510822</c:v>
                </c:pt>
                <c:pt idx="2">
                  <c:v>1.3297872340425532</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024-4AEF-9089-AD1E5606210D}"/>
            </c:ext>
          </c:extLst>
        </c:ser>
        <c:ser>
          <c:idx val="1"/>
          <c:order val="1"/>
          <c:spPr>
            <a:ln>
              <a:solidFill>
                <a:schemeClr val="accent2">
                  <a:lumMod val="50000"/>
                </a:schemeClr>
              </a:solidFill>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HOSPIT'!$F$35:$Q$35</c:f>
              <c:numCache>
                <c:formatCode>_-* #,##0.0000_-;\-* #,##0.0000_-;_-* "-"_-;_-@_-</c:formatCode>
                <c:ptCount val="12"/>
                <c:pt idx="0">
                  <c:v>0</c:v>
                </c:pt>
                <c:pt idx="1">
                  <c:v>2.6648900732844769</c:v>
                </c:pt>
                <c:pt idx="2">
                  <c:v>0.60569351907934588</c:v>
                </c:pt>
                <c:pt idx="3">
                  <c:v>1.0626992561105206</c:v>
                </c:pt>
                <c:pt idx="4">
                  <c:v>0.62421972534332082</c:v>
                </c:pt>
                <c:pt idx="5">
                  <c:v>0</c:v>
                </c:pt>
                <c:pt idx="6">
                  <c:v>0.99453008453505709</c:v>
                </c:pt>
                <c:pt idx="7">
                  <c:v>0</c:v>
                </c:pt>
                <c:pt idx="8">
                  <c:v>0</c:v>
                </c:pt>
                <c:pt idx="9">
                  <c:v>0</c:v>
                </c:pt>
                <c:pt idx="10">
                  <c:v>0.56148231330713083</c:v>
                </c:pt>
                <c:pt idx="11">
                  <c:v>1.2300123001230012</c:v>
                </c:pt>
              </c:numCache>
            </c:numRef>
          </c:val>
          <c:smooth val="0"/>
          <c:extLst>
            <c:ext xmlns:c16="http://schemas.microsoft.com/office/drawing/2014/chart" uri="{C3380CC4-5D6E-409C-BE32-E72D297353CC}">
              <c16:uniqueId val="{00000001-B024-4AEF-9089-AD1E5606210D}"/>
            </c:ext>
          </c:extLst>
        </c:ser>
        <c:ser>
          <c:idx val="2"/>
          <c:order val="2"/>
          <c:spPr>
            <a:ln>
              <a:solidFill>
                <a:schemeClr val="accent3">
                  <a:lumMod val="50000"/>
                </a:schemeClr>
              </a:solidFill>
            </a:ln>
          </c:spPr>
          <c:marker>
            <c:symbol val="none"/>
          </c:marker>
          <c:cat>
            <c:strRef>
              <c:f>'CAIDAS HOSPIT'!$F$31:$Q$31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HOSPIT'!$F$36:$Q$36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B024-4AEF-9089-AD1E5606210D}"/>
            </c:ext>
          </c:extLst>
        </c:ser>
        <c:dLbls>
          <c:showLegendKey val="0"/>
          <c:showVal val="0"/>
          <c:showCatName val="0"/>
          <c:showSerName val="0"/>
          <c:showPercent val="0"/>
          <c:showBubbleSize val="0"/>
        </c:dLbls>
        <c:smooth val="0"/>
        <c:axId val="280935424"/>
        <c:axId val="280937600"/>
      </c:lineChart>
      <c:catAx>
        <c:axId val="28093542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80937600"/>
        <c:crosses val="autoZero"/>
        <c:auto val="1"/>
        <c:lblAlgn val="ctr"/>
        <c:lblOffset val="100"/>
        <c:tickLblSkip val="1"/>
        <c:tickMarkSkip val="1"/>
        <c:noMultiLvlLbl val="0"/>
      </c:catAx>
      <c:valAx>
        <c:axId val="28093760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809354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URG'!$F$34:$Q$34</c:f>
              <c:numCache>
                <c:formatCode>0.0000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E8E-409B-9C46-437D87FF80A5}"/>
            </c:ext>
          </c:extLst>
        </c:ser>
        <c:ser>
          <c:idx val="1"/>
          <c:order val="1"/>
          <c:spPr>
            <a:ln>
              <a:solidFill>
                <a:schemeClr val="accent2">
                  <a:lumMod val="50000"/>
                </a:schemeClr>
              </a:solidFill>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URG'!$F$35:$Q$35</c:f>
              <c:numCache>
                <c:formatCode>_-* #,##0.0000_-;\-* #,##0.0000_-;_-* "-"_-;_-@_-</c:formatCode>
                <c:ptCount val="12"/>
                <c:pt idx="0">
                  <c:v>0</c:v>
                </c:pt>
                <c:pt idx="1">
                  <c:v>0</c:v>
                </c:pt>
                <c:pt idx="2">
                  <c:v>0</c:v>
                </c:pt>
                <c:pt idx="3">
                  <c:v>0</c:v>
                </c:pt>
                <c:pt idx="4">
                  <c:v>0.36258158085569253</c:v>
                </c:pt>
                <c:pt idx="5">
                  <c:v>0</c:v>
                </c:pt>
                <c:pt idx="6">
                  <c:v>0</c:v>
                </c:pt>
                <c:pt idx="7">
                  <c:v>0.35498757543485976</c:v>
                </c:pt>
                <c:pt idx="8">
                  <c:v>0</c:v>
                </c:pt>
                <c:pt idx="9">
                  <c:v>0.36549707602339176</c:v>
                </c:pt>
                <c:pt idx="10">
                  <c:v>0</c:v>
                </c:pt>
                <c:pt idx="11">
                  <c:v>0</c:v>
                </c:pt>
              </c:numCache>
            </c:numRef>
          </c:val>
          <c:smooth val="0"/>
          <c:extLst>
            <c:ext xmlns:c16="http://schemas.microsoft.com/office/drawing/2014/chart" uri="{C3380CC4-5D6E-409C-BE32-E72D297353CC}">
              <c16:uniqueId val="{00000001-AE8E-409B-9C46-437D87FF80A5}"/>
            </c:ext>
          </c:extLst>
        </c:ser>
        <c:ser>
          <c:idx val="2"/>
          <c:order val="2"/>
          <c:spPr>
            <a:ln>
              <a:solidFill>
                <a:schemeClr val="accent3">
                  <a:lumMod val="50000"/>
                </a:schemeClr>
              </a:solidFill>
            </a:ln>
          </c:spPr>
          <c:marker>
            <c:symbol val="none"/>
          </c:marker>
          <c:cat>
            <c:strRef>
              <c:f>'CAIDAS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URG'!$F$36:$Q$36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AE8E-409B-9C46-437D87FF80A5}"/>
            </c:ext>
          </c:extLst>
        </c:ser>
        <c:dLbls>
          <c:showLegendKey val="0"/>
          <c:showVal val="0"/>
          <c:showCatName val="0"/>
          <c:showSerName val="0"/>
          <c:showPercent val="0"/>
          <c:showBubbleSize val="0"/>
        </c:dLbls>
        <c:smooth val="0"/>
        <c:axId val="279695744"/>
        <c:axId val="279697664"/>
      </c:lineChart>
      <c:catAx>
        <c:axId val="27969574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79697664"/>
        <c:crosses val="autoZero"/>
        <c:auto val="1"/>
        <c:lblAlgn val="ctr"/>
        <c:lblOffset val="100"/>
        <c:tickLblSkip val="1"/>
        <c:tickMarkSkip val="1"/>
        <c:noMultiLvlLbl val="0"/>
      </c:catAx>
      <c:valAx>
        <c:axId val="27969766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796957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spPr>
            <a:ln>
              <a:solidFill>
                <a:schemeClr val="tx2">
                  <a:lumMod val="75000"/>
                </a:schemeClr>
              </a:solidFill>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CEXT'!$F$34:$Q$34</c:f>
              <c:numCache>
                <c:formatCode>0.000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F4B-413D-9693-9876DBE5BA30}"/>
            </c:ext>
          </c:extLst>
        </c:ser>
        <c:ser>
          <c:idx val="1"/>
          <c:order val="1"/>
          <c:spPr>
            <a:ln>
              <a:solidFill>
                <a:schemeClr val="accent2">
                  <a:lumMod val="50000"/>
                </a:schemeClr>
              </a:solidFill>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CEXT'!$F$35:$Q$35</c:f>
              <c:numCache>
                <c:formatCode>_-* #,##0.0000_-;\-* #,##0.0000_-;_-* "-"_-;_-@_-</c:formatCode>
                <c:ptCount val="12"/>
                <c:pt idx="0">
                  <c:v>0</c:v>
                </c:pt>
                <c:pt idx="1">
                  <c:v>0</c:v>
                </c:pt>
                <c:pt idx="2">
                  <c:v>0</c:v>
                </c:pt>
                <c:pt idx="3">
                  <c:v>1.5048908954100828</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5F4B-413D-9693-9876DBE5BA30}"/>
            </c:ext>
          </c:extLst>
        </c:ser>
        <c:ser>
          <c:idx val="2"/>
          <c:order val="2"/>
          <c:spPr>
            <a:ln>
              <a:solidFill>
                <a:schemeClr val="accent3">
                  <a:lumMod val="50000"/>
                </a:schemeClr>
              </a:solidFill>
            </a:ln>
          </c:spPr>
          <c:marker>
            <c:symbol val="none"/>
          </c:marker>
          <c:cat>
            <c:strRef>
              <c:f>'CAIDAS CEXT'!$F$31:$Q$31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CEXT'!$F$36:$Q$36</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5F4B-413D-9693-9876DBE5BA30}"/>
            </c:ext>
          </c:extLst>
        </c:ser>
        <c:dLbls>
          <c:showLegendKey val="0"/>
          <c:showVal val="0"/>
          <c:showCatName val="0"/>
          <c:showSerName val="0"/>
          <c:showPercent val="0"/>
          <c:showBubbleSize val="0"/>
        </c:dLbls>
        <c:smooth val="0"/>
        <c:axId val="281638400"/>
        <c:axId val="281640320"/>
      </c:lineChart>
      <c:catAx>
        <c:axId val="2816384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81640320"/>
        <c:crosses val="autoZero"/>
        <c:auto val="1"/>
        <c:lblAlgn val="ctr"/>
        <c:lblOffset val="100"/>
        <c:tickLblSkip val="1"/>
        <c:tickMarkSkip val="1"/>
        <c:noMultiLvlLbl val="0"/>
      </c:catAx>
      <c:valAx>
        <c:axId val="2816403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81638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LAB'!$F$34:$Q$34</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64A-4F25-886E-7430A548323D}"/>
            </c:ext>
          </c:extLst>
        </c:ser>
        <c:ser>
          <c:idx val="1"/>
          <c:order val="1"/>
          <c:spPr>
            <a:ln>
              <a:solidFill>
                <a:schemeClr val="accent2">
                  <a:lumMod val="50000"/>
                </a:schemeClr>
              </a:solidFill>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LAB'!$F$35:$Q$35</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164A-4F25-886E-7430A548323D}"/>
            </c:ext>
          </c:extLst>
        </c:ser>
        <c:ser>
          <c:idx val="2"/>
          <c:order val="2"/>
          <c:spPr>
            <a:ln>
              <a:solidFill>
                <a:schemeClr val="accent3">
                  <a:lumMod val="50000"/>
                </a:schemeClr>
              </a:solidFill>
            </a:ln>
          </c:spPr>
          <c:marker>
            <c:symbol val="none"/>
          </c:marker>
          <c:cat>
            <c:strRef>
              <c:f>'CAIDAS LAB'!$F$31:$Q$31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LAB'!$F$36:$Q$36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164A-4F25-886E-7430A548323D}"/>
            </c:ext>
          </c:extLst>
        </c:ser>
        <c:dLbls>
          <c:showLegendKey val="0"/>
          <c:showVal val="0"/>
          <c:showCatName val="0"/>
          <c:showSerName val="0"/>
          <c:showPercent val="0"/>
          <c:showBubbleSize val="0"/>
        </c:dLbls>
        <c:smooth val="0"/>
        <c:axId val="280513152"/>
        <c:axId val="280515328"/>
      </c:lineChart>
      <c:catAx>
        <c:axId val="28051315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80515328"/>
        <c:crosses val="autoZero"/>
        <c:auto val="1"/>
        <c:lblAlgn val="ctr"/>
        <c:lblOffset val="100"/>
        <c:tickLblSkip val="1"/>
        <c:tickMarkSkip val="1"/>
        <c:noMultiLvlLbl val="0"/>
      </c:catAx>
      <c:valAx>
        <c:axId val="28051532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80513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RX'!$F$34:$Q$34</c:f>
              <c:numCache>
                <c:formatCode>_-* #,##0.00_-;\-* #,##0.00_-;_-*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6DF-4C40-9107-B1F3AF015862}"/>
            </c:ext>
          </c:extLst>
        </c:ser>
        <c:ser>
          <c:idx val="1"/>
          <c:order val="1"/>
          <c:spPr>
            <a:ln>
              <a:solidFill>
                <a:schemeClr val="accent2">
                  <a:lumMod val="50000"/>
                </a:schemeClr>
              </a:solidFill>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RX'!$F$35:$Q$35</c:f>
              <c:numCache>
                <c:formatCode>_-* #,##0.000_-;\-* #,##0.000_-;_-*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B6DF-4C40-9107-B1F3AF015862}"/>
            </c:ext>
          </c:extLst>
        </c:ser>
        <c:ser>
          <c:idx val="2"/>
          <c:order val="2"/>
          <c:spPr>
            <a:ln>
              <a:solidFill>
                <a:schemeClr val="accent3">
                  <a:lumMod val="50000"/>
                </a:schemeClr>
              </a:solidFill>
            </a:ln>
          </c:spPr>
          <c:marker>
            <c:symbol val="none"/>
          </c:marker>
          <c:cat>
            <c:strRef>
              <c:f>'CAIDAS RX'!$F$31:$Q$31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RX'!$F$36:$Q$36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B6DF-4C40-9107-B1F3AF015862}"/>
            </c:ext>
          </c:extLst>
        </c:ser>
        <c:dLbls>
          <c:showLegendKey val="0"/>
          <c:showVal val="0"/>
          <c:showCatName val="0"/>
          <c:showSerName val="0"/>
          <c:showPercent val="0"/>
          <c:showBubbleSize val="0"/>
        </c:dLbls>
        <c:smooth val="0"/>
        <c:axId val="298602496"/>
        <c:axId val="298604416"/>
      </c:lineChart>
      <c:catAx>
        <c:axId val="29860249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98604416"/>
        <c:crosses val="autoZero"/>
        <c:auto val="1"/>
        <c:lblAlgn val="ctr"/>
        <c:lblOffset val="100"/>
        <c:tickLblSkip val="1"/>
        <c:tickMarkSkip val="1"/>
        <c:noMultiLvlLbl val="0"/>
      </c:catAx>
      <c:valAx>
        <c:axId val="29860441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986024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EVADV'!$F$34:$Q$34</c:f>
              <c:numCache>
                <c:formatCode>_-* #,##0_-;\-* #,##0_-;_-* "-"??_-;_-@_-</c:formatCode>
                <c:ptCount val="12"/>
                <c:pt idx="0">
                  <c:v>100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3D3-4C63-8212-406907B91416}"/>
            </c:ext>
          </c:extLst>
        </c:ser>
        <c:ser>
          <c:idx val="1"/>
          <c:order val="1"/>
          <c:spPr>
            <a:ln>
              <a:solidFill>
                <a:schemeClr val="accent2">
                  <a:lumMod val="50000"/>
                </a:schemeClr>
              </a:solidFill>
            </a:ln>
          </c:spPr>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EVADV'!$F$35:$Q$35</c:f>
              <c:numCache>
                <c:formatCode>0</c:formatCode>
                <c:ptCount val="12"/>
                <c:pt idx="0">
                  <c:v>0</c:v>
                </c:pt>
                <c:pt idx="1">
                  <c:v>0</c:v>
                </c:pt>
                <c:pt idx="2">
                  <c:v>0</c:v>
                </c:pt>
                <c:pt idx="3">
                  <c:v>0</c:v>
                </c:pt>
                <c:pt idx="4">
                  <c:v>50</c:v>
                </c:pt>
                <c:pt idx="5">
                  <c:v>0</c:v>
                </c:pt>
                <c:pt idx="6">
                  <c:v>0</c:v>
                </c:pt>
                <c:pt idx="7">
                  <c:v>100</c:v>
                </c:pt>
                <c:pt idx="8">
                  <c:v>0</c:v>
                </c:pt>
                <c:pt idx="9">
                  <c:v>100</c:v>
                </c:pt>
                <c:pt idx="10">
                  <c:v>0</c:v>
                </c:pt>
                <c:pt idx="11">
                  <c:v>0</c:v>
                </c:pt>
              </c:numCache>
            </c:numRef>
          </c:val>
          <c:smooth val="0"/>
          <c:extLst>
            <c:ext xmlns:c16="http://schemas.microsoft.com/office/drawing/2014/chart" uri="{C3380CC4-5D6E-409C-BE32-E72D297353CC}">
              <c16:uniqueId val="{00000001-03D3-4C63-8212-406907B91416}"/>
            </c:ext>
          </c:extLst>
        </c:ser>
        <c:ser>
          <c:idx val="2"/>
          <c:order val="2"/>
          <c:marker>
            <c:symbol val="none"/>
          </c:marker>
          <c:cat>
            <c:strRef>
              <c:f>'CAIDAS EVADV'!$F$31:$Q$31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EVADV'!$F$36:$Q$36</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03D3-4C63-8212-406907B91416}"/>
            </c:ext>
          </c:extLst>
        </c:ser>
        <c:dLbls>
          <c:showLegendKey val="0"/>
          <c:showVal val="0"/>
          <c:showCatName val="0"/>
          <c:showSerName val="0"/>
          <c:showPercent val="0"/>
          <c:showBubbleSize val="0"/>
        </c:dLbls>
        <c:smooth val="0"/>
        <c:axId val="298411136"/>
        <c:axId val="298413056"/>
      </c:lineChart>
      <c:catAx>
        <c:axId val="2984111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98413056"/>
        <c:crosses val="autoZero"/>
        <c:auto val="1"/>
        <c:lblAlgn val="ctr"/>
        <c:lblOffset val="100"/>
        <c:tickLblSkip val="1"/>
        <c:tickMarkSkip val="1"/>
        <c:noMultiLvlLbl val="0"/>
      </c:catAx>
      <c:valAx>
        <c:axId val="29841305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98411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INCID'!$F$34:$Q$34</c:f>
              <c:numCache>
                <c:formatCode>0</c:formatCode>
                <c:ptCount val="12"/>
                <c:pt idx="0">
                  <c:v>0</c:v>
                </c:pt>
                <c:pt idx="1">
                  <c:v>100</c:v>
                </c:pt>
                <c:pt idx="2">
                  <c:v>100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3D1-47A6-9274-3BB72C32539F}"/>
            </c:ext>
          </c:extLst>
        </c:ser>
        <c:ser>
          <c:idx val="1"/>
          <c:order val="1"/>
          <c:spPr>
            <a:ln>
              <a:solidFill>
                <a:schemeClr val="accent2">
                  <a:lumMod val="50000"/>
                </a:schemeClr>
              </a:solidFill>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INCID'!$F$35:$Q$35</c:f>
              <c:numCache>
                <c:formatCode>0</c:formatCode>
                <c:ptCount val="12"/>
                <c:pt idx="0">
                  <c:v>100</c:v>
                </c:pt>
                <c:pt idx="1">
                  <c:v>100</c:v>
                </c:pt>
                <c:pt idx="2">
                  <c:v>100</c:v>
                </c:pt>
                <c:pt idx="3">
                  <c:v>100</c:v>
                </c:pt>
                <c:pt idx="4">
                  <c:v>50</c:v>
                </c:pt>
                <c:pt idx="5">
                  <c:v>0</c:v>
                </c:pt>
                <c:pt idx="6">
                  <c:v>100</c:v>
                </c:pt>
                <c:pt idx="7">
                  <c:v>0</c:v>
                </c:pt>
                <c:pt idx="8">
                  <c:v>0</c:v>
                </c:pt>
                <c:pt idx="9">
                  <c:v>0</c:v>
                </c:pt>
                <c:pt idx="10">
                  <c:v>100</c:v>
                </c:pt>
                <c:pt idx="11">
                  <c:v>100</c:v>
                </c:pt>
              </c:numCache>
            </c:numRef>
          </c:val>
          <c:smooth val="0"/>
          <c:extLst>
            <c:ext xmlns:c16="http://schemas.microsoft.com/office/drawing/2014/chart" uri="{C3380CC4-5D6E-409C-BE32-E72D297353CC}">
              <c16:uniqueId val="{00000001-53D1-47A6-9274-3BB72C32539F}"/>
            </c:ext>
          </c:extLst>
        </c:ser>
        <c:ser>
          <c:idx val="2"/>
          <c:order val="2"/>
          <c:spPr>
            <a:ln>
              <a:solidFill>
                <a:schemeClr val="accent3">
                  <a:lumMod val="50000"/>
                </a:schemeClr>
              </a:solidFill>
            </a:ln>
          </c:spPr>
          <c:marker>
            <c:symbol val="none"/>
          </c:marker>
          <c:cat>
            <c:strRef>
              <c:f>'CAIDAS INCID'!$F$31:$Q$31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'CAIDAS INCID'!$F$36:$Q$36</c:f>
              <c:numCache>
                <c:formatCode>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2-53D1-47A6-9274-3BB72C32539F}"/>
            </c:ext>
          </c:extLst>
        </c:ser>
        <c:dLbls>
          <c:showLegendKey val="0"/>
          <c:showVal val="0"/>
          <c:showCatName val="0"/>
          <c:showSerName val="0"/>
          <c:showPercent val="0"/>
          <c:showBubbleSize val="0"/>
        </c:dLbls>
        <c:smooth val="0"/>
        <c:axId val="298715392"/>
        <c:axId val="298725760"/>
      </c:lineChart>
      <c:catAx>
        <c:axId val="29871539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98725760"/>
        <c:crosses val="autoZero"/>
        <c:auto val="1"/>
        <c:lblAlgn val="ctr"/>
        <c:lblOffset val="100"/>
        <c:tickLblSkip val="1"/>
        <c:tickMarkSkip val="1"/>
        <c:noMultiLvlLbl val="0"/>
      </c:catAx>
      <c:valAx>
        <c:axId val="29872576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987153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H'!$F$34:$Q$34</c:f>
              <c:numCache>
                <c:formatCode>0.00</c:formatCode>
                <c:ptCount val="12"/>
                <c:pt idx="0">
                  <c:v>0</c:v>
                </c:pt>
                <c:pt idx="1">
                  <c:v>10</c:v>
                </c:pt>
                <c:pt idx="2">
                  <c:v>11.111111111111111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E387-4842-8C8F-1F215FF0ED70}"/>
            </c:ext>
          </c:extLst>
        </c:ser>
        <c:ser>
          <c:idx val="1"/>
          <c:order val="1"/>
          <c:spPr>
            <a:ln>
              <a:solidFill>
                <a:schemeClr val="accent2">
                  <a:lumMod val="50000"/>
                </a:schemeClr>
              </a:solidFill>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H'!$F$35:$Q$35</c:f>
              <c:numCache>
                <c:formatCode>0.00</c:formatCode>
                <c:ptCount val="12"/>
                <c:pt idx="0">
                  <c:v>0</c:v>
                </c:pt>
                <c:pt idx="1">
                  <c:v>3.3333333333333335</c:v>
                </c:pt>
                <c:pt idx="2">
                  <c:v>4.7619047619047619</c:v>
                </c:pt>
                <c:pt idx="3">
                  <c:v>0</c:v>
                </c:pt>
                <c:pt idx="4">
                  <c:v>5</c:v>
                </c:pt>
                <c:pt idx="5">
                  <c:v>6.25</c:v>
                </c:pt>
                <c:pt idx="6">
                  <c:v>0</c:v>
                </c:pt>
                <c:pt idx="7">
                  <c:v>16.666666666666664</c:v>
                </c:pt>
                <c:pt idx="8">
                  <c:v>0</c:v>
                </c:pt>
                <c:pt idx="9">
                  <c:v>0</c:v>
                </c:pt>
                <c:pt idx="10">
                  <c:v>0</c:v>
                </c:pt>
                <c:pt idx="11">
                  <c:v>0</c:v>
                </c:pt>
              </c:numCache>
            </c:numRef>
          </c:val>
          <c:smooth val="0"/>
          <c:extLst>
            <c:ext xmlns:c16="http://schemas.microsoft.com/office/drawing/2014/chart" uri="{C3380CC4-5D6E-409C-BE32-E72D297353CC}">
              <c16:uniqueId val="{00000001-E387-4842-8C8F-1F215FF0ED70}"/>
            </c:ext>
          </c:extLst>
        </c:ser>
        <c:ser>
          <c:idx val="2"/>
          <c:order val="2"/>
          <c:spPr>
            <a:ln>
              <a:solidFill>
                <a:schemeClr val="accent3">
                  <a:lumMod val="50000"/>
                </a:schemeClr>
              </a:solidFill>
            </a:ln>
          </c:spPr>
          <c:marker>
            <c:symbol val="none"/>
          </c:marker>
          <c:cat>
            <c:strRef>
              <c:f>'EV AD MED H'!$F$31:$Q$31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H'!$F$36:$Q$36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E387-4842-8C8F-1F215FF0ED70}"/>
            </c:ext>
          </c:extLst>
        </c:ser>
        <c:dLbls>
          <c:showLegendKey val="0"/>
          <c:showVal val="0"/>
          <c:showCatName val="0"/>
          <c:showSerName val="0"/>
          <c:showPercent val="0"/>
          <c:showBubbleSize val="0"/>
        </c:dLbls>
        <c:smooth val="0"/>
        <c:axId val="299048320"/>
        <c:axId val="299066880"/>
      </c:lineChart>
      <c:catAx>
        <c:axId val="29904832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99066880"/>
        <c:crosses val="autoZero"/>
        <c:auto val="1"/>
        <c:lblAlgn val="ctr"/>
        <c:lblOffset val="100"/>
        <c:tickLblSkip val="1"/>
        <c:tickMarkSkip val="1"/>
        <c:noMultiLvlLbl val="0"/>
      </c:catAx>
      <c:valAx>
        <c:axId val="29906688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99048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URG'!$F$34:$Q$34</c:f>
              <c:numCache>
                <c:formatCode>_-* #,##0.00_-;\-* #,##0.00_-;_-* "-"_-;_-@_-</c:formatCode>
                <c:ptCount val="12"/>
                <c:pt idx="0">
                  <c:v>0</c:v>
                </c:pt>
                <c:pt idx="1">
                  <c:v>0</c:v>
                </c:pt>
                <c:pt idx="2">
                  <c:v>5.5555555555555554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308B-4D72-80DD-F701D4A8E885}"/>
            </c:ext>
          </c:extLst>
        </c:ser>
        <c:ser>
          <c:idx val="1"/>
          <c:order val="1"/>
          <c:spPr>
            <a:ln>
              <a:solidFill>
                <a:schemeClr val="accent2">
                  <a:lumMod val="50000"/>
                </a:schemeClr>
              </a:solidFill>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URG'!$F$35:$Q$35</c:f>
              <c:numCache>
                <c:formatCode>0.00</c:formatCode>
                <c:ptCount val="12"/>
                <c:pt idx="0">
                  <c:v>0</c:v>
                </c:pt>
                <c:pt idx="1">
                  <c:v>0</c:v>
                </c:pt>
                <c:pt idx="2">
                  <c:v>0</c:v>
                </c:pt>
                <c:pt idx="3">
                  <c:v>0</c:v>
                </c:pt>
                <c:pt idx="4">
                  <c:v>0</c:v>
                </c:pt>
                <c:pt idx="5">
                  <c:v>6.25</c:v>
                </c:pt>
                <c:pt idx="6">
                  <c:v>0</c:v>
                </c:pt>
                <c:pt idx="7">
                  <c:v>8.3333333333333321</c:v>
                </c:pt>
                <c:pt idx="8">
                  <c:v>0</c:v>
                </c:pt>
                <c:pt idx="9">
                  <c:v>0</c:v>
                </c:pt>
                <c:pt idx="10">
                  <c:v>0</c:v>
                </c:pt>
                <c:pt idx="11">
                  <c:v>0</c:v>
                </c:pt>
              </c:numCache>
            </c:numRef>
          </c:val>
          <c:smooth val="0"/>
          <c:extLst>
            <c:ext xmlns:c16="http://schemas.microsoft.com/office/drawing/2014/chart" uri="{C3380CC4-5D6E-409C-BE32-E72D297353CC}">
              <c16:uniqueId val="{00000001-308B-4D72-80DD-F701D4A8E885}"/>
            </c:ext>
          </c:extLst>
        </c:ser>
        <c:ser>
          <c:idx val="2"/>
          <c:order val="2"/>
          <c:spPr>
            <a:ln>
              <a:solidFill>
                <a:schemeClr val="accent3">
                  <a:lumMod val="50000"/>
                </a:schemeClr>
              </a:solidFill>
            </a:ln>
          </c:spPr>
          <c:marker>
            <c:symbol val="none"/>
          </c:marker>
          <c:cat>
            <c:strRef>
              <c:f>'EV AD MED URG'!$F$31:$Q$31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'EV AD MED URG'!$F$36:$Q$36</c:f>
              <c:numCache>
                <c:formatCode>General</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308B-4D72-80DD-F701D4A8E885}"/>
            </c:ext>
          </c:extLst>
        </c:ser>
        <c:dLbls>
          <c:showLegendKey val="0"/>
          <c:showVal val="0"/>
          <c:showCatName val="0"/>
          <c:showSerName val="0"/>
          <c:showPercent val="0"/>
          <c:showBubbleSize val="0"/>
        </c:dLbls>
        <c:smooth val="0"/>
        <c:axId val="299819776"/>
        <c:axId val="299821696"/>
      </c:lineChart>
      <c:catAx>
        <c:axId val="29981977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99821696"/>
        <c:crosses val="autoZero"/>
        <c:auto val="1"/>
        <c:lblAlgn val="ctr"/>
        <c:lblOffset val="100"/>
        <c:tickLblSkip val="1"/>
        <c:tickMarkSkip val="1"/>
        <c:noMultiLvlLbl val="0"/>
      </c:catAx>
      <c:valAx>
        <c:axId val="29982169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998197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HOS'!$F$34:$Q$34</c:f>
              <c:numCache>
                <c:formatCode>0.000</c:formatCode>
                <c:ptCount val="12"/>
                <c:pt idx="0">
                  <c:v>0.1142857142857143</c:v>
                </c:pt>
                <c:pt idx="1">
                  <c:v>0.23501762632197415</c:v>
                </c:pt>
                <c:pt idx="2">
                  <c:v>0.39113428943937423</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A77-4CB4-9953-677FA75566DC}"/>
            </c:ext>
          </c:extLst>
        </c:ser>
        <c:ser>
          <c:idx val="1"/>
          <c:order val="1"/>
          <c:spPr>
            <a:ln>
              <a:solidFill>
                <a:schemeClr val="accent2">
                  <a:lumMod val="50000"/>
                </a:schemeClr>
              </a:solidFill>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HOS'!$F$35:$Q$35</c:f>
              <c:numCache>
                <c:formatCode>_-* #,##0.000_-;\-* #,##0.000_-;_-* "-"_-;_-@_-</c:formatCode>
                <c:ptCount val="12"/>
                <c:pt idx="0">
                  <c:v>2.9465930018416207</c:v>
                </c:pt>
                <c:pt idx="1">
                  <c:v>2.6315789473684208</c:v>
                </c:pt>
                <c:pt idx="2">
                  <c:v>0.48076923076923078</c:v>
                </c:pt>
                <c:pt idx="3">
                  <c:v>0.43103448275862066</c:v>
                </c:pt>
                <c:pt idx="4">
                  <c:v>0.7836990595611284</c:v>
                </c:pt>
                <c:pt idx="5">
                  <c:v>0.28368794326241137</c:v>
                </c:pt>
                <c:pt idx="6">
                  <c:v>0.70621468926553677</c:v>
                </c:pt>
                <c:pt idx="7">
                  <c:v>0.4497751124437781</c:v>
                </c:pt>
                <c:pt idx="8">
                  <c:v>0</c:v>
                </c:pt>
                <c:pt idx="9">
                  <c:v>42.857142857142854</c:v>
                </c:pt>
                <c:pt idx="10">
                  <c:v>0.12300123001230012</c:v>
                </c:pt>
                <c:pt idx="11">
                  <c:v>0.1358695652173913</c:v>
                </c:pt>
              </c:numCache>
            </c:numRef>
          </c:val>
          <c:smooth val="0"/>
          <c:extLst>
            <c:ext xmlns:c16="http://schemas.microsoft.com/office/drawing/2014/chart" uri="{C3380CC4-5D6E-409C-BE32-E72D297353CC}">
              <c16:uniqueId val="{00000001-1A77-4CB4-9953-677FA75566DC}"/>
            </c:ext>
          </c:extLst>
        </c:ser>
        <c:ser>
          <c:idx val="2"/>
          <c:order val="2"/>
          <c:spPr>
            <a:ln>
              <a:solidFill>
                <a:schemeClr val="accent3">
                  <a:lumMod val="50000"/>
                </a:schemeClr>
              </a:solidFill>
            </a:ln>
          </c:spPr>
          <c:marker>
            <c:symbol val="none"/>
          </c:marker>
          <c:cat>
            <c:strRef>
              <c:f>'ULCERAS PTE HOS'!$F$31:$Q$31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'ULCERAS PTE HOS'!$F$36:$Q$36</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1A77-4CB4-9953-677FA75566DC}"/>
            </c:ext>
          </c:extLst>
        </c:ser>
        <c:dLbls>
          <c:showLegendKey val="0"/>
          <c:showVal val="0"/>
          <c:showCatName val="0"/>
          <c:showSerName val="0"/>
          <c:showPercent val="0"/>
          <c:showBubbleSize val="0"/>
        </c:dLbls>
        <c:smooth val="0"/>
        <c:axId val="300386176"/>
        <c:axId val="300388352"/>
      </c:lineChart>
      <c:catAx>
        <c:axId val="30038617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0388352"/>
        <c:crosses val="autoZero"/>
        <c:auto val="1"/>
        <c:lblAlgn val="ctr"/>
        <c:lblOffset val="100"/>
        <c:tickLblSkip val="1"/>
        <c:tickMarkSkip val="1"/>
        <c:noMultiLvlLbl val="0"/>
      </c:catAx>
      <c:valAx>
        <c:axId val="30038835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0386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HOSP'!$F$34:$Q$34</c:f>
              <c:numCache>
                <c:formatCode>0.00</c:formatCode>
                <c:ptCount val="12"/>
                <c:pt idx="0">
                  <c:v>4.4421487603305785</c:v>
                </c:pt>
                <c:pt idx="1">
                  <c:v>3.767491926803014</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715-4D10-BE8C-F4BD7EE19C45}"/>
            </c:ext>
          </c:extLst>
        </c:ser>
        <c:ser>
          <c:idx val="1"/>
          <c:order val="1"/>
          <c:spPr>
            <a:ln>
              <a:solidFill>
                <a:schemeClr val="accent2">
                  <a:lumMod val="50000"/>
                </a:schemeClr>
              </a:solidFill>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HOSP'!$F$35:$Q$35</c:f>
              <c:numCache>
                <c:formatCode>0.00</c:formatCode>
                <c:ptCount val="12"/>
                <c:pt idx="0">
                  <c:v>5.0552922590837284</c:v>
                </c:pt>
                <c:pt idx="1">
                  <c:v>6.2043795620437958</c:v>
                </c:pt>
                <c:pt idx="2">
                  <c:v>8.5585585585585591</c:v>
                </c:pt>
                <c:pt idx="3">
                  <c:v>5.9366754617414248</c:v>
                </c:pt>
                <c:pt idx="4">
                  <c:v>6.8531468531468533</c:v>
                </c:pt>
                <c:pt idx="5">
                  <c:v>2.4906600249066</c:v>
                </c:pt>
                <c:pt idx="6">
                  <c:v>4.5112781954887211</c:v>
                </c:pt>
                <c:pt idx="7">
                  <c:v>4.5883940620782733</c:v>
                </c:pt>
                <c:pt idx="8">
                  <c:v>7.4550128534704374</c:v>
                </c:pt>
                <c:pt idx="9">
                  <c:v>1.9115890083632019</c:v>
                </c:pt>
                <c:pt idx="10">
                  <c:v>3.0750307503075032</c:v>
                </c:pt>
                <c:pt idx="11">
                  <c:v>0</c:v>
                </c:pt>
              </c:numCache>
            </c:numRef>
          </c:val>
          <c:smooth val="0"/>
          <c:extLst>
            <c:ext xmlns:c16="http://schemas.microsoft.com/office/drawing/2014/chart" uri="{C3380CC4-5D6E-409C-BE32-E72D297353CC}">
              <c16:uniqueId val="{00000001-0715-4D10-BE8C-F4BD7EE19C45}"/>
            </c:ext>
          </c:extLst>
        </c:ser>
        <c:ser>
          <c:idx val="2"/>
          <c:order val="2"/>
          <c:spPr>
            <a:ln>
              <a:solidFill>
                <a:schemeClr val="accent3">
                  <a:lumMod val="50000"/>
                </a:schemeClr>
              </a:solidFill>
            </a:ln>
          </c:spPr>
          <c:marker>
            <c:symbol val="none"/>
          </c:marker>
          <c:cat>
            <c:strRef>
              <c:f>'REMISIONES AMB Y HOSP'!$F$31:$Q$31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'REMISIONES AMB Y HOSP'!$F$36:$Q$36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0715-4D10-BE8C-F4BD7EE19C45}"/>
            </c:ext>
          </c:extLst>
        </c:ser>
        <c:dLbls>
          <c:showLegendKey val="0"/>
          <c:showVal val="0"/>
          <c:showCatName val="0"/>
          <c:showSerName val="0"/>
          <c:showPercent val="0"/>
          <c:showBubbleSize val="0"/>
        </c:dLbls>
        <c:smooth val="0"/>
        <c:axId val="300919808"/>
        <c:axId val="300926080"/>
      </c:lineChart>
      <c:catAx>
        <c:axId val="30091980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0926080"/>
        <c:crosses val="autoZero"/>
        <c:auto val="1"/>
        <c:lblAlgn val="ctr"/>
        <c:lblOffset val="100"/>
        <c:tickLblSkip val="1"/>
        <c:tickMarkSkip val="1"/>
        <c:noMultiLvlLbl val="0"/>
      </c:catAx>
      <c:valAx>
        <c:axId val="30092608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09198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69371381768696E-2"/>
          <c:y val="0.12634796413604499"/>
          <c:w val="0.87029681692476102"/>
          <c:h val="0.71046583942983599"/>
        </c:manualLayout>
      </c:layout>
      <c:lineChart>
        <c:grouping val="standard"/>
        <c:varyColors val="0"/>
        <c:ser>
          <c:idx val="0"/>
          <c:order val="0"/>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PARTOS'!$F$34:$Q$34</c:f>
              <c:numCache>
                <c:formatCode>0.00</c:formatCode>
                <c:ptCount val="12"/>
                <c:pt idx="0">
                  <c:v>1.7543859649122806</c:v>
                </c:pt>
                <c:pt idx="1">
                  <c:v>8.695652173913043</c:v>
                </c:pt>
                <c:pt idx="2">
                  <c:v>4.4776119402985071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709-43BE-9609-59BEA870932C}"/>
            </c:ext>
          </c:extLst>
        </c:ser>
        <c:ser>
          <c:idx val="1"/>
          <c:order val="1"/>
          <c:spPr>
            <a:ln>
              <a:solidFill>
                <a:schemeClr val="accent2">
                  <a:lumMod val="50000"/>
                </a:schemeClr>
              </a:solidFill>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PARTOS'!$F$35:$Q$35</c:f>
              <c:numCache>
                <c:formatCode>_-* #,##0.00_-;\-* #,##0.00_-;_-* "-"_-;_-@_-</c:formatCode>
                <c:ptCount val="12"/>
                <c:pt idx="0">
                  <c:v>4.6875</c:v>
                </c:pt>
                <c:pt idx="1">
                  <c:v>11.627906976744185</c:v>
                </c:pt>
                <c:pt idx="2">
                  <c:v>9.8591549295774641</c:v>
                </c:pt>
                <c:pt idx="3">
                  <c:v>3.6144578313253009</c:v>
                </c:pt>
                <c:pt idx="4">
                  <c:v>2.7027027027027026</c:v>
                </c:pt>
                <c:pt idx="5">
                  <c:v>3.125</c:v>
                </c:pt>
                <c:pt idx="6">
                  <c:v>7.5757575757575761</c:v>
                </c:pt>
                <c:pt idx="7">
                  <c:v>6.4102564102564097</c:v>
                </c:pt>
                <c:pt idx="8">
                  <c:v>1.7241379310344827</c:v>
                </c:pt>
                <c:pt idx="9">
                  <c:v>10.810810810810811</c:v>
                </c:pt>
                <c:pt idx="10">
                  <c:v>4.0540540540540544</c:v>
                </c:pt>
                <c:pt idx="11">
                  <c:v>0</c:v>
                </c:pt>
              </c:numCache>
            </c:numRef>
          </c:val>
          <c:smooth val="0"/>
          <c:extLst>
            <c:ext xmlns:c16="http://schemas.microsoft.com/office/drawing/2014/chart" uri="{C3380CC4-5D6E-409C-BE32-E72D297353CC}">
              <c16:uniqueId val="{00000001-6709-43BE-9609-59BEA870932C}"/>
            </c:ext>
          </c:extLst>
        </c:ser>
        <c:ser>
          <c:idx val="2"/>
          <c:order val="2"/>
          <c:spPr>
            <a:ln>
              <a:solidFill>
                <a:schemeClr val="accent3">
                  <a:lumMod val="50000"/>
                </a:schemeClr>
              </a:solidFill>
            </a:ln>
          </c:spPr>
          <c:marker>
            <c:symbol val="none"/>
          </c:marker>
          <c:cat>
            <c:strRef>
              <c:f>'REMIS PARTOS'!$F$31:$Q$31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'REMIS PARTOS'!$F$36:$Q$36</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6709-43BE-9609-59BEA870932C}"/>
            </c:ext>
          </c:extLst>
        </c:ser>
        <c:dLbls>
          <c:showLegendKey val="0"/>
          <c:showVal val="0"/>
          <c:showCatName val="0"/>
          <c:showSerName val="0"/>
          <c:showPercent val="0"/>
          <c:showBubbleSize val="0"/>
        </c:dLbls>
        <c:smooth val="0"/>
        <c:axId val="301154688"/>
        <c:axId val="301156608"/>
      </c:lineChart>
      <c:catAx>
        <c:axId val="3011546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6735039097244"/>
              <c:y val="0.948544706023439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1156608"/>
        <c:crosses val="autoZero"/>
        <c:auto val="1"/>
        <c:lblAlgn val="ctr"/>
        <c:lblOffset val="100"/>
        <c:tickLblSkip val="1"/>
        <c:tickMarkSkip val="1"/>
        <c:noMultiLvlLbl val="0"/>
      </c:catAx>
      <c:valAx>
        <c:axId val="30115660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11546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USU'!$F$33:$Q$33</c:f>
              <c:numCache>
                <c:formatCode>0.0</c:formatCode>
                <c:ptCount val="12"/>
                <c:pt idx="0">
                  <c:v>95.174262734584445</c:v>
                </c:pt>
                <c:pt idx="1">
                  <c:v>95.950155763239877</c:v>
                </c:pt>
                <c:pt idx="2">
                  <c:v>97.643979057591622</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BA9-49F4-9004-D4E43757EF85}"/>
            </c:ext>
          </c:extLst>
        </c:ser>
        <c:ser>
          <c:idx val="1"/>
          <c:order val="1"/>
          <c:spPr>
            <a:ln>
              <a:solidFill>
                <a:schemeClr val="accent2">
                  <a:lumMod val="50000"/>
                </a:schemeClr>
              </a:solidFill>
            </a:ln>
          </c:spPr>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USU'!$F$34:$Q$34</c:f>
              <c:numCache>
                <c:formatCode>0.0</c:formatCode>
                <c:ptCount val="12"/>
                <c:pt idx="0">
                  <c:v>98.130841121495322</c:v>
                </c:pt>
                <c:pt idx="1">
                  <c:v>99.460916442048514</c:v>
                </c:pt>
                <c:pt idx="2">
                  <c:v>96.730245231607626</c:v>
                </c:pt>
                <c:pt idx="3">
                  <c:v>97.554347826086953</c:v>
                </c:pt>
                <c:pt idx="4">
                  <c:v>83.486238532110093</c:v>
                </c:pt>
                <c:pt idx="5">
                  <c:v>87.735849056603783</c:v>
                </c:pt>
                <c:pt idx="6">
                  <c:v>82.982456140350877</c:v>
                </c:pt>
                <c:pt idx="7">
                  <c:v>86.60907127429806</c:v>
                </c:pt>
                <c:pt idx="8">
                  <c:v>94.970986460348158</c:v>
                </c:pt>
                <c:pt idx="9">
                  <c:v>94.537815126050418</c:v>
                </c:pt>
                <c:pt idx="10">
                  <c:v>96.15384615384616</c:v>
                </c:pt>
                <c:pt idx="11">
                  <c:v>0</c:v>
                </c:pt>
              </c:numCache>
            </c:numRef>
          </c:val>
          <c:smooth val="0"/>
          <c:extLst>
            <c:ext xmlns:c16="http://schemas.microsoft.com/office/drawing/2014/chart" uri="{C3380CC4-5D6E-409C-BE32-E72D297353CC}">
              <c16:uniqueId val="{00000001-DBA9-49F4-9004-D4E43757EF85}"/>
            </c:ext>
          </c:extLst>
        </c:ser>
        <c:ser>
          <c:idx val="2"/>
          <c:order val="2"/>
          <c:marker>
            <c:symbol val="none"/>
          </c:marker>
          <c:cat>
            <c:strRef>
              <c:f>'SATISF USU'!$F$30:$Q$30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USU'!$F$35:$Q$35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DBA9-49F4-9004-D4E43757EF85}"/>
            </c:ext>
          </c:extLst>
        </c:ser>
        <c:dLbls>
          <c:showLegendKey val="0"/>
          <c:showVal val="0"/>
          <c:showCatName val="0"/>
          <c:showSerName val="0"/>
          <c:showPercent val="0"/>
          <c:showBubbleSize val="0"/>
        </c:dLbls>
        <c:smooth val="0"/>
        <c:axId val="301554688"/>
        <c:axId val="301569152"/>
      </c:lineChart>
      <c:catAx>
        <c:axId val="3015546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1569152"/>
        <c:crosses val="autoZero"/>
        <c:auto val="1"/>
        <c:lblAlgn val="ctr"/>
        <c:lblOffset val="100"/>
        <c:tickLblSkip val="1"/>
        <c:tickMarkSkip val="1"/>
        <c:noMultiLvlLbl val="0"/>
      </c:catAx>
      <c:valAx>
        <c:axId val="30156915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15546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CONT'!$F$33:$Q$33</c:f>
              <c:numCache>
                <c:formatCode>0.0</c:formatCode>
                <c:ptCount val="12"/>
                <c:pt idx="0">
                  <c:v>93.833780160857899</c:v>
                </c:pt>
                <c:pt idx="1">
                  <c:v>94.704049844236764</c:v>
                </c:pt>
                <c:pt idx="2">
                  <c:v>95.81151832460732</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1A68-4960-B0C7-7DA1E5B527C1}"/>
            </c:ext>
          </c:extLst>
        </c:ser>
        <c:ser>
          <c:idx val="1"/>
          <c:order val="1"/>
          <c:spPr>
            <a:ln>
              <a:solidFill>
                <a:schemeClr val="accent2">
                  <a:lumMod val="50000"/>
                </a:schemeClr>
              </a:solidFill>
            </a:ln>
          </c:spPr>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CONT'!$F$34:$Q$34</c:f>
              <c:numCache>
                <c:formatCode>0.0</c:formatCode>
                <c:ptCount val="12"/>
              </c:numCache>
            </c:numRef>
          </c:val>
          <c:smooth val="0"/>
          <c:extLst>
            <c:ext xmlns:c16="http://schemas.microsoft.com/office/drawing/2014/chart" uri="{C3380CC4-5D6E-409C-BE32-E72D297353CC}">
              <c16:uniqueId val="{00000002-1A68-4960-B0C7-7DA1E5B527C1}"/>
            </c:ext>
          </c:extLst>
        </c:ser>
        <c:ser>
          <c:idx val="2"/>
          <c:order val="2"/>
          <c:marker>
            <c:symbol val="none"/>
          </c:marker>
          <c:cat>
            <c:strRef>
              <c:f>'SATISF PRIMER CONT'!$F$30:$Q$30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PRIMER CONT'!$F$35:$Q$35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1A68-4960-B0C7-7DA1E5B527C1}"/>
            </c:ext>
          </c:extLst>
        </c:ser>
        <c:dLbls>
          <c:showLegendKey val="0"/>
          <c:showVal val="0"/>
          <c:showCatName val="0"/>
          <c:showSerName val="0"/>
          <c:showPercent val="0"/>
          <c:showBubbleSize val="0"/>
        </c:dLbls>
        <c:smooth val="0"/>
        <c:axId val="301966848"/>
        <c:axId val="301968768"/>
      </c:lineChart>
      <c:catAx>
        <c:axId val="30196684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1968768"/>
        <c:crosses val="autoZero"/>
        <c:auto val="1"/>
        <c:lblAlgn val="ctr"/>
        <c:lblOffset val="100"/>
        <c:tickLblSkip val="1"/>
        <c:tickMarkSkip val="1"/>
        <c:noMultiLvlLbl val="0"/>
      </c:catAx>
      <c:valAx>
        <c:axId val="30196876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19668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ADMTIVO'!$F$33:$Q$33</c:f>
              <c:numCache>
                <c:formatCode>0.0</c:formatCode>
                <c:ptCount val="12"/>
                <c:pt idx="0">
                  <c:v>93.833780160857899</c:v>
                </c:pt>
                <c:pt idx="1">
                  <c:v>95.950155763239877</c:v>
                </c:pt>
                <c:pt idx="2">
                  <c:v>96.858638743455501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3EE2-4633-B32A-842E81B85154}"/>
            </c:ext>
          </c:extLst>
        </c:ser>
        <c:ser>
          <c:idx val="1"/>
          <c:order val="1"/>
          <c:spPr>
            <a:ln>
              <a:solidFill>
                <a:schemeClr val="accent2">
                  <a:lumMod val="50000"/>
                </a:schemeClr>
              </a:solidFill>
            </a:ln>
          </c:spPr>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ADMTIVO'!$F$34:$Q$34</c:f>
              <c:numCache>
                <c:formatCode>0.0</c:formatCode>
                <c:ptCount val="12"/>
              </c:numCache>
            </c:numRef>
          </c:val>
          <c:smooth val="0"/>
          <c:extLst>
            <c:ext xmlns:c16="http://schemas.microsoft.com/office/drawing/2014/chart" uri="{C3380CC4-5D6E-409C-BE32-E72D297353CC}">
              <c16:uniqueId val="{00000002-3EE2-4633-B32A-842E81B85154}"/>
            </c:ext>
          </c:extLst>
        </c:ser>
        <c:ser>
          <c:idx val="2"/>
          <c:order val="2"/>
          <c:marker>
            <c:symbol val="none"/>
          </c:marker>
          <c:cat>
            <c:strRef>
              <c:f>'SATISF ADMTIVO'!$F$30:$Q$30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ADMTIVO'!$F$35:$Q$35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3EE2-4633-B32A-842E81B85154}"/>
            </c:ext>
          </c:extLst>
        </c:ser>
        <c:dLbls>
          <c:showLegendKey val="0"/>
          <c:showVal val="0"/>
          <c:showCatName val="0"/>
          <c:showSerName val="0"/>
          <c:showPercent val="0"/>
          <c:showBubbleSize val="0"/>
        </c:dLbls>
        <c:smooth val="0"/>
        <c:axId val="302075904"/>
        <c:axId val="302077824"/>
      </c:lineChart>
      <c:catAx>
        <c:axId val="30207590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2077824"/>
        <c:crosses val="autoZero"/>
        <c:auto val="1"/>
        <c:lblAlgn val="ctr"/>
        <c:lblOffset val="100"/>
        <c:tickLblSkip val="1"/>
        <c:tickMarkSkip val="1"/>
        <c:noMultiLvlLbl val="0"/>
      </c:catAx>
      <c:valAx>
        <c:axId val="30207782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20759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ASIST'!$F$33:$Q$33</c:f>
              <c:numCache>
                <c:formatCode>0.0</c:formatCode>
                <c:ptCount val="12"/>
                <c:pt idx="0">
                  <c:v>96.246648793565683</c:v>
                </c:pt>
                <c:pt idx="1">
                  <c:v>96.261682242990659</c:v>
                </c:pt>
                <c:pt idx="2">
                  <c:v>98.691099476439788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866E-4B5F-89E1-F3043FF54601}"/>
            </c:ext>
          </c:extLst>
        </c:ser>
        <c:ser>
          <c:idx val="1"/>
          <c:order val="1"/>
          <c:spPr>
            <a:ln>
              <a:solidFill>
                <a:schemeClr val="accent2">
                  <a:lumMod val="50000"/>
                </a:schemeClr>
              </a:solidFill>
            </a:ln>
          </c:spPr>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ASIST'!$F$34:$Q$34</c:f>
              <c:numCache>
                <c:formatCode>0.0</c:formatCode>
                <c:ptCount val="12"/>
              </c:numCache>
            </c:numRef>
          </c:val>
          <c:smooth val="0"/>
          <c:extLst>
            <c:ext xmlns:c16="http://schemas.microsoft.com/office/drawing/2014/chart" uri="{C3380CC4-5D6E-409C-BE32-E72D297353CC}">
              <c16:uniqueId val="{00000002-866E-4B5F-89E1-F3043FF54601}"/>
            </c:ext>
          </c:extLst>
        </c:ser>
        <c:ser>
          <c:idx val="2"/>
          <c:order val="2"/>
          <c:marker>
            <c:symbol val="none"/>
          </c:marker>
          <c:cat>
            <c:strRef>
              <c:f>'SATISF ASIST'!$F$30:$Q$30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ASIST'!$F$35:$Q$35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866E-4B5F-89E1-F3043FF54601}"/>
            </c:ext>
          </c:extLst>
        </c:ser>
        <c:dLbls>
          <c:showLegendKey val="0"/>
          <c:showVal val="0"/>
          <c:showCatName val="0"/>
          <c:showSerName val="0"/>
          <c:showPercent val="0"/>
          <c:showBubbleSize val="0"/>
        </c:dLbls>
        <c:smooth val="0"/>
        <c:axId val="301754624"/>
        <c:axId val="301773184"/>
      </c:lineChart>
      <c:catAx>
        <c:axId val="30175462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1773184"/>
        <c:crosses val="autoZero"/>
        <c:auto val="1"/>
        <c:lblAlgn val="ctr"/>
        <c:lblOffset val="100"/>
        <c:tickLblSkip val="1"/>
        <c:tickMarkSkip val="1"/>
        <c:noMultiLvlLbl val="0"/>
      </c:catAx>
      <c:valAx>
        <c:axId val="30177318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17546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24857947360496E-2"/>
          <c:y val="0.19166031333066499"/>
          <c:w val="0.887808227028417"/>
          <c:h val="0.69632973967531497"/>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INFRAEST'!$F$33:$Q$33</c:f>
              <c:numCache>
                <c:formatCode>0.0</c:formatCode>
                <c:ptCount val="12"/>
                <c:pt idx="0">
                  <c:v>96.514745308310992</c:v>
                </c:pt>
                <c:pt idx="1">
                  <c:v>95.327102803738313</c:v>
                </c:pt>
                <c:pt idx="2">
                  <c:v>97.120418848167546</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380B-4E9C-AFFC-C0BFB4866FC0}"/>
            </c:ext>
          </c:extLst>
        </c:ser>
        <c:ser>
          <c:idx val="1"/>
          <c:order val="1"/>
          <c:spPr>
            <a:ln>
              <a:solidFill>
                <a:schemeClr val="accent2">
                  <a:lumMod val="50000"/>
                </a:schemeClr>
              </a:solidFill>
            </a:ln>
          </c:spPr>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INFRAEST'!$F$34:$Q$34</c:f>
              <c:numCache>
                <c:formatCode>0.0</c:formatCode>
                <c:ptCount val="12"/>
              </c:numCache>
            </c:numRef>
          </c:val>
          <c:smooth val="0"/>
          <c:extLst>
            <c:ext xmlns:c16="http://schemas.microsoft.com/office/drawing/2014/chart" uri="{C3380CC4-5D6E-409C-BE32-E72D297353CC}">
              <c16:uniqueId val="{00000002-380B-4E9C-AFFC-C0BFB4866FC0}"/>
            </c:ext>
          </c:extLst>
        </c:ser>
        <c:ser>
          <c:idx val="2"/>
          <c:order val="2"/>
          <c:marker>
            <c:symbol val="none"/>
          </c:marker>
          <c:cat>
            <c:strRef>
              <c:f>'SATISF INFRAEST'!$F$30:$Q$30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'SATISF INFRAEST'!$F$35:$Q$35</c:f>
              <c:numCache>
                <c:formatCode>0.0</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3-380B-4E9C-AFFC-C0BFB4866FC0}"/>
            </c:ext>
          </c:extLst>
        </c:ser>
        <c:dLbls>
          <c:showLegendKey val="0"/>
          <c:showVal val="0"/>
          <c:showCatName val="0"/>
          <c:showSerName val="0"/>
          <c:showPercent val="0"/>
          <c:showBubbleSize val="0"/>
        </c:dLbls>
        <c:smooth val="0"/>
        <c:axId val="301855488"/>
        <c:axId val="301857408"/>
      </c:lineChart>
      <c:catAx>
        <c:axId val="3018554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1857408"/>
        <c:crosses val="autoZero"/>
        <c:auto val="1"/>
        <c:lblAlgn val="ctr"/>
        <c:lblOffset val="100"/>
        <c:tickLblSkip val="1"/>
        <c:tickMarkSkip val="1"/>
        <c:noMultiLvlLbl val="0"/>
      </c:catAx>
      <c:valAx>
        <c:axId val="30185740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18554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a:solidFill>
                <a:srgbClr val="00B0F0"/>
              </a:solidFill>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PRIM'!$F$33:$Q$33</c:f>
              <c:numCache>
                <c:formatCode>0.0</c:formatCode>
                <c:ptCount val="12"/>
                <c:pt idx="0">
                  <c:v>3.9953917050691246</c:v>
                </c:pt>
                <c:pt idx="1">
                  <c:v>8.4939271255060724</c:v>
                </c:pt>
                <c:pt idx="2">
                  <c:v>5.2325581395348841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E29F-448B-AEF6-187C54837418}"/>
            </c:ext>
          </c:extLst>
        </c:ser>
        <c:ser>
          <c:idx val="1"/>
          <c:order val="1"/>
          <c:spPr>
            <a:ln>
              <a:solidFill>
                <a:schemeClr val="accent2">
                  <a:lumMod val="50000"/>
                </a:schemeClr>
              </a:solidFill>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PRIM'!$F$34:$Q$34</c:f>
              <c:numCache>
                <c:formatCode>0.0</c:formatCode>
                <c:ptCount val="12"/>
                <c:pt idx="0">
                  <c:v>9.6288659793814428</c:v>
                </c:pt>
                <c:pt idx="1">
                  <c:v>13.615384615384615</c:v>
                </c:pt>
                <c:pt idx="2">
                  <c:v>16.158620689655173</c:v>
                </c:pt>
                <c:pt idx="3">
                  <c:v>21.714285714285715</c:v>
                </c:pt>
                <c:pt idx="4">
                  <c:v>8.5840336134453779</c:v>
                </c:pt>
                <c:pt idx="5">
                  <c:v>9.4</c:v>
                </c:pt>
                <c:pt idx="6">
                  <c:v>3.6424581005586592</c:v>
                </c:pt>
                <c:pt idx="7">
                  <c:v>5.1025641025641022</c:v>
                </c:pt>
                <c:pt idx="8">
                  <c:v>8.3680000000000003</c:v>
                </c:pt>
                <c:pt idx="9">
                  <c:v>2.8405797101449277</c:v>
                </c:pt>
                <c:pt idx="10">
                  <c:v>2.7619047619047619</c:v>
                </c:pt>
                <c:pt idx="11">
                  <c:v>2.4529914529914532</c:v>
                </c:pt>
              </c:numCache>
            </c:numRef>
          </c:val>
          <c:smooth val="0"/>
          <c:extLst>
            <c:ext xmlns:c16="http://schemas.microsoft.com/office/drawing/2014/chart" uri="{C3380CC4-5D6E-409C-BE32-E72D297353CC}">
              <c16:uniqueId val="{00000001-E29F-448B-AEF6-187C54837418}"/>
            </c:ext>
          </c:extLst>
        </c:ser>
        <c:ser>
          <c:idx val="2"/>
          <c:order val="2"/>
          <c:spPr>
            <a:ln>
              <a:solidFill>
                <a:schemeClr val="accent3">
                  <a:lumMod val="50000"/>
                </a:schemeClr>
              </a:solidFill>
            </a:ln>
          </c:spPr>
          <c:marker>
            <c:symbol val="none"/>
          </c:marker>
          <c:cat>
            <c:strRef>
              <c:f>'OP GINEC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 PRIM'!$F$35:$Q$35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E29F-448B-AEF6-187C54837418}"/>
            </c:ext>
          </c:extLst>
        </c:ser>
        <c:dLbls>
          <c:showLegendKey val="0"/>
          <c:showVal val="0"/>
          <c:showCatName val="0"/>
          <c:showSerName val="0"/>
          <c:showPercent val="0"/>
          <c:showBubbleSize val="0"/>
        </c:dLbls>
        <c:smooth val="0"/>
        <c:axId val="302237952"/>
        <c:axId val="302248320"/>
      </c:lineChart>
      <c:catAx>
        <c:axId val="30223795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2248320"/>
        <c:crosses val="autoZero"/>
        <c:auto val="1"/>
        <c:lblAlgn val="ctr"/>
        <c:lblOffset val="100"/>
        <c:tickLblSkip val="1"/>
        <c:tickMarkSkip val="1"/>
        <c:noMultiLvlLbl val="0"/>
      </c:catAx>
      <c:valAx>
        <c:axId val="3022483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22379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92213473316"/>
          <c:y val="0.10738356833302801"/>
          <c:w val="0.88473314060894503"/>
          <c:h val="0.75323884514435702"/>
        </c:manualLayout>
      </c:layout>
      <c:lineChart>
        <c:grouping val="standard"/>
        <c:varyColors val="0"/>
        <c:ser>
          <c:idx val="0"/>
          <c:order val="0"/>
          <c:spPr>
            <a:ln>
              <a:solidFill>
                <a:srgbClr val="00B0F0"/>
              </a:solidFill>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GINEC'!$F$33:$Q$33</c:f>
              <c:numCache>
                <c:formatCode>0.0</c:formatCode>
                <c:ptCount val="12"/>
                <c:pt idx="0">
                  <c:v>4.7089552238805972</c:v>
                </c:pt>
                <c:pt idx="1">
                  <c:v>8.846534653465346</c:v>
                </c:pt>
                <c:pt idx="2">
                  <c:v>9.9152892561983474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E0A-4438-B736-C3B709A4AEA9}"/>
            </c:ext>
          </c:extLst>
        </c:ser>
        <c:ser>
          <c:idx val="1"/>
          <c:order val="1"/>
          <c:spPr>
            <a:ln>
              <a:solidFill>
                <a:schemeClr val="accent2">
                  <a:lumMod val="50000"/>
                </a:schemeClr>
              </a:solidFill>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GINEC'!$F$34:$Q$34</c:f>
              <c:numCache>
                <c:formatCode>0.0</c:formatCode>
                <c:ptCount val="12"/>
                <c:pt idx="0">
                  <c:v>7.6844919786096257</c:v>
                </c:pt>
                <c:pt idx="1">
                  <c:v>8.1182795698924739</c:v>
                </c:pt>
                <c:pt idx="2">
                  <c:v>15.552380952380952</c:v>
                </c:pt>
                <c:pt idx="3">
                  <c:v>20.09375</c:v>
                </c:pt>
                <c:pt idx="4">
                  <c:v>9.3536585365853657</c:v>
                </c:pt>
                <c:pt idx="5">
                  <c:v>11.218649517684888</c:v>
                </c:pt>
                <c:pt idx="6">
                  <c:v>10.697142857142858</c:v>
                </c:pt>
                <c:pt idx="7">
                  <c:v>7.6216216216216219</c:v>
                </c:pt>
                <c:pt idx="8">
                  <c:v>10.345098039215687</c:v>
                </c:pt>
                <c:pt idx="9">
                  <c:v>8.1976744186046506</c:v>
                </c:pt>
                <c:pt idx="10">
                  <c:v>9.3214285714285712</c:v>
                </c:pt>
                <c:pt idx="11">
                  <c:v>8.410596026490067</c:v>
                </c:pt>
              </c:numCache>
            </c:numRef>
          </c:val>
          <c:smooth val="0"/>
          <c:extLst>
            <c:ext xmlns:c16="http://schemas.microsoft.com/office/drawing/2014/chart" uri="{C3380CC4-5D6E-409C-BE32-E72D297353CC}">
              <c16:uniqueId val="{00000001-CE0A-4438-B736-C3B709A4AEA9}"/>
            </c:ext>
          </c:extLst>
        </c:ser>
        <c:ser>
          <c:idx val="2"/>
          <c:order val="2"/>
          <c:spPr>
            <a:ln>
              <a:solidFill>
                <a:schemeClr val="accent3">
                  <a:lumMod val="50000"/>
                </a:schemeClr>
              </a:solidFill>
            </a:ln>
          </c:spPr>
          <c:marker>
            <c:symbol val="none"/>
          </c:marker>
          <c:cat>
            <c:strRef>
              <c:f>'OP GINEC'!$F$30:$Q$30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GINEC'!$F$35:$Q$35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CE0A-4438-B736-C3B709A4AEA9}"/>
            </c:ext>
          </c:extLst>
        </c:ser>
        <c:dLbls>
          <c:showLegendKey val="0"/>
          <c:showVal val="0"/>
          <c:showCatName val="0"/>
          <c:showSerName val="0"/>
          <c:showPercent val="0"/>
          <c:showBubbleSize val="0"/>
        </c:dLbls>
        <c:smooth val="0"/>
        <c:axId val="302419968"/>
        <c:axId val="302421888"/>
      </c:lineChart>
      <c:catAx>
        <c:axId val="30241996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2421888"/>
        <c:crosses val="autoZero"/>
        <c:auto val="1"/>
        <c:lblAlgn val="ctr"/>
        <c:lblOffset val="100"/>
        <c:tickLblSkip val="1"/>
        <c:tickMarkSkip val="1"/>
        <c:noMultiLvlLbl val="0"/>
      </c:catAx>
      <c:valAx>
        <c:axId val="30242188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24199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a:solidFill>
                <a:srgbClr val="00B0F0"/>
              </a:solidFill>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OBSTETR'!$F$33:$Q$33</c:f>
              <c:numCache>
                <c:formatCode>0.0</c:formatCode>
                <c:ptCount val="12"/>
                <c:pt idx="0">
                  <c:v>4.5703125</c:v>
                </c:pt>
                <c:pt idx="1">
                  <c:v>7.9649122807017543</c:v>
                </c:pt>
                <c:pt idx="2">
                  <c:v>10.357142857142858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B6A-4C38-8C33-ED4B67865DA0}"/>
            </c:ext>
          </c:extLst>
        </c:ser>
        <c:ser>
          <c:idx val="1"/>
          <c:order val="1"/>
          <c:spPr>
            <a:ln>
              <a:solidFill>
                <a:schemeClr val="accent2">
                  <a:lumMod val="50000"/>
                </a:schemeClr>
              </a:solidFill>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OBSTETR'!$F$34:$Q$34</c:f>
              <c:numCache>
                <c:formatCode>0.0</c:formatCode>
                <c:ptCount val="12"/>
                <c:pt idx="0">
                  <c:v>12.25</c:v>
                </c:pt>
                <c:pt idx="1">
                  <c:v>13.205128205128204</c:v>
                </c:pt>
                <c:pt idx="2">
                  <c:v>17.648648648648649</c:v>
                </c:pt>
                <c:pt idx="3">
                  <c:v>20.399999999999999</c:v>
                </c:pt>
                <c:pt idx="4">
                  <c:v>18.203703703703702</c:v>
                </c:pt>
                <c:pt idx="5">
                  <c:v>24.53846153846154</c:v>
                </c:pt>
                <c:pt idx="6">
                  <c:v>13.454545454545455</c:v>
                </c:pt>
                <c:pt idx="7">
                  <c:v>5.7</c:v>
                </c:pt>
                <c:pt idx="8">
                  <c:v>8.8850574712643677</c:v>
                </c:pt>
                <c:pt idx="9">
                  <c:v>7.177777777777778</c:v>
                </c:pt>
                <c:pt idx="10">
                  <c:v>7.28</c:v>
                </c:pt>
                <c:pt idx="11">
                  <c:v>6.7446808510638299</c:v>
                </c:pt>
              </c:numCache>
            </c:numRef>
          </c:val>
          <c:smooth val="0"/>
          <c:extLst>
            <c:ext xmlns:c16="http://schemas.microsoft.com/office/drawing/2014/chart" uri="{C3380CC4-5D6E-409C-BE32-E72D297353CC}">
              <c16:uniqueId val="{00000001-6B6A-4C38-8C33-ED4B67865DA0}"/>
            </c:ext>
          </c:extLst>
        </c:ser>
        <c:ser>
          <c:idx val="2"/>
          <c:order val="2"/>
          <c:spPr>
            <a:ln>
              <a:solidFill>
                <a:schemeClr val="accent3">
                  <a:lumMod val="50000"/>
                </a:schemeClr>
              </a:solidFill>
            </a:ln>
          </c:spPr>
          <c:marker>
            <c:symbol val="none"/>
          </c:marker>
          <c:cat>
            <c:strRef>
              <c:f>'OP OBSTETR'!$F$30:$Q$30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OBSTETR'!$F$35:$Q$35</c:f>
              <c:numCache>
                <c:formatCode>General</c:formatCode>
                <c:ptCount val="12"/>
                <c:pt idx="0">
                  <c:v>8</c:v>
                </c:pt>
                <c:pt idx="1">
                  <c:v>8</c:v>
                </c:pt>
                <c:pt idx="2">
                  <c:v>8</c:v>
                </c:pt>
                <c:pt idx="3">
                  <c:v>8</c:v>
                </c:pt>
                <c:pt idx="4">
                  <c:v>8</c:v>
                </c:pt>
                <c:pt idx="5">
                  <c:v>8</c:v>
                </c:pt>
                <c:pt idx="6">
                  <c:v>8</c:v>
                </c:pt>
                <c:pt idx="7">
                  <c:v>8</c:v>
                </c:pt>
                <c:pt idx="8">
                  <c:v>8</c:v>
                </c:pt>
                <c:pt idx="9">
                  <c:v>8</c:v>
                </c:pt>
                <c:pt idx="10">
                  <c:v>8</c:v>
                </c:pt>
                <c:pt idx="11">
                  <c:v>8</c:v>
                </c:pt>
              </c:numCache>
            </c:numRef>
          </c:val>
          <c:smooth val="0"/>
          <c:extLst>
            <c:ext xmlns:c16="http://schemas.microsoft.com/office/drawing/2014/chart" uri="{C3380CC4-5D6E-409C-BE32-E72D297353CC}">
              <c16:uniqueId val="{00000002-6B6A-4C38-8C33-ED4B67865DA0}"/>
            </c:ext>
          </c:extLst>
        </c:ser>
        <c:dLbls>
          <c:showLegendKey val="0"/>
          <c:showVal val="0"/>
          <c:showCatName val="0"/>
          <c:showSerName val="0"/>
          <c:showPercent val="0"/>
          <c:showBubbleSize val="0"/>
        </c:dLbls>
        <c:smooth val="0"/>
        <c:axId val="302745088"/>
        <c:axId val="302747008"/>
      </c:lineChart>
      <c:catAx>
        <c:axId val="3027450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2747008"/>
        <c:crosses val="autoZero"/>
        <c:auto val="1"/>
        <c:lblAlgn val="ctr"/>
        <c:lblOffset val="100"/>
        <c:tickLblSkip val="1"/>
        <c:tickMarkSkip val="1"/>
        <c:noMultiLvlLbl val="0"/>
      </c:catAx>
      <c:valAx>
        <c:axId val="30274700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27450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2536435754520396E-2"/>
          <c:y val="0.11707338693481301"/>
          <c:w val="0.88473314060894503"/>
          <c:h val="0.75323884514435702"/>
        </c:manualLayout>
      </c:layout>
      <c:lineChart>
        <c:grouping val="standard"/>
        <c:varyColors val="0"/>
        <c:ser>
          <c:idx val="0"/>
          <c:order val="0"/>
          <c:spPr>
            <a:ln>
              <a:solidFill>
                <a:srgbClr val="00B0F0"/>
              </a:solidFill>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PRIM'!$F$33:$Q$33</c:f>
              <c:numCache>
                <c:formatCode>0.0</c:formatCode>
                <c:ptCount val="12"/>
                <c:pt idx="0">
                  <c:v>4.2553191489361701</c:v>
                </c:pt>
                <c:pt idx="1">
                  <c:v>7.384615384615385</c:v>
                </c:pt>
                <c:pt idx="2">
                  <c:v>6.2105263157894735</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A31-4010-904C-620097719E57}"/>
            </c:ext>
          </c:extLst>
        </c:ser>
        <c:ser>
          <c:idx val="1"/>
          <c:order val="1"/>
          <c:spPr>
            <a:ln>
              <a:solidFill>
                <a:schemeClr val="accent2">
                  <a:lumMod val="50000"/>
                </a:schemeClr>
              </a:solidFill>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PRIM'!$F$34:$Q$34</c:f>
              <c:numCache>
                <c:formatCode>0.0</c:formatCode>
                <c:ptCount val="12"/>
                <c:pt idx="0">
                  <c:v>10.25</c:v>
                </c:pt>
                <c:pt idx="1">
                  <c:v>10.615384615384615</c:v>
                </c:pt>
                <c:pt idx="2">
                  <c:v>20.673913043478262</c:v>
                </c:pt>
                <c:pt idx="3">
                  <c:v>32.708333333333336</c:v>
                </c:pt>
                <c:pt idx="4">
                  <c:v>21.35</c:v>
                </c:pt>
                <c:pt idx="5">
                  <c:v>7.5</c:v>
                </c:pt>
                <c:pt idx="6">
                  <c:v>2.4166666666666665</c:v>
                </c:pt>
                <c:pt idx="7">
                  <c:v>4</c:v>
                </c:pt>
                <c:pt idx="8">
                  <c:v>4.78125</c:v>
                </c:pt>
                <c:pt idx="9">
                  <c:v>1.8095238095238095</c:v>
                </c:pt>
                <c:pt idx="10">
                  <c:v>2.35</c:v>
                </c:pt>
                <c:pt idx="11">
                  <c:v>2.4583333333333335</c:v>
                </c:pt>
              </c:numCache>
            </c:numRef>
          </c:val>
          <c:smooth val="0"/>
          <c:extLst>
            <c:ext xmlns:c16="http://schemas.microsoft.com/office/drawing/2014/chart" uri="{C3380CC4-5D6E-409C-BE32-E72D297353CC}">
              <c16:uniqueId val="{00000001-AA31-4010-904C-620097719E57}"/>
            </c:ext>
          </c:extLst>
        </c:ser>
        <c:ser>
          <c:idx val="2"/>
          <c:order val="2"/>
          <c:spPr>
            <a:ln>
              <a:solidFill>
                <a:schemeClr val="accent3">
                  <a:lumMod val="50000"/>
                </a:schemeClr>
              </a:solidFill>
            </a:ln>
          </c:spPr>
          <c:marker>
            <c:symbol val="none"/>
          </c:marker>
          <c:cat>
            <c:strRef>
              <c:f>'OP OBST PRIM'!$F$30:$Q$30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OBST PRIM'!$F$35:$Q$35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AA31-4010-904C-620097719E57}"/>
            </c:ext>
          </c:extLst>
        </c:ser>
        <c:dLbls>
          <c:showLegendKey val="0"/>
          <c:showVal val="0"/>
          <c:showCatName val="0"/>
          <c:showSerName val="0"/>
          <c:showPercent val="0"/>
          <c:showBubbleSize val="0"/>
        </c:dLbls>
        <c:smooth val="0"/>
        <c:axId val="281422848"/>
        <c:axId val="281429120"/>
      </c:lineChart>
      <c:catAx>
        <c:axId val="28142284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52420532015939103"/>
              <c:y val="0.937571866841183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281429120"/>
        <c:crosses val="autoZero"/>
        <c:auto val="1"/>
        <c:lblAlgn val="ctr"/>
        <c:lblOffset val="100"/>
        <c:tickLblSkip val="1"/>
        <c:tickMarkSkip val="1"/>
        <c:noMultiLvlLbl val="0"/>
      </c:catAx>
      <c:valAx>
        <c:axId val="2814291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2814228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81058808696894E-2"/>
          <c:y val="0.19496372734888101"/>
          <c:w val="0.884897018877007"/>
          <c:h val="0.68937833356185496"/>
        </c:manualLayout>
      </c:layout>
      <c:lineChart>
        <c:grouping val="standard"/>
        <c:varyColors val="0"/>
        <c:ser>
          <c:idx val="0"/>
          <c:order val="0"/>
          <c:spPr>
            <a:ln>
              <a:solidFill>
                <a:srgbClr val="00B0F0"/>
              </a:solidFill>
            </a:ln>
          </c:spPr>
          <c:marker>
            <c:symbol val="none"/>
          </c:marker>
          <c:trendline>
            <c:spPr>
              <a:ln w="19050">
                <a:solidFill>
                  <a:schemeClr val="accent1">
                    <a:lumMod val="50000"/>
                  </a:schemeClr>
                </a:solidFill>
              </a:ln>
            </c:spPr>
            <c:trendlineType val="linear"/>
            <c:dispRSqr val="0"/>
            <c:dispEq val="0"/>
          </c:trendline>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SIMPLE'!$F$33:$Q$33</c:f>
              <c:numCache>
                <c:formatCode>0.0</c:formatCode>
                <c:ptCount val="12"/>
                <c:pt idx="0">
                  <c:v>1.1848654139156933</c:v>
                </c:pt>
                <c:pt idx="1">
                  <c:v>2.9785714285714286</c:v>
                </c:pt>
                <c:pt idx="2">
                  <c:v>3.6031879194630871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8E6-4A22-90B7-F6693FAFC064}"/>
            </c:ext>
          </c:extLst>
        </c:ser>
        <c:ser>
          <c:idx val="1"/>
          <c:order val="1"/>
          <c:spPr>
            <a:ln>
              <a:solidFill>
                <a:schemeClr val="accent2">
                  <a:lumMod val="50000"/>
                </a:schemeClr>
              </a:solidFill>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SIMPLE'!$F$34:$Q$34</c:f>
              <c:numCache>
                <c:formatCode>0.0</c:formatCode>
                <c:ptCount val="12"/>
                <c:pt idx="0">
                  <c:v>4.8224248927038627</c:v>
                </c:pt>
                <c:pt idx="1">
                  <c:v>6.4902880107166778</c:v>
                </c:pt>
                <c:pt idx="2">
                  <c:v>7.7458100558659222</c:v>
                </c:pt>
                <c:pt idx="3">
                  <c:v>11.890588235294118</c:v>
                </c:pt>
                <c:pt idx="4">
                  <c:v>8.4649169791108729</c:v>
                </c:pt>
                <c:pt idx="5">
                  <c:v>7.7024793388429753</c:v>
                </c:pt>
                <c:pt idx="6">
                  <c:v>8.7072776280323456</c:v>
                </c:pt>
                <c:pt idx="7">
                  <c:v>3.4943710230053844</c:v>
                </c:pt>
                <c:pt idx="8">
                  <c:v>3.3414396887159534</c:v>
                </c:pt>
                <c:pt idx="9">
                  <c:v>6.2134189864382581</c:v>
                </c:pt>
                <c:pt idx="10">
                  <c:v>7.3258719416970326</c:v>
                </c:pt>
                <c:pt idx="11">
                  <c:v>2.2903225806451615</c:v>
                </c:pt>
              </c:numCache>
            </c:numRef>
          </c:val>
          <c:smooth val="0"/>
          <c:extLst>
            <c:ext xmlns:c16="http://schemas.microsoft.com/office/drawing/2014/chart" uri="{C3380CC4-5D6E-409C-BE32-E72D297353CC}">
              <c16:uniqueId val="{00000001-C8E6-4A22-90B7-F6693FAFC064}"/>
            </c:ext>
          </c:extLst>
        </c:ser>
        <c:ser>
          <c:idx val="2"/>
          <c:order val="2"/>
          <c:spPr>
            <a:ln>
              <a:solidFill>
                <a:schemeClr val="accent3">
                  <a:lumMod val="50000"/>
                </a:schemeClr>
              </a:solidFill>
            </a:ln>
          </c:spPr>
          <c:marker>
            <c:symbol val="none"/>
          </c:marker>
          <c:cat>
            <c:strRef>
              <c:f>'OP RX SIMPLE'!$F$30:$Q$30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SIMPLE'!$F$35:$Q$35</c:f>
              <c:numCache>
                <c:formatCode>General</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2-C8E6-4A22-90B7-F6693FAFC064}"/>
            </c:ext>
          </c:extLst>
        </c:ser>
        <c:dLbls>
          <c:showLegendKey val="0"/>
          <c:showVal val="0"/>
          <c:showCatName val="0"/>
          <c:showSerName val="0"/>
          <c:showPercent val="0"/>
          <c:showBubbleSize val="0"/>
        </c:dLbls>
        <c:smooth val="0"/>
        <c:axId val="300717568"/>
        <c:axId val="300719488"/>
      </c:lineChart>
      <c:catAx>
        <c:axId val="30071756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0719488"/>
        <c:crosses val="autoZero"/>
        <c:auto val="1"/>
        <c:lblAlgn val="ctr"/>
        <c:lblOffset val="100"/>
        <c:tickLblSkip val="1"/>
        <c:tickMarkSkip val="1"/>
        <c:noMultiLvlLbl val="0"/>
      </c:catAx>
      <c:valAx>
        <c:axId val="30071948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07175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44698506573141E-2"/>
          <c:y val="0.19496372734888101"/>
          <c:w val="0.887808227028417"/>
          <c:h val="0.69980544273204504"/>
        </c:manualLayout>
      </c:layout>
      <c:lineChart>
        <c:grouping val="standard"/>
        <c:varyColors val="0"/>
        <c:ser>
          <c:idx val="0"/>
          <c:order val="0"/>
          <c:spPr>
            <a:ln>
              <a:solidFill>
                <a:srgbClr val="00B0F0"/>
              </a:solidFill>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TAC'!$F$33:$Q$33</c:f>
              <c:numCache>
                <c:formatCode>0.0</c:formatCode>
                <c:ptCount val="12"/>
                <c:pt idx="0">
                  <c:v>0.48484848484848486</c:v>
                </c:pt>
                <c:pt idx="1">
                  <c:v>0.95344827586206893</c:v>
                </c:pt>
                <c:pt idx="2">
                  <c:v>1.575037147102526</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343-44E1-AA38-69CDB695EA8C}"/>
            </c:ext>
          </c:extLst>
        </c:ser>
        <c:ser>
          <c:idx val="1"/>
          <c:order val="1"/>
          <c:spPr>
            <a:ln>
              <a:solidFill>
                <a:schemeClr val="accent2">
                  <a:lumMod val="50000"/>
                </a:schemeClr>
              </a:solidFill>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TAC'!$F$34:$Q$34</c:f>
              <c:numCache>
                <c:formatCode>0.0</c:formatCode>
                <c:ptCount val="12"/>
                <c:pt idx="0">
                  <c:v>0.82490272373540852</c:v>
                </c:pt>
                <c:pt idx="1">
                  <c:v>2.9906542056074765</c:v>
                </c:pt>
                <c:pt idx="2">
                  <c:v>0</c:v>
                </c:pt>
                <c:pt idx="3">
                  <c:v>0</c:v>
                </c:pt>
                <c:pt idx="4">
                  <c:v>0.9152542372881356</c:v>
                </c:pt>
                <c:pt idx="5">
                  <c:v>0</c:v>
                </c:pt>
                <c:pt idx="6">
                  <c:v>0</c:v>
                </c:pt>
                <c:pt idx="7">
                  <c:v>0</c:v>
                </c:pt>
                <c:pt idx="8">
                  <c:v>0</c:v>
                </c:pt>
                <c:pt idx="9">
                  <c:v>0.37419354838709679</c:v>
                </c:pt>
                <c:pt idx="10">
                  <c:v>1.2629107981220657</c:v>
                </c:pt>
                <c:pt idx="11">
                  <c:v>0.55159474671669795</c:v>
                </c:pt>
              </c:numCache>
            </c:numRef>
          </c:val>
          <c:smooth val="0"/>
          <c:extLst>
            <c:ext xmlns:c16="http://schemas.microsoft.com/office/drawing/2014/chart" uri="{C3380CC4-5D6E-409C-BE32-E72D297353CC}">
              <c16:uniqueId val="{00000001-4343-44E1-AA38-69CDB695EA8C}"/>
            </c:ext>
          </c:extLst>
        </c:ser>
        <c:ser>
          <c:idx val="2"/>
          <c:order val="2"/>
          <c:spPr>
            <a:ln>
              <a:solidFill>
                <a:schemeClr val="accent3">
                  <a:lumMod val="50000"/>
                </a:schemeClr>
              </a:solidFill>
            </a:ln>
          </c:spPr>
          <c:marker>
            <c:symbol val="none"/>
          </c:marker>
          <c:cat>
            <c:strRef>
              <c:f>'OP RX ESP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'OP RX ESP TAC'!$F$35:$Q$35</c:f>
              <c:numCache>
                <c:formatCode>General</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2-4343-44E1-AA38-69CDB695EA8C}"/>
            </c:ext>
          </c:extLst>
        </c:ser>
        <c:dLbls>
          <c:showLegendKey val="0"/>
          <c:showVal val="0"/>
          <c:showCatName val="0"/>
          <c:showSerName val="0"/>
          <c:showPercent val="0"/>
          <c:showBubbleSize val="0"/>
        </c:dLbls>
        <c:smooth val="0"/>
        <c:axId val="303578112"/>
        <c:axId val="303588480"/>
      </c:lineChart>
      <c:catAx>
        <c:axId val="30357811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3588480"/>
        <c:crosses val="autoZero"/>
        <c:auto val="1"/>
        <c:lblAlgn val="ctr"/>
        <c:lblOffset val="100"/>
        <c:tickLblSkip val="1"/>
        <c:tickMarkSkip val="1"/>
        <c:noMultiLvlLbl val="0"/>
      </c:catAx>
      <c:valAx>
        <c:axId val="30358848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35781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1558642505931806E-2"/>
          <c:y val="0.19496372734888101"/>
          <c:w val="0.89071943517980201"/>
          <c:h val="0.68242692744839395"/>
        </c:manualLayout>
      </c:layout>
      <c:lineChart>
        <c:grouping val="standard"/>
        <c:varyColors val="0"/>
        <c:ser>
          <c:idx val="0"/>
          <c:order val="0"/>
          <c:spPr>
            <a:ln>
              <a:solidFill>
                <a:srgbClr val="00B0F0"/>
              </a:solidFill>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MUEST'!$F$33:$Q$33</c:f>
              <c:numCache>
                <c:formatCode>0.0</c:formatCode>
                <c:ptCount val="12"/>
                <c:pt idx="0">
                  <c:v>1</c:v>
                </c:pt>
                <c:pt idx="1">
                  <c:v>1</c:v>
                </c:pt>
                <c:pt idx="2">
                  <c:v>1</c:v>
                </c:pt>
                <c:pt idx="3">
                  <c:v>1</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F8D-4CD7-8A2C-012E37036C7C}"/>
            </c:ext>
          </c:extLst>
        </c:ser>
        <c:ser>
          <c:idx val="1"/>
          <c:order val="1"/>
          <c:spPr>
            <a:ln>
              <a:solidFill>
                <a:schemeClr val="accent2">
                  <a:lumMod val="50000"/>
                </a:schemeClr>
              </a:solidFill>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MUEST'!$F$34:$Q$34</c:f>
              <c:numCache>
                <c:formatCode>0.0</c:formatCode>
                <c:ptCount val="12"/>
                <c:pt idx="0">
                  <c:v>1</c:v>
                </c:pt>
                <c:pt idx="1">
                  <c:v>1</c:v>
                </c:pt>
                <c:pt idx="2">
                  <c:v>1</c:v>
                </c:pt>
                <c:pt idx="3">
                  <c:v>1</c:v>
                </c:pt>
                <c:pt idx="4">
                  <c:v>1</c:v>
                </c:pt>
                <c:pt idx="5">
                  <c:v>1</c:v>
                </c:pt>
                <c:pt idx="6">
                  <c:v>1</c:v>
                </c:pt>
                <c:pt idx="7">
                  <c:v>1</c:v>
                </c:pt>
                <c:pt idx="8">
                  <c:v>1.0188393243828497</c:v>
                </c:pt>
                <c:pt idx="9">
                  <c:v>1</c:v>
                </c:pt>
                <c:pt idx="10">
                  <c:v>1.0188812839273071</c:v>
                </c:pt>
                <c:pt idx="11">
                  <c:v>1</c:v>
                </c:pt>
              </c:numCache>
            </c:numRef>
          </c:val>
          <c:smooth val="0"/>
          <c:extLst>
            <c:ext xmlns:c16="http://schemas.microsoft.com/office/drawing/2014/chart" uri="{C3380CC4-5D6E-409C-BE32-E72D297353CC}">
              <c16:uniqueId val="{00000001-0F8D-4CD7-8A2C-012E37036C7C}"/>
            </c:ext>
          </c:extLst>
        </c:ser>
        <c:ser>
          <c:idx val="2"/>
          <c:order val="2"/>
          <c:spPr>
            <a:ln>
              <a:solidFill>
                <a:schemeClr val="accent3">
                  <a:lumMod val="50000"/>
                </a:schemeClr>
              </a:solidFill>
            </a:ln>
          </c:spPr>
          <c:marker>
            <c:symbol val="none"/>
          </c:marker>
          <c:cat>
            <c:strRef>
              <c:f>'TOMA MUEST'!$F$30:$Q$30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'TOMA MUEST'!$F$35:$Q$35</c:f>
              <c:numCache>
                <c:formatCode>General</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0F8D-4CD7-8A2C-012E37036C7C}"/>
            </c:ext>
          </c:extLst>
        </c:ser>
        <c:dLbls>
          <c:showLegendKey val="0"/>
          <c:showVal val="0"/>
          <c:showCatName val="0"/>
          <c:showSerName val="0"/>
          <c:showPercent val="0"/>
          <c:showBubbleSize val="0"/>
        </c:dLbls>
        <c:smooth val="0"/>
        <c:axId val="303387392"/>
        <c:axId val="303389312"/>
      </c:lineChart>
      <c:catAx>
        <c:axId val="30338739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3389312"/>
        <c:crosses val="autoZero"/>
        <c:auto val="1"/>
        <c:lblAlgn val="ctr"/>
        <c:lblOffset val="100"/>
        <c:tickLblSkip val="1"/>
        <c:tickMarkSkip val="1"/>
        <c:noMultiLvlLbl val="0"/>
      </c:catAx>
      <c:valAx>
        <c:axId val="30338931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33873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7381058808696894E-2"/>
          <c:y val="0.18434282190706999"/>
          <c:w val="0.884897018877007"/>
          <c:h val="0.68242692744839395"/>
        </c:manualLayout>
      </c:layout>
      <c:lineChart>
        <c:grouping val="standard"/>
        <c:varyColors val="0"/>
        <c:ser>
          <c:idx val="0"/>
          <c:order val="0"/>
          <c:spPr>
            <a:ln>
              <a:solidFill>
                <a:srgbClr val="00B0F0"/>
              </a:solidFill>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INTR'!$F$33:$Q$33</c:f>
              <c:numCache>
                <c:formatCode>0.0</c:formatCode>
                <c:ptCount val="12"/>
                <c:pt idx="0">
                  <c:v>0.45714285714285718</c:v>
                </c:pt>
                <c:pt idx="1">
                  <c:v>0</c:v>
                </c:pt>
                <c:pt idx="2">
                  <c:v>0.39113428943937423</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76F-4076-8417-E229BED5E88F}"/>
            </c:ext>
          </c:extLst>
        </c:ser>
        <c:ser>
          <c:idx val="1"/>
          <c:order val="1"/>
          <c:spPr>
            <a:ln>
              <a:solidFill>
                <a:schemeClr val="accent2">
                  <a:lumMod val="50000"/>
                </a:schemeClr>
              </a:solidFill>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INTR'!$F$34:$Q$34</c:f>
              <c:numCache>
                <c:formatCode>0.0</c:formatCode>
                <c:ptCount val="12"/>
                <c:pt idx="0">
                  <c:v>0.40322580645161288</c:v>
                </c:pt>
                <c:pt idx="1">
                  <c:v>0.70754716981132082</c:v>
                </c:pt>
                <c:pt idx="2">
                  <c:v>0.48076923076923078</c:v>
                </c:pt>
                <c:pt idx="3">
                  <c:v>0.28735632183908044</c:v>
                </c:pt>
                <c:pt idx="4">
                  <c:v>0</c:v>
                </c:pt>
                <c:pt idx="5">
                  <c:v>0.14184397163120568</c:v>
                </c:pt>
                <c:pt idx="6">
                  <c:v>0</c:v>
                </c:pt>
                <c:pt idx="7">
                  <c:v>0.7496251874062968</c:v>
                </c:pt>
                <c:pt idx="8">
                  <c:v>0.29069767441860467</c:v>
                </c:pt>
                <c:pt idx="9">
                  <c:v>0.56100981767180924</c:v>
                </c:pt>
                <c:pt idx="10">
                  <c:v>0.42075736325385693</c:v>
                </c:pt>
                <c:pt idx="11">
                  <c:v>1.1419249592169658</c:v>
                </c:pt>
              </c:numCache>
            </c:numRef>
          </c:val>
          <c:smooth val="0"/>
          <c:extLst>
            <c:ext xmlns:c16="http://schemas.microsoft.com/office/drawing/2014/chart" uri="{C3380CC4-5D6E-409C-BE32-E72D297353CC}">
              <c16:uniqueId val="{00000001-A76F-4076-8417-E229BED5E88F}"/>
            </c:ext>
          </c:extLst>
        </c:ser>
        <c:ser>
          <c:idx val="2"/>
          <c:order val="2"/>
          <c:spPr>
            <a:ln>
              <a:solidFill>
                <a:schemeClr val="accent3">
                  <a:lumMod val="50000"/>
                </a:schemeClr>
              </a:solidFill>
            </a:ln>
          </c:spPr>
          <c:marker>
            <c:symbol val="none"/>
          </c:marker>
          <c:cat>
            <c:strRef>
              <c:f>'INFEC INTR'!$F$30:$Q$30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'INFEC INTR'!$F$35:$Q$35</c:f>
              <c:numCache>
                <c:formatCode>General</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2-A76F-4076-8417-E229BED5E88F}"/>
            </c:ext>
          </c:extLst>
        </c:ser>
        <c:dLbls>
          <c:showLegendKey val="0"/>
          <c:showVal val="0"/>
          <c:showCatName val="0"/>
          <c:showSerName val="0"/>
          <c:showPercent val="0"/>
          <c:showBubbleSize val="0"/>
        </c:dLbls>
        <c:smooth val="0"/>
        <c:axId val="303483136"/>
        <c:axId val="303485312"/>
      </c:lineChart>
      <c:catAx>
        <c:axId val="3034831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3485312"/>
        <c:crosses val="autoZero"/>
        <c:auto val="1"/>
        <c:lblAlgn val="ctr"/>
        <c:lblOffset val="100"/>
        <c:tickLblSkip val="1"/>
        <c:tickMarkSkip val="1"/>
        <c:noMultiLvlLbl val="0"/>
      </c:catAx>
      <c:valAx>
        <c:axId val="30348531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3483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6309578949699"/>
          <c:y val="0.17383409976730399"/>
          <c:w val="0.89071943517980201"/>
          <c:h val="0.70328114578877499"/>
        </c:manualLayout>
      </c:layout>
      <c:lineChart>
        <c:grouping val="standard"/>
        <c:varyColors val="0"/>
        <c:ser>
          <c:idx val="0"/>
          <c:order val="0"/>
          <c:spPr>
            <a:ln>
              <a:solidFill>
                <a:srgbClr val="00B0F0"/>
              </a:solidFill>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MAT'!$F$33:$H$33</c:f>
              <c:numCache>
                <c:formatCode>0.0</c:formatCode>
                <c:ptCount val="3"/>
                <c:pt idx="0">
                  <c:v>0</c:v>
                </c:pt>
                <c:pt idx="1">
                  <c:v>0</c:v>
                </c:pt>
                <c:pt idx="2">
                  <c:v>0</c:v>
                </c:pt>
              </c:numCache>
            </c:numRef>
          </c:val>
          <c:smooth val="0"/>
          <c:extLst>
            <c:ext xmlns:c16="http://schemas.microsoft.com/office/drawing/2014/chart" uri="{C3380CC4-5D6E-409C-BE32-E72D297353CC}">
              <c16:uniqueId val="{00000000-CC16-4A01-817F-2A0DE4A39605}"/>
            </c:ext>
          </c:extLst>
        </c:ser>
        <c:ser>
          <c:idx val="1"/>
          <c:order val="1"/>
          <c:spPr>
            <a:ln>
              <a:solidFill>
                <a:schemeClr val="accent2">
                  <a:lumMod val="50000"/>
                </a:schemeClr>
              </a:solidFill>
            </a:ln>
          </c:spPr>
          <c:marker>
            <c:symbol val="none"/>
          </c:marker>
          <c:cat>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'MORTAL MAT'!$F$35:$R$35</c:f>
              <c:numCache>
                <c:formatCode>General</c:formatCode>
                <c:ptCount val="13"/>
                <c:pt idx="0">
                  <c:v>0</c:v>
                </c:pt>
                <c:pt idx="1">
                  <c:v>0</c:v>
                </c:pt>
                <c:pt idx="2">
                  <c:v>0</c:v>
                </c:pt>
                <c:pt idx="3">
                  <c:v>0</c:v>
                </c:pt>
                <c:pt idx="4">
                  <c:v>0</c:v>
                </c:pt>
                <c:pt idx="5">
                  <c:v>0</c:v>
                </c:pt>
                <c:pt idx="6">
                  <c:v>0</c:v>
                </c:pt>
                <c:pt idx="7">
                  <c:v>0</c:v>
                </c:pt>
                <c:pt idx="8">
                  <c:v>0</c:v>
                </c:pt>
                <c:pt idx="9">
                  <c:v>0</c:v>
                </c:pt>
                <c:pt idx="10">
                  <c:v>0</c:v>
                </c:pt>
                <c:pt idx="11">
                  <c:v>0</c:v>
                </c:pt>
                <c:pt idx="12" formatCode="0.0">
                  <c:v>0</c:v>
                </c:pt>
              </c:numCache>
            </c:numRef>
          </c:val>
          <c:smooth val="0"/>
          <c:extLst>
            <c:ext xmlns:c16="http://schemas.microsoft.com/office/drawing/2014/chart" uri="{C3380CC4-5D6E-409C-BE32-E72D297353CC}">
              <c16:uniqueId val="{00000001-CC16-4A01-817F-2A0DE4A39605}"/>
            </c:ext>
          </c:extLst>
        </c:ser>
        <c:ser>
          <c:idx val="2"/>
          <c:order val="2"/>
          <c:tx>
            <c:strRef>
              <c:f>'MORTAL MAT'!$F$30:$R$30</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tx>
          <c:spPr>
            <a:ln>
              <a:solidFill>
                <a:schemeClr val="accent3">
                  <a:lumMod val="50000"/>
                </a:schemeClr>
              </a:solidFill>
            </a:ln>
          </c:spPr>
          <c:marker>
            <c:symbol val="none"/>
          </c:marker>
          <c:val>
            <c:numRef>
              <c:f>'MORTAL MAT'!$F$34:$R$34</c:f>
              <c:numCache>
                <c:formatCode>0.0</c:formatCode>
                <c:ptCount val="13"/>
                <c:pt idx="0">
                  <c:v>0</c:v>
                </c:pt>
                <c:pt idx="1">
                  <c:v>2325.5813953488373</c:v>
                </c:pt>
                <c:pt idx="2">
                  <c:v>0</c:v>
                </c:pt>
                <c:pt idx="3">
                  <c:v>0</c:v>
                </c:pt>
                <c:pt idx="4">
                  <c:v>0</c:v>
                </c:pt>
                <c:pt idx="5">
                  <c:v>0</c:v>
                </c:pt>
                <c:pt idx="6">
                  <c:v>0</c:v>
                </c:pt>
                <c:pt idx="7">
                  <c:v>0</c:v>
                </c:pt>
                <c:pt idx="8">
                  <c:v>0</c:v>
                </c:pt>
                <c:pt idx="9">
                  <c:v>0</c:v>
                </c:pt>
                <c:pt idx="10">
                  <c:v>0</c:v>
                </c:pt>
                <c:pt idx="11">
                  <c:v>0</c:v>
                </c:pt>
                <c:pt idx="12">
                  <c:v>120.19230769230769</c:v>
                </c:pt>
              </c:numCache>
            </c:numRef>
          </c:val>
          <c:smooth val="0"/>
          <c:extLst>
            <c:ext xmlns:c16="http://schemas.microsoft.com/office/drawing/2014/chart" uri="{C3380CC4-5D6E-409C-BE32-E72D297353CC}">
              <c16:uniqueId val="{00000002-CC16-4A01-817F-2A0DE4A39605}"/>
            </c:ext>
          </c:extLst>
        </c:ser>
        <c:dLbls>
          <c:showLegendKey val="0"/>
          <c:showVal val="0"/>
          <c:showCatName val="0"/>
          <c:showSerName val="0"/>
          <c:showPercent val="0"/>
          <c:showBubbleSize val="0"/>
        </c:dLbls>
        <c:smooth val="0"/>
        <c:axId val="304230400"/>
        <c:axId val="304232320"/>
      </c:lineChart>
      <c:catAx>
        <c:axId val="3042304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4232320"/>
        <c:crosses val="autoZero"/>
        <c:auto val="1"/>
        <c:lblAlgn val="ctr"/>
        <c:lblOffset val="100"/>
        <c:tickLblSkip val="1"/>
        <c:tickMarkSkip val="1"/>
        <c:noMultiLvlLbl val="0"/>
      </c:catAx>
      <c:valAx>
        <c:axId val="3042323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42304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68937833356185496"/>
        </c:manualLayout>
      </c:layout>
      <c:lineChart>
        <c:grouping val="standard"/>
        <c:varyColors val="0"/>
        <c:ser>
          <c:idx val="0"/>
          <c:order val="0"/>
          <c:spPr>
            <a:ln>
              <a:solidFill>
                <a:srgbClr val="00B0F0"/>
              </a:solidFill>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ABA-440B-B304-5C00D257A2A1}"/>
            </c:ext>
          </c:extLst>
        </c:ser>
        <c:ser>
          <c:idx val="1"/>
          <c:order val="1"/>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5'!$F$34:$Q$34</c:f>
              <c:numCache>
                <c:formatCode>0.000</c:formatCode>
                <c:ptCount val="12"/>
                <c:pt idx="0">
                  <c:v>0</c:v>
                </c:pt>
                <c:pt idx="1">
                  <c:v>0</c:v>
                </c:pt>
                <c:pt idx="2">
                  <c:v>0</c:v>
                </c:pt>
                <c:pt idx="3">
                  <c:v>0</c:v>
                </c:pt>
                <c:pt idx="4">
                  <c:v>0</c:v>
                </c:pt>
                <c:pt idx="5">
                  <c:v>0</c:v>
                </c:pt>
                <c:pt idx="6">
                  <c:v>0</c:v>
                </c:pt>
                <c:pt idx="7">
                  <c:v>0</c:v>
                </c:pt>
                <c:pt idx="8">
                  <c:v>0</c:v>
                </c:pt>
                <c:pt idx="9">
                  <c:v>0</c:v>
                </c:pt>
                <c:pt idx="10">
                  <c:v>0</c:v>
                </c:pt>
                <c:pt idx="11" formatCode="0">
                  <c:v>0</c:v>
                </c:pt>
              </c:numCache>
            </c:numRef>
          </c:val>
          <c:smooth val="0"/>
          <c:extLst>
            <c:ext xmlns:c16="http://schemas.microsoft.com/office/drawing/2014/chart" uri="{C3380CC4-5D6E-409C-BE32-E72D297353CC}">
              <c16:uniqueId val="{00000001-9ABA-440B-B304-5C00D257A2A1}"/>
            </c:ext>
          </c:extLst>
        </c:ser>
        <c:ser>
          <c:idx val="2"/>
          <c:order val="2"/>
          <c:spPr>
            <a:ln>
              <a:solidFill>
                <a:schemeClr val="accent3">
                  <a:lumMod val="50000"/>
                </a:schemeClr>
              </a:solidFill>
            </a:ln>
          </c:spPr>
          <c:marker>
            <c:symbol val="none"/>
          </c:marker>
          <c:cat>
            <c:strRef>
              <c:f>'MORTAL MENOR 5'!$F$30:$Q$30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MENOR 5'!$F$35:$Q$35</c:f>
              <c:numCache>
                <c:formatCode>General</c:formatCode>
                <c:ptCount val="12"/>
                <c:pt idx="0">
                  <c:v>1.0000000000000001E-5</c:v>
                </c:pt>
                <c:pt idx="1">
                  <c:v>1.0000000000000001E-5</c:v>
                </c:pt>
                <c:pt idx="2">
                  <c:v>1.0000000000000001E-5</c:v>
                </c:pt>
                <c:pt idx="3">
                  <c:v>1.0000000000000001E-5</c:v>
                </c:pt>
                <c:pt idx="4">
                  <c:v>1.0000000000000001E-5</c:v>
                </c:pt>
                <c:pt idx="5">
                  <c:v>1.0000000000000001E-5</c:v>
                </c:pt>
                <c:pt idx="6">
                  <c:v>1.0000000000000001E-5</c:v>
                </c:pt>
                <c:pt idx="7">
                  <c:v>1.0000000000000001E-5</c:v>
                </c:pt>
                <c:pt idx="8">
                  <c:v>1.0000000000000001E-5</c:v>
                </c:pt>
                <c:pt idx="9">
                  <c:v>1.0000000000000001E-5</c:v>
                </c:pt>
                <c:pt idx="10">
                  <c:v>1.0000000000000001E-5</c:v>
                </c:pt>
                <c:pt idx="11">
                  <c:v>1.0000000000000001E-5</c:v>
                </c:pt>
              </c:numCache>
            </c:numRef>
          </c:val>
          <c:smooth val="0"/>
          <c:extLst>
            <c:ext xmlns:c16="http://schemas.microsoft.com/office/drawing/2014/chart" uri="{C3380CC4-5D6E-409C-BE32-E72D297353CC}">
              <c16:uniqueId val="{00000002-9ABA-440B-B304-5C00D257A2A1}"/>
            </c:ext>
          </c:extLst>
        </c:ser>
        <c:dLbls>
          <c:showLegendKey val="0"/>
          <c:showVal val="0"/>
          <c:showCatName val="0"/>
          <c:showSerName val="0"/>
          <c:showPercent val="0"/>
          <c:showBubbleSize val="0"/>
        </c:dLbls>
        <c:smooth val="0"/>
        <c:axId val="304051712"/>
        <c:axId val="304053632"/>
      </c:lineChart>
      <c:catAx>
        <c:axId val="30405171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4053632"/>
        <c:crosses val="autoZero"/>
        <c:auto val="1"/>
        <c:lblAlgn val="ctr"/>
        <c:lblOffset val="100"/>
        <c:tickLblSkip val="1"/>
        <c:tickMarkSkip val="1"/>
        <c:noMultiLvlLbl val="0"/>
      </c:catAx>
      <c:valAx>
        <c:axId val="30405363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40517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INFANT'!$F$33:$Q$33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B69-4A2E-8233-648805B530D0}"/>
            </c:ext>
          </c:extLst>
        </c:ser>
        <c:ser>
          <c:idx val="1"/>
          <c:order val="1"/>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INFANT'!$F$34:$Q$34</c:f>
              <c:numCache>
                <c:formatCode>0.00</c:formatCode>
                <c:ptCount val="12"/>
                <c:pt idx="0">
                  <c:v>0</c:v>
                </c:pt>
                <c:pt idx="1">
                  <c:v>0</c:v>
                </c:pt>
                <c:pt idx="2">
                  <c:v>0</c:v>
                </c:pt>
                <c:pt idx="3">
                  <c:v>0</c:v>
                </c:pt>
                <c:pt idx="4">
                  <c:v>0</c:v>
                </c:pt>
                <c:pt idx="5">
                  <c:v>15.625</c:v>
                </c:pt>
                <c:pt idx="6">
                  <c:v>15.151515151515152</c:v>
                </c:pt>
                <c:pt idx="7">
                  <c:v>0</c:v>
                </c:pt>
                <c:pt idx="8">
                  <c:v>0</c:v>
                </c:pt>
                <c:pt idx="9">
                  <c:v>0</c:v>
                </c:pt>
                <c:pt idx="10">
                  <c:v>0</c:v>
                </c:pt>
                <c:pt idx="11">
                  <c:v>0</c:v>
                </c:pt>
              </c:numCache>
            </c:numRef>
          </c:val>
          <c:smooth val="0"/>
          <c:extLst>
            <c:ext xmlns:c16="http://schemas.microsoft.com/office/drawing/2014/chart" uri="{C3380CC4-5D6E-409C-BE32-E72D297353CC}">
              <c16:uniqueId val="{00000001-6B69-4A2E-8233-648805B530D0}"/>
            </c:ext>
          </c:extLst>
        </c:ser>
        <c:ser>
          <c:idx val="2"/>
          <c:order val="2"/>
          <c:spPr>
            <a:ln>
              <a:solidFill>
                <a:schemeClr val="accent3">
                  <a:lumMod val="50000"/>
                </a:schemeClr>
              </a:solidFill>
            </a:ln>
          </c:spPr>
          <c:marker>
            <c:symbol val="none"/>
          </c:marker>
          <c:cat>
            <c:strRef>
              <c:f>'MORTAL INFANT'!$F$30:$Q$30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'MORTAL INFANT'!$F$35:$Q$35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6B69-4A2E-8233-648805B530D0}"/>
            </c:ext>
          </c:extLst>
        </c:ser>
        <c:dLbls>
          <c:showLegendKey val="0"/>
          <c:showVal val="0"/>
          <c:showCatName val="0"/>
          <c:showSerName val="0"/>
          <c:showPercent val="0"/>
          <c:showBubbleSize val="0"/>
        </c:dLbls>
        <c:smooth val="0"/>
        <c:axId val="304331776"/>
        <c:axId val="304342144"/>
      </c:lineChart>
      <c:catAx>
        <c:axId val="30433177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4342144"/>
        <c:crosses val="autoZero"/>
        <c:auto val="1"/>
        <c:lblAlgn val="ctr"/>
        <c:lblOffset val="100"/>
        <c:tickLblSkip val="1"/>
        <c:tickMarkSkip val="1"/>
        <c:noMultiLvlLbl val="0"/>
      </c:catAx>
      <c:valAx>
        <c:axId val="30434214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43317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MORT'!$F$33:$Q$33</c:f>
              <c:numCache>
                <c:formatCode>0%</c:formatCode>
                <c:ptCount val="12"/>
                <c:pt idx="0">
                  <c:v>1</c:v>
                </c:pt>
                <c:pt idx="1">
                  <c:v>1</c:v>
                </c:pt>
                <c:pt idx="2">
                  <c:v>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FA3D-4536-8E8C-C8C8E46838DE}"/>
            </c:ext>
          </c:extLst>
        </c:ser>
        <c:ser>
          <c:idx val="1"/>
          <c:order val="1"/>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MORT'!$F$34:$Q$34</c:f>
              <c:numCache>
                <c:formatCode>0%</c:formatCode>
                <c:ptCount val="12"/>
                <c:pt idx="0">
                  <c:v>1</c:v>
                </c:pt>
                <c:pt idx="1">
                  <c:v>1</c:v>
                </c:pt>
                <c:pt idx="2">
                  <c:v>0</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1-FA3D-4536-8E8C-C8C8E46838DE}"/>
            </c:ext>
          </c:extLst>
        </c:ser>
        <c:ser>
          <c:idx val="2"/>
          <c:order val="2"/>
          <c:spPr>
            <a:ln>
              <a:solidFill>
                <a:schemeClr val="accent3">
                  <a:lumMod val="50000"/>
                </a:schemeClr>
              </a:solidFill>
            </a:ln>
          </c:spPr>
          <c:marker>
            <c:symbol val="none"/>
          </c:marker>
          <c:cat>
            <c:strRef>
              <c:f>'ANALISIS MORT'!$F$30:$Q$30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'ANALISIS MORT'!$F$35:$Q$35</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2-FA3D-4536-8E8C-C8C8E46838DE}"/>
            </c:ext>
          </c:extLst>
        </c:ser>
        <c:dLbls>
          <c:showLegendKey val="0"/>
          <c:showVal val="0"/>
          <c:showCatName val="0"/>
          <c:showSerName val="0"/>
          <c:showPercent val="0"/>
          <c:showBubbleSize val="0"/>
        </c:dLbls>
        <c:smooth val="0"/>
        <c:axId val="304632192"/>
        <c:axId val="304634112"/>
      </c:lineChart>
      <c:catAx>
        <c:axId val="30463219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4634112"/>
        <c:crossesAt val="0"/>
        <c:auto val="1"/>
        <c:lblAlgn val="ctr"/>
        <c:lblOffset val="100"/>
        <c:tickLblSkip val="1"/>
        <c:tickMarkSkip val="1"/>
        <c:noMultiLvlLbl val="0"/>
      </c:catAx>
      <c:valAx>
        <c:axId val="304634112"/>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46321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954-40E7-97BF-A7594A9BB201}"/>
            </c:ext>
          </c:extLst>
        </c:ser>
        <c:ser>
          <c:idx val="1"/>
          <c:order val="1"/>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GESTANTES'!$F$34:$Q$34</c:f>
              <c:numCache>
                <c:formatCode>0%</c:formatCode>
                <c:ptCount val="12"/>
              </c:numCache>
            </c:numRef>
          </c:val>
          <c:smooth val="0"/>
          <c:extLst>
            <c:ext xmlns:c16="http://schemas.microsoft.com/office/drawing/2014/chart" uri="{C3380CC4-5D6E-409C-BE32-E72D297353CC}">
              <c16:uniqueId val="{00000001-B954-40E7-97BF-A7594A9BB201}"/>
            </c:ext>
          </c:extLst>
        </c:ser>
        <c:ser>
          <c:idx val="2"/>
          <c:order val="2"/>
          <c:spPr>
            <a:ln>
              <a:solidFill>
                <a:schemeClr val="accent3">
                  <a:lumMod val="50000"/>
                </a:schemeClr>
              </a:solidFill>
            </a:ln>
          </c:spPr>
          <c:marker>
            <c:symbol val="none"/>
          </c:marker>
          <c:cat>
            <c:strRef>
              <c:f>'GUIA GESTANTES'!$F$30:$Q$30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GESTANTES'!$F$35:$Q$35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B954-40E7-97BF-A7594A9BB201}"/>
            </c:ext>
          </c:extLst>
        </c:ser>
        <c:dLbls>
          <c:showLegendKey val="0"/>
          <c:showVal val="0"/>
          <c:showCatName val="0"/>
          <c:showSerName val="0"/>
          <c:showPercent val="0"/>
          <c:showBubbleSize val="0"/>
        </c:dLbls>
        <c:smooth val="0"/>
        <c:axId val="308975104"/>
        <c:axId val="308977024"/>
      </c:lineChart>
      <c:catAx>
        <c:axId val="30897510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8977024"/>
        <c:crosses val="autoZero"/>
        <c:auto val="1"/>
        <c:lblAlgn val="ctr"/>
        <c:lblOffset val="100"/>
        <c:tickLblSkip val="1"/>
        <c:tickMarkSkip val="1"/>
        <c:noMultiLvlLbl val="0"/>
      </c:catAx>
      <c:valAx>
        <c:axId val="30897702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89751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A16-4766-B058-1EF611BE57FB}"/>
            </c:ext>
          </c:extLst>
        </c:ser>
        <c:ser>
          <c:idx val="1"/>
          <c:order val="1"/>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EGRESO'!$F$34:$Q$34</c:f>
              <c:numCache>
                <c:formatCode>0%</c:formatCode>
                <c:ptCount val="12"/>
              </c:numCache>
            </c:numRef>
          </c:val>
          <c:smooth val="0"/>
          <c:extLst>
            <c:ext xmlns:c16="http://schemas.microsoft.com/office/drawing/2014/chart" uri="{C3380CC4-5D6E-409C-BE32-E72D297353CC}">
              <c16:uniqueId val="{00000001-AA16-4766-B058-1EF611BE57FB}"/>
            </c:ext>
          </c:extLst>
        </c:ser>
        <c:ser>
          <c:idx val="2"/>
          <c:order val="2"/>
          <c:spPr>
            <a:ln>
              <a:solidFill>
                <a:schemeClr val="accent3">
                  <a:lumMod val="50000"/>
                </a:schemeClr>
              </a:solidFill>
            </a:ln>
          </c:spPr>
          <c:marker>
            <c:symbol val="none"/>
          </c:marker>
          <c:cat>
            <c:strRef>
              <c:f>'GUIA CAUSA EGRESO'!$F$30:$Q$30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'GUIA CAUSA EGRESO'!$F$35:$Q$35</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2-AA16-4766-B058-1EF611BE57FB}"/>
            </c:ext>
          </c:extLst>
        </c:ser>
        <c:dLbls>
          <c:showLegendKey val="0"/>
          <c:showVal val="0"/>
          <c:showCatName val="0"/>
          <c:showSerName val="0"/>
          <c:showPercent val="0"/>
          <c:showBubbleSize val="0"/>
        </c:dLbls>
        <c:smooth val="0"/>
        <c:axId val="310250112"/>
        <c:axId val="310252288"/>
      </c:lineChart>
      <c:catAx>
        <c:axId val="31025011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0252288"/>
        <c:crosses val="autoZero"/>
        <c:auto val="1"/>
        <c:lblAlgn val="ctr"/>
        <c:lblOffset val="100"/>
        <c:tickLblSkip val="1"/>
        <c:tickMarkSkip val="1"/>
        <c:noMultiLvlLbl val="0"/>
      </c:catAx>
      <c:valAx>
        <c:axId val="31025228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025011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APENDICECT!$F$33:$Q$33</c:f>
              <c:numCache>
                <c:formatCode>0%</c:formatCode>
                <c:ptCount val="12"/>
                <c:pt idx="0">
                  <c:v>1</c:v>
                </c:pt>
                <c:pt idx="1">
                  <c:v>0.9375</c:v>
                </c:pt>
                <c:pt idx="2">
                  <c:v>1</c:v>
                </c:pt>
                <c:pt idx="3">
                  <c:v>1</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CD0-4B3B-BDFE-4553AC926DF0}"/>
            </c:ext>
          </c:extLst>
        </c:ser>
        <c:ser>
          <c:idx val="1"/>
          <c:order val="1"/>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APENDICECT!$F$34:$Q$34</c:f>
              <c:numCache>
                <c:formatCode>0%</c:formatCode>
                <c:ptCount val="12"/>
                <c:pt idx="0">
                  <c:v>1</c:v>
                </c:pt>
                <c:pt idx="1">
                  <c:v>1</c:v>
                </c:pt>
                <c:pt idx="2">
                  <c:v>1</c:v>
                </c:pt>
                <c:pt idx="3">
                  <c:v>1</c:v>
                </c:pt>
                <c:pt idx="4">
                  <c:v>1</c:v>
                </c:pt>
                <c:pt idx="5">
                  <c:v>1</c:v>
                </c:pt>
                <c:pt idx="6">
                  <c:v>0.93333333333333335</c:v>
                </c:pt>
                <c:pt idx="7">
                  <c:v>0.77777777777777779</c:v>
                </c:pt>
                <c:pt idx="8">
                  <c:v>0.92307692307692313</c:v>
                </c:pt>
                <c:pt idx="9">
                  <c:v>1</c:v>
                </c:pt>
                <c:pt idx="10">
                  <c:v>1</c:v>
                </c:pt>
                <c:pt idx="11">
                  <c:v>0</c:v>
                </c:pt>
              </c:numCache>
            </c:numRef>
          </c:val>
          <c:smooth val="0"/>
          <c:extLst>
            <c:ext xmlns:c16="http://schemas.microsoft.com/office/drawing/2014/chart" uri="{C3380CC4-5D6E-409C-BE32-E72D297353CC}">
              <c16:uniqueId val="{00000001-DCD0-4B3B-BDFE-4553AC926DF0}"/>
            </c:ext>
          </c:extLst>
        </c:ser>
        <c:ser>
          <c:idx val="2"/>
          <c:order val="2"/>
          <c:spPr>
            <a:ln>
              <a:solidFill>
                <a:schemeClr val="accent3">
                  <a:lumMod val="50000"/>
                </a:schemeClr>
              </a:solidFill>
            </a:ln>
          </c:spPr>
          <c:marker>
            <c:symbol val="none"/>
          </c:marker>
          <c:cat>
            <c:strRef>
              <c:f>APENDICECT!$F$30:$Q$30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APENDICECT!$F$35:$Q$35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DCD0-4B3B-BDFE-4553AC926DF0}"/>
            </c:ext>
          </c:extLst>
        </c:ser>
        <c:dLbls>
          <c:showLegendKey val="0"/>
          <c:showVal val="0"/>
          <c:showCatName val="0"/>
          <c:showSerName val="0"/>
          <c:showPercent val="0"/>
          <c:showBubbleSize val="0"/>
        </c:dLbls>
        <c:smooth val="0"/>
        <c:axId val="309477376"/>
        <c:axId val="309479296"/>
      </c:lineChart>
      <c:catAx>
        <c:axId val="30947737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9479296"/>
        <c:crosses val="autoZero"/>
        <c:auto val="1"/>
        <c:lblAlgn val="ctr"/>
        <c:lblOffset val="100"/>
        <c:tickLblSkip val="1"/>
        <c:tickMarkSkip val="1"/>
        <c:noMultiLvlLbl val="0"/>
      </c:catAx>
      <c:valAx>
        <c:axId val="30947929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94773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91D-4F96-8603-147D77AFA384}"/>
            </c:ext>
          </c:extLst>
        </c:ser>
        <c:ser>
          <c:idx val="1"/>
          <c:order val="1"/>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BRONCOASP'!$F$34:$Q$34</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D91D-4F96-8603-147D77AFA384}"/>
            </c:ext>
          </c:extLst>
        </c:ser>
        <c:ser>
          <c:idx val="2"/>
          <c:order val="2"/>
          <c:spPr>
            <a:ln>
              <a:solidFill>
                <a:schemeClr val="accent3">
                  <a:lumMod val="50000"/>
                </a:schemeClr>
              </a:solidFill>
            </a:ln>
          </c:spPr>
          <c:marker>
            <c:symbol val="none"/>
          </c:marker>
          <c:cat>
            <c:strRef>
              <c:f>'NEUMON BRONCOASP'!$F$30:$Q$30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'NEUMON BRONCOASP'!$F$35:$Q$35</c:f>
              <c:numCache>
                <c:formatCode>0</c:formatCode>
                <c:ptCount val="12"/>
                <c:pt idx="0" formatCode="General">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D91D-4F96-8603-147D77AFA384}"/>
            </c:ext>
          </c:extLst>
        </c:ser>
        <c:dLbls>
          <c:showLegendKey val="0"/>
          <c:showVal val="0"/>
          <c:showCatName val="0"/>
          <c:showSerName val="0"/>
          <c:showPercent val="0"/>
          <c:showBubbleSize val="0"/>
        </c:dLbls>
        <c:smooth val="0"/>
        <c:axId val="309335168"/>
        <c:axId val="309337088"/>
      </c:lineChart>
      <c:catAx>
        <c:axId val="30933516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9337088"/>
        <c:crosses val="autoZero"/>
        <c:auto val="1"/>
        <c:lblAlgn val="ctr"/>
        <c:lblOffset val="100"/>
        <c:tickLblSkip val="1"/>
        <c:tickMarkSkip val="1"/>
        <c:noMultiLvlLbl val="0"/>
      </c:catAx>
      <c:valAx>
        <c:axId val="30933708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0933516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89899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IAM'!$F$33:$Q$33</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3E9-498D-A81E-02B937ABEA6D}"/>
            </c:ext>
          </c:extLst>
        </c:ser>
        <c:ser>
          <c:idx val="1"/>
          <c:order val="1"/>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IAM'!$F$34:$Q$34</c:f>
              <c:numCache>
                <c:formatCode>0%</c:formatCode>
                <c:ptCount val="12"/>
              </c:numCache>
            </c:numRef>
          </c:val>
          <c:smooth val="0"/>
          <c:extLst>
            <c:ext xmlns:c16="http://schemas.microsoft.com/office/drawing/2014/chart" uri="{C3380CC4-5D6E-409C-BE32-E72D297353CC}">
              <c16:uniqueId val="{00000001-53E9-498D-A81E-02B937ABEA6D}"/>
            </c:ext>
          </c:extLst>
        </c:ser>
        <c:ser>
          <c:idx val="2"/>
          <c:order val="2"/>
          <c:spPr>
            <a:ln>
              <a:solidFill>
                <a:schemeClr val="accent3">
                  <a:lumMod val="50000"/>
                </a:schemeClr>
              </a:solidFill>
            </a:ln>
          </c:spPr>
          <c:marker>
            <c:symbol val="none"/>
          </c:marker>
          <c:cat>
            <c:strRef>
              <c:f>'MANEJO IAM'!$F$30:$Q$30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'MANEJO IAM'!$F$35:$Q$35</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53E9-498D-A81E-02B937ABEA6D}"/>
            </c:ext>
          </c:extLst>
        </c:ser>
        <c:dLbls>
          <c:showLegendKey val="0"/>
          <c:showVal val="0"/>
          <c:showCatName val="0"/>
          <c:showSerName val="0"/>
          <c:showPercent val="0"/>
          <c:showBubbleSize val="0"/>
        </c:dLbls>
        <c:smooth val="0"/>
        <c:axId val="309864704"/>
        <c:axId val="309866880"/>
      </c:lineChart>
      <c:catAx>
        <c:axId val="30986470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9866880"/>
        <c:crosses val="autoZero"/>
        <c:auto val="1"/>
        <c:lblAlgn val="ctr"/>
        <c:lblOffset val="100"/>
        <c:tickLblSkip val="1"/>
        <c:tickMarkSkip val="1"/>
        <c:noMultiLvlLbl val="0"/>
      </c:catAx>
      <c:valAx>
        <c:axId val="309866880"/>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986470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6594911856492"/>
          <c:y val="0.17014100631038101"/>
          <c:w val="0.89352749028642198"/>
          <c:h val="0.70675684884550605"/>
        </c:manualLayout>
      </c:layout>
      <c:lineChart>
        <c:grouping val="standard"/>
        <c:varyColors val="0"/>
        <c:ser>
          <c:idx val="0"/>
          <c:order val="0"/>
          <c:spPr>
            <a:ln>
              <a:solidFill>
                <a:srgbClr val="00B0F0"/>
              </a:solidFill>
            </a:ln>
          </c:spPr>
          <c:marker>
            <c:symbol val="none"/>
          </c:marker>
          <c:trendline>
            <c:spPr>
              <a:ln w="19050">
                <a:solidFill>
                  <a:schemeClr val="tx2">
                    <a:lumMod val="50000"/>
                  </a:schemeClr>
                </a:solidFill>
              </a:ln>
            </c:spPr>
            <c:trendlineType val="linear"/>
            <c:dispRSqr val="0"/>
            <c:dispEq val="0"/>
          </c:trendline>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UVR'!$F$33:$Q$33</c:f>
              <c:numCache>
                <c:formatCode>#,##0</c:formatCode>
                <c:ptCount val="12"/>
                <c:pt idx="0">
                  <c:v>237569.55200000003</c:v>
                </c:pt>
                <c:pt idx="1">
                  <c:v>202251.37000000002</c:v>
                </c:pt>
                <c:pt idx="2">
                  <c:v>213510.27000000002</c:v>
                </c:pt>
                <c:pt idx="3">
                  <c:v>147698.33000000002</c:v>
                </c:pt>
                <c:pt idx="4">
                  <c:v>18835.18</c:v>
                </c:pt>
                <c:pt idx="5">
                  <c:v>0</c:v>
                </c:pt>
                <c:pt idx="6" formatCode="General">
                  <c:v>0</c:v>
                </c:pt>
                <c:pt idx="7" formatCode="General">
                  <c:v>0</c:v>
                </c:pt>
                <c:pt idx="8" formatCode="0">
                  <c:v>0</c:v>
                </c:pt>
                <c:pt idx="9" formatCode="0">
                  <c:v>0</c:v>
                </c:pt>
                <c:pt idx="10" formatCode="General">
                  <c:v>0</c:v>
                </c:pt>
                <c:pt idx="11" formatCode="General">
                  <c:v>0</c:v>
                </c:pt>
              </c:numCache>
            </c:numRef>
          </c:val>
          <c:smooth val="0"/>
          <c:extLst>
            <c:ext xmlns:c16="http://schemas.microsoft.com/office/drawing/2014/chart" uri="{C3380CC4-5D6E-409C-BE32-E72D297353CC}">
              <c16:uniqueId val="{00000000-2F3F-455E-91B2-E1EC900C2E83}"/>
            </c:ext>
          </c:extLst>
        </c:ser>
        <c:ser>
          <c:idx val="1"/>
          <c:order val="1"/>
          <c:spPr>
            <a:ln>
              <a:solidFill>
                <a:schemeClr val="accent2">
                  <a:lumMod val="50000"/>
                </a:schemeClr>
              </a:solidFill>
            </a:ln>
          </c:spPr>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UVR'!$F$34:$Q$34</c:f>
              <c:numCache>
                <c:formatCode>_(* #,##0_);_(* \(#,##0\);_(* "-"_);_(@_)</c:formatCode>
                <c:ptCount val="12"/>
                <c:pt idx="0">
                  <c:v>166216.33000000002</c:v>
                </c:pt>
                <c:pt idx="1">
                  <c:v>181654.86000000002</c:v>
                </c:pt>
                <c:pt idx="2">
                  <c:v>175880.22000000003</c:v>
                </c:pt>
                <c:pt idx="3">
                  <c:v>181563.51</c:v>
                </c:pt>
                <c:pt idx="4">
                  <c:v>193696.74</c:v>
                </c:pt>
                <c:pt idx="5">
                  <c:v>202076.15000000002</c:v>
                </c:pt>
                <c:pt idx="6">
                  <c:v>210740.83200000002</c:v>
                </c:pt>
                <c:pt idx="7">
                  <c:v>220089.91800000003</c:v>
                </c:pt>
                <c:pt idx="8">
                  <c:v>223393.09399999998</c:v>
                </c:pt>
                <c:pt idx="9">
                  <c:v>229870.71400000001</c:v>
                </c:pt>
                <c:pt idx="10">
                  <c:v>230489.23200000002</c:v>
                </c:pt>
                <c:pt idx="11">
                  <c:v>210161.348</c:v>
                </c:pt>
              </c:numCache>
            </c:numRef>
          </c:val>
          <c:smooth val="0"/>
          <c:extLst>
            <c:ext xmlns:c16="http://schemas.microsoft.com/office/drawing/2014/chart" uri="{C3380CC4-5D6E-409C-BE32-E72D297353CC}">
              <c16:uniqueId val="{00000001-2F3F-455E-91B2-E1EC900C2E83}"/>
            </c:ext>
          </c:extLst>
        </c:ser>
        <c:ser>
          <c:idx val="2"/>
          <c:order val="2"/>
          <c:marker>
            <c:symbol val="none"/>
          </c:marker>
          <c:cat>
            <c:strRef>
              <c:f>'PROD UVR'!$F$30:$Q$30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UVR'!$F$35:$Q$35</c:f>
              <c:numCache>
                <c:formatCode>_(* #,##0_);_(* \(#,##0\);_(* "-"_);_(@_)</c:formatCode>
                <c:ptCount val="12"/>
                <c:pt idx="0">
                  <c:v>200000</c:v>
                </c:pt>
                <c:pt idx="1">
                  <c:v>200000</c:v>
                </c:pt>
                <c:pt idx="2">
                  <c:v>200000</c:v>
                </c:pt>
                <c:pt idx="3">
                  <c:v>200000</c:v>
                </c:pt>
                <c:pt idx="4">
                  <c:v>200000</c:v>
                </c:pt>
                <c:pt idx="5">
                  <c:v>200000</c:v>
                </c:pt>
                <c:pt idx="6">
                  <c:v>200000</c:v>
                </c:pt>
                <c:pt idx="7">
                  <c:v>200000</c:v>
                </c:pt>
                <c:pt idx="8">
                  <c:v>200000</c:v>
                </c:pt>
                <c:pt idx="9">
                  <c:v>200000</c:v>
                </c:pt>
                <c:pt idx="10">
                  <c:v>200000</c:v>
                </c:pt>
                <c:pt idx="11">
                  <c:v>200000</c:v>
                </c:pt>
              </c:numCache>
            </c:numRef>
          </c:val>
          <c:smooth val="0"/>
          <c:extLst>
            <c:ext xmlns:c16="http://schemas.microsoft.com/office/drawing/2014/chart" uri="{C3380CC4-5D6E-409C-BE32-E72D297353CC}">
              <c16:uniqueId val="{00000002-2F3F-455E-91B2-E1EC900C2E83}"/>
            </c:ext>
          </c:extLst>
        </c:ser>
        <c:dLbls>
          <c:showLegendKey val="0"/>
          <c:showVal val="0"/>
          <c:showCatName val="0"/>
          <c:showSerName val="0"/>
          <c:showPercent val="0"/>
          <c:showBubbleSize val="0"/>
        </c:dLbls>
        <c:smooth val="0"/>
        <c:axId val="309773056"/>
        <c:axId val="309774976"/>
      </c:lineChart>
      <c:catAx>
        <c:axId val="30977305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9774976"/>
        <c:crosses val="autoZero"/>
        <c:auto val="1"/>
        <c:lblAlgn val="ctr"/>
        <c:lblOffset val="100"/>
        <c:tickLblSkip val="1"/>
        <c:tickMarkSkip val="1"/>
        <c:noMultiLvlLbl val="0"/>
      </c:catAx>
      <c:valAx>
        <c:axId val="30977497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9773056"/>
        <c:crosses val="autoZero"/>
        <c:crossBetween val="between"/>
      </c:valAx>
      <c:spPr>
        <a:solidFill>
          <a:schemeClr val="accent4">
            <a:lumMod val="20000"/>
            <a:lumOff val="80000"/>
          </a:schemeClr>
        </a:solidFill>
        <a:ln>
          <a:solidFill>
            <a:schemeClr val="accent2">
              <a:lumMod val="40000"/>
              <a:lumOff val="60000"/>
            </a:schemeClr>
          </a:solidFill>
        </a:ln>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RX'!$F$33:$Q$33</c:f>
              <c:numCache>
                <c:formatCode>#,##0</c:formatCode>
                <c:ptCount val="12"/>
                <c:pt idx="0">
                  <c:v>4125</c:v>
                </c:pt>
                <c:pt idx="1">
                  <c:v>4085</c:v>
                </c:pt>
                <c:pt idx="2">
                  <c:v>4910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9BB-4ACF-B74D-0D69F8C224B1}"/>
            </c:ext>
          </c:extLst>
        </c:ser>
        <c:ser>
          <c:idx val="1"/>
          <c:order val="1"/>
          <c:spPr>
            <a:ln>
              <a:solidFill>
                <a:schemeClr val="accent2">
                  <a:lumMod val="50000"/>
                </a:schemeClr>
              </a:solidFill>
            </a:ln>
          </c:spPr>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RX'!$F$34:$Q$34</c:f>
              <c:numCache>
                <c:formatCode>#,##0</c:formatCode>
                <c:ptCount val="12"/>
                <c:pt idx="0">
                  <c:v>3051</c:v>
                </c:pt>
                <c:pt idx="1">
                  <c:v>2463</c:v>
                </c:pt>
                <c:pt idx="2">
                  <c:v>2748</c:v>
                </c:pt>
                <c:pt idx="3">
                  <c:v>2713</c:v>
                </c:pt>
                <c:pt idx="4">
                  <c:v>2548</c:v>
                </c:pt>
                <c:pt idx="5">
                  <c:v>2170</c:v>
                </c:pt>
                <c:pt idx="6">
                  <c:v>3145</c:v>
                </c:pt>
                <c:pt idx="7">
                  <c:v>3516</c:v>
                </c:pt>
                <c:pt idx="8">
                  <c:v>3138</c:v>
                </c:pt>
                <c:pt idx="9">
                  <c:v>3707</c:v>
                </c:pt>
                <c:pt idx="10">
                  <c:v>4019</c:v>
                </c:pt>
                <c:pt idx="11">
                  <c:v>4076</c:v>
                </c:pt>
              </c:numCache>
            </c:numRef>
          </c:val>
          <c:smooth val="0"/>
          <c:extLst>
            <c:ext xmlns:c16="http://schemas.microsoft.com/office/drawing/2014/chart" uri="{C3380CC4-5D6E-409C-BE32-E72D297353CC}">
              <c16:uniqueId val="{00000001-19BB-4ACF-B74D-0D69F8C224B1}"/>
            </c:ext>
          </c:extLst>
        </c:ser>
        <c:ser>
          <c:idx val="2"/>
          <c:order val="2"/>
          <c:marker>
            <c:symbol val="none"/>
          </c:marker>
          <c:cat>
            <c:strRef>
              <c:f>'PROD TOTAL RX'!$F$30:$Q$30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TOTAL RX'!$F$35:$Q$35</c:f>
              <c:numCache>
                <c:formatCode>#,##0</c:formatCode>
                <c:ptCount val="12"/>
                <c:pt idx="0">
                  <c:v>3369</c:v>
                </c:pt>
                <c:pt idx="1">
                  <c:v>3369</c:v>
                </c:pt>
                <c:pt idx="2">
                  <c:v>3369</c:v>
                </c:pt>
                <c:pt idx="3">
                  <c:v>3369</c:v>
                </c:pt>
                <c:pt idx="4">
                  <c:v>3369</c:v>
                </c:pt>
                <c:pt idx="5">
                  <c:v>3369</c:v>
                </c:pt>
                <c:pt idx="6">
                  <c:v>3369</c:v>
                </c:pt>
                <c:pt idx="7">
                  <c:v>3369</c:v>
                </c:pt>
                <c:pt idx="8">
                  <c:v>3369</c:v>
                </c:pt>
                <c:pt idx="9">
                  <c:v>3369</c:v>
                </c:pt>
                <c:pt idx="10">
                  <c:v>3369</c:v>
                </c:pt>
                <c:pt idx="11">
                  <c:v>3369</c:v>
                </c:pt>
              </c:numCache>
            </c:numRef>
          </c:val>
          <c:smooth val="0"/>
          <c:extLst>
            <c:ext xmlns:c16="http://schemas.microsoft.com/office/drawing/2014/chart" uri="{C3380CC4-5D6E-409C-BE32-E72D297353CC}">
              <c16:uniqueId val="{00000002-19BB-4ACF-B74D-0D69F8C224B1}"/>
            </c:ext>
          </c:extLst>
        </c:ser>
        <c:dLbls>
          <c:showLegendKey val="0"/>
          <c:showVal val="0"/>
          <c:showCatName val="0"/>
          <c:showSerName val="0"/>
          <c:showPercent val="0"/>
          <c:showBubbleSize val="0"/>
        </c:dLbls>
        <c:smooth val="0"/>
        <c:axId val="310036736"/>
        <c:axId val="310043008"/>
      </c:lineChart>
      <c:catAx>
        <c:axId val="310036736"/>
        <c:scaling>
          <c:orientation val="minMax"/>
        </c:scaling>
        <c:delete val="0"/>
        <c:axPos val="b"/>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0043008"/>
        <c:crosses val="autoZero"/>
        <c:auto val="1"/>
        <c:lblAlgn val="ctr"/>
        <c:lblOffset val="100"/>
        <c:tickLblSkip val="1"/>
        <c:tickMarkSkip val="1"/>
        <c:noMultiLvlLbl val="0"/>
      </c:catAx>
      <c:valAx>
        <c:axId val="31004300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00367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TAC'!$F$33:$Q$33</c:f>
              <c:numCache>
                <c:formatCode>#,##0</c:formatCode>
                <c:ptCount val="12"/>
                <c:pt idx="0">
                  <c:v>561</c:v>
                </c:pt>
                <c:pt idx="1">
                  <c:v>580</c:v>
                </c:pt>
                <c:pt idx="2">
                  <c:v>673</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C5D-405B-8EF2-905E29266061}"/>
            </c:ext>
          </c:extLst>
        </c:ser>
        <c:ser>
          <c:idx val="1"/>
          <c:order val="1"/>
          <c:spPr>
            <a:ln>
              <a:solidFill>
                <a:schemeClr val="accent2">
                  <a:lumMod val="50000"/>
                </a:schemeClr>
              </a:solidFill>
            </a:ln>
          </c:spPr>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TAC'!$F$34:$Q$34</c:f>
              <c:numCache>
                <c:formatCode>#,##0</c:formatCode>
                <c:ptCount val="12"/>
                <c:pt idx="0">
                  <c:v>405</c:v>
                </c:pt>
                <c:pt idx="1">
                  <c:v>91</c:v>
                </c:pt>
                <c:pt idx="2">
                  <c:v>65</c:v>
                </c:pt>
                <c:pt idx="3">
                  <c:v>67</c:v>
                </c:pt>
                <c:pt idx="4">
                  <c:v>61</c:v>
                </c:pt>
                <c:pt idx="5">
                  <c:v>73</c:v>
                </c:pt>
                <c:pt idx="6">
                  <c:v>77</c:v>
                </c:pt>
                <c:pt idx="7">
                  <c:v>74</c:v>
                </c:pt>
                <c:pt idx="8">
                  <c:v>153</c:v>
                </c:pt>
                <c:pt idx="9">
                  <c:v>310</c:v>
                </c:pt>
                <c:pt idx="10">
                  <c:v>426</c:v>
                </c:pt>
                <c:pt idx="11">
                  <c:v>533</c:v>
                </c:pt>
              </c:numCache>
            </c:numRef>
          </c:val>
          <c:smooth val="0"/>
          <c:extLst>
            <c:ext xmlns:c16="http://schemas.microsoft.com/office/drawing/2014/chart" uri="{C3380CC4-5D6E-409C-BE32-E72D297353CC}">
              <c16:uniqueId val="{00000001-DC5D-405B-8EF2-905E29266061}"/>
            </c:ext>
          </c:extLst>
        </c:ser>
        <c:ser>
          <c:idx val="2"/>
          <c:order val="2"/>
          <c:marker>
            <c:symbol val="none"/>
          </c:marker>
          <c:cat>
            <c:strRef>
              <c:f>'PROD TAC'!$F$30:$Q$30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TAC'!$F$35:$Q$35</c:f>
              <c:numCache>
                <c:formatCode>#,##0</c:formatCode>
                <c:ptCount val="12"/>
                <c:pt idx="0">
                  <c:v>350</c:v>
                </c:pt>
                <c:pt idx="1">
                  <c:v>350</c:v>
                </c:pt>
                <c:pt idx="2">
                  <c:v>350</c:v>
                </c:pt>
                <c:pt idx="3">
                  <c:v>350</c:v>
                </c:pt>
                <c:pt idx="4">
                  <c:v>350</c:v>
                </c:pt>
                <c:pt idx="5">
                  <c:v>350</c:v>
                </c:pt>
                <c:pt idx="6">
                  <c:v>350</c:v>
                </c:pt>
                <c:pt idx="7">
                  <c:v>350</c:v>
                </c:pt>
                <c:pt idx="8">
                  <c:v>350</c:v>
                </c:pt>
                <c:pt idx="9">
                  <c:v>350</c:v>
                </c:pt>
                <c:pt idx="10">
                  <c:v>350</c:v>
                </c:pt>
                <c:pt idx="11">
                  <c:v>350</c:v>
                </c:pt>
              </c:numCache>
            </c:numRef>
          </c:val>
          <c:smooth val="0"/>
          <c:extLst>
            <c:ext xmlns:c16="http://schemas.microsoft.com/office/drawing/2014/chart" uri="{C3380CC4-5D6E-409C-BE32-E72D297353CC}">
              <c16:uniqueId val="{00000002-DC5D-405B-8EF2-905E29266061}"/>
            </c:ext>
          </c:extLst>
        </c:ser>
        <c:dLbls>
          <c:showLegendKey val="0"/>
          <c:showVal val="0"/>
          <c:showCatName val="0"/>
          <c:showSerName val="0"/>
          <c:showPercent val="0"/>
          <c:showBubbleSize val="0"/>
        </c:dLbls>
        <c:smooth val="0"/>
        <c:axId val="310680960"/>
        <c:axId val="310691328"/>
      </c:lineChart>
      <c:catAx>
        <c:axId val="310680960"/>
        <c:scaling>
          <c:orientation val="minMax"/>
        </c:scaling>
        <c:delete val="0"/>
        <c:axPos val="b"/>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0691328"/>
        <c:crosses val="autoZero"/>
        <c:auto val="1"/>
        <c:lblAlgn val="ctr"/>
        <c:lblOffset val="100"/>
        <c:tickLblSkip val="1"/>
        <c:tickMarkSkip val="1"/>
        <c:noMultiLvlLbl val="0"/>
      </c:catAx>
      <c:valAx>
        <c:axId val="31069132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06809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ECOGRAFIA'!$F$33:$Q$33</c:f>
              <c:numCache>
                <c:formatCode>#,##0</c:formatCode>
                <c:ptCount val="12"/>
                <c:pt idx="0">
                  <c:v>1456</c:v>
                </c:pt>
                <c:pt idx="1">
                  <c:v>1380</c:v>
                </c:pt>
                <c:pt idx="2">
                  <c:v>1200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6AE-468E-AE9C-EBDB4E69176A}"/>
            </c:ext>
          </c:extLst>
        </c:ser>
        <c:ser>
          <c:idx val="1"/>
          <c:order val="1"/>
          <c:spPr>
            <a:ln>
              <a:solidFill>
                <a:schemeClr val="accent2">
                  <a:lumMod val="50000"/>
                </a:schemeClr>
              </a:solidFill>
            </a:ln>
          </c:spPr>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ECOGRAFIA'!$F$34:$Q$34</c:f>
              <c:numCache>
                <c:formatCode>#,##0</c:formatCode>
                <c:ptCount val="12"/>
                <c:pt idx="0">
                  <c:v>595</c:v>
                </c:pt>
                <c:pt idx="1">
                  <c:v>863</c:v>
                </c:pt>
                <c:pt idx="2">
                  <c:v>717</c:v>
                </c:pt>
                <c:pt idx="3">
                  <c:v>879</c:v>
                </c:pt>
                <c:pt idx="4">
                  <c:v>448</c:v>
                </c:pt>
                <c:pt idx="5">
                  <c:v>206</c:v>
                </c:pt>
                <c:pt idx="6">
                  <c:v>1157</c:v>
                </c:pt>
                <c:pt idx="7">
                  <c:v>1329</c:v>
                </c:pt>
                <c:pt idx="8">
                  <c:v>1082</c:v>
                </c:pt>
                <c:pt idx="9">
                  <c:v>1401</c:v>
                </c:pt>
                <c:pt idx="10">
                  <c:v>1551</c:v>
                </c:pt>
                <c:pt idx="11">
                  <c:v>1441</c:v>
                </c:pt>
              </c:numCache>
            </c:numRef>
          </c:val>
          <c:smooth val="0"/>
          <c:extLst>
            <c:ext xmlns:c16="http://schemas.microsoft.com/office/drawing/2014/chart" uri="{C3380CC4-5D6E-409C-BE32-E72D297353CC}">
              <c16:uniqueId val="{00000001-96AE-468E-AE9C-EBDB4E69176A}"/>
            </c:ext>
          </c:extLst>
        </c:ser>
        <c:ser>
          <c:idx val="2"/>
          <c:order val="2"/>
          <c:marker>
            <c:symbol val="none"/>
          </c:marker>
          <c:cat>
            <c:strRef>
              <c:f>'PROD ECOGRAFIA'!$F$30:$Q$30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ECOGRAFIA'!$F$35:$Q$35</c:f>
              <c:numCache>
                <c:formatCode>#,##0</c:formatCode>
                <c:ptCount val="12"/>
                <c:pt idx="0">
                  <c:v>800</c:v>
                </c:pt>
                <c:pt idx="1">
                  <c:v>800</c:v>
                </c:pt>
                <c:pt idx="2">
                  <c:v>800</c:v>
                </c:pt>
                <c:pt idx="3">
                  <c:v>800</c:v>
                </c:pt>
                <c:pt idx="4">
                  <c:v>800</c:v>
                </c:pt>
                <c:pt idx="5">
                  <c:v>800</c:v>
                </c:pt>
                <c:pt idx="6">
                  <c:v>800</c:v>
                </c:pt>
                <c:pt idx="7">
                  <c:v>800</c:v>
                </c:pt>
                <c:pt idx="8">
                  <c:v>800</c:v>
                </c:pt>
                <c:pt idx="9">
                  <c:v>800</c:v>
                </c:pt>
                <c:pt idx="10">
                  <c:v>800</c:v>
                </c:pt>
                <c:pt idx="11">
                  <c:v>800</c:v>
                </c:pt>
              </c:numCache>
            </c:numRef>
          </c:val>
          <c:smooth val="0"/>
          <c:extLst>
            <c:ext xmlns:c16="http://schemas.microsoft.com/office/drawing/2014/chart" uri="{C3380CC4-5D6E-409C-BE32-E72D297353CC}">
              <c16:uniqueId val="{00000002-96AE-468E-AE9C-EBDB4E69176A}"/>
            </c:ext>
          </c:extLst>
        </c:ser>
        <c:dLbls>
          <c:showLegendKey val="0"/>
          <c:showVal val="0"/>
          <c:showCatName val="0"/>
          <c:showSerName val="0"/>
          <c:showPercent val="0"/>
          <c:showBubbleSize val="0"/>
        </c:dLbls>
        <c:smooth val="0"/>
        <c:axId val="311083776"/>
        <c:axId val="311085696"/>
      </c:lineChart>
      <c:catAx>
        <c:axId val="311083776"/>
        <c:scaling>
          <c:orientation val="minMax"/>
        </c:scaling>
        <c:delete val="0"/>
        <c:axPos val="b"/>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1085696"/>
        <c:crosses val="autoZero"/>
        <c:auto val="1"/>
        <c:lblAlgn val="ctr"/>
        <c:lblOffset val="100"/>
        <c:tickLblSkip val="1"/>
        <c:tickMarkSkip val="1"/>
        <c:noMultiLvlLbl val="0"/>
      </c:catAx>
      <c:valAx>
        <c:axId val="31108569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10837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GINECOBST'!$F$33:$Q$33</c:f>
              <c:numCache>
                <c:formatCode>#,##0</c:formatCode>
                <c:ptCount val="12"/>
                <c:pt idx="0">
                  <c:v>0</c:v>
                </c:pt>
                <c:pt idx="1">
                  <c:v>0</c:v>
                </c:pt>
                <c:pt idx="2">
                  <c:v>422</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6C9-4A1F-8A7E-09BD9BAF335E}"/>
            </c:ext>
          </c:extLst>
        </c:ser>
        <c:ser>
          <c:idx val="1"/>
          <c:order val="1"/>
          <c:spPr>
            <a:ln>
              <a:solidFill>
                <a:schemeClr val="accent2">
                  <a:lumMod val="50000"/>
                </a:schemeClr>
              </a:solidFill>
            </a:ln>
          </c:spPr>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GINECOBST'!$F$34:$Q$34</c:f>
              <c:numCache>
                <c:formatCode>#,##0</c:formatCode>
                <c:ptCount val="12"/>
              </c:numCache>
            </c:numRef>
          </c:val>
          <c:smooth val="0"/>
          <c:extLst>
            <c:ext xmlns:c16="http://schemas.microsoft.com/office/drawing/2014/chart" uri="{C3380CC4-5D6E-409C-BE32-E72D297353CC}">
              <c16:uniqueId val="{00000001-46C9-4A1F-8A7E-09BD9BAF335E}"/>
            </c:ext>
          </c:extLst>
        </c:ser>
        <c:ser>
          <c:idx val="2"/>
          <c:order val="2"/>
          <c:marker>
            <c:symbol val="none"/>
          </c:marker>
          <c:cat>
            <c:strRef>
              <c:f>'PROD ECOG GINECOBST'!$F$30:$Q$30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ECOG GINECOBST'!$F$35:$Q$35</c:f>
              <c:numCache>
                <c:formatCode>#,##0</c:formatCode>
                <c:ptCount val="12"/>
              </c:numCache>
            </c:numRef>
          </c:val>
          <c:smooth val="0"/>
          <c:extLst>
            <c:ext xmlns:c16="http://schemas.microsoft.com/office/drawing/2014/chart" uri="{C3380CC4-5D6E-409C-BE32-E72D297353CC}">
              <c16:uniqueId val="{00000002-46C9-4A1F-8A7E-09BD9BAF335E}"/>
            </c:ext>
          </c:extLst>
        </c:ser>
        <c:dLbls>
          <c:showLegendKey val="0"/>
          <c:showVal val="0"/>
          <c:showCatName val="0"/>
          <c:showSerName val="0"/>
          <c:showPercent val="0"/>
          <c:showBubbleSize val="0"/>
        </c:dLbls>
        <c:smooth val="0"/>
        <c:axId val="311404416"/>
        <c:axId val="311414784"/>
      </c:lineChart>
      <c:catAx>
        <c:axId val="311404416"/>
        <c:scaling>
          <c:orientation val="minMax"/>
        </c:scaling>
        <c:delete val="0"/>
        <c:axPos val="b"/>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1414784"/>
        <c:crosses val="autoZero"/>
        <c:auto val="1"/>
        <c:lblAlgn val="ctr"/>
        <c:lblOffset val="100"/>
        <c:tickLblSkip val="1"/>
        <c:tickMarkSkip val="1"/>
        <c:noMultiLvlLbl val="0"/>
      </c:catAx>
      <c:valAx>
        <c:axId val="31141478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140441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02737375921712"/>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MAMOGRAFIA'!$F$33:$Q$33</c:f>
              <c:numCache>
                <c:formatCode>#,##0</c:formatCode>
                <c:ptCount val="12"/>
                <c:pt idx="0">
                  <c:v>139</c:v>
                </c:pt>
                <c:pt idx="1">
                  <c:v>165</c:v>
                </c:pt>
                <c:pt idx="2">
                  <c:v>248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4DB2-4EA7-882B-B1D0B6D0403E}"/>
            </c:ext>
          </c:extLst>
        </c:ser>
        <c:ser>
          <c:idx val="1"/>
          <c:order val="1"/>
          <c:spPr>
            <a:ln>
              <a:solidFill>
                <a:schemeClr val="accent2">
                  <a:lumMod val="50000"/>
                </a:schemeClr>
              </a:solidFill>
            </a:ln>
          </c:spPr>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MAMOGRAFIA'!$F$34:$Q$34</c:f>
              <c:numCache>
                <c:formatCode>#,##0</c:formatCode>
                <c:ptCount val="12"/>
                <c:pt idx="0">
                  <c:v>35</c:v>
                </c:pt>
                <c:pt idx="1">
                  <c:v>138</c:v>
                </c:pt>
                <c:pt idx="2">
                  <c:v>152</c:v>
                </c:pt>
                <c:pt idx="3">
                  <c:v>104</c:v>
                </c:pt>
                <c:pt idx="4">
                  <c:v>174</c:v>
                </c:pt>
                <c:pt idx="5">
                  <c:v>82</c:v>
                </c:pt>
                <c:pt idx="6">
                  <c:v>133</c:v>
                </c:pt>
                <c:pt idx="7">
                  <c:v>144</c:v>
                </c:pt>
                <c:pt idx="8">
                  <c:v>160</c:v>
                </c:pt>
                <c:pt idx="9">
                  <c:v>154</c:v>
                </c:pt>
                <c:pt idx="10">
                  <c:v>121</c:v>
                </c:pt>
                <c:pt idx="11">
                  <c:v>101</c:v>
                </c:pt>
              </c:numCache>
            </c:numRef>
          </c:val>
          <c:smooth val="0"/>
          <c:extLst>
            <c:ext xmlns:c16="http://schemas.microsoft.com/office/drawing/2014/chart" uri="{C3380CC4-5D6E-409C-BE32-E72D297353CC}">
              <c16:uniqueId val="{00000001-4DB2-4EA7-882B-B1D0B6D0403E}"/>
            </c:ext>
          </c:extLst>
        </c:ser>
        <c:ser>
          <c:idx val="2"/>
          <c:order val="2"/>
          <c:marker>
            <c:symbol val="none"/>
          </c:marker>
          <c:cat>
            <c:strRef>
              <c:f>'PROD MAMOGRAFIA'!$F$30:$Q$30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MAMOGRAFIA'!$F$35:$Q$35</c:f>
              <c:numCache>
                <c:formatCode>#,##0</c:formatCode>
                <c:ptCount val="12"/>
                <c:pt idx="0">
                  <c:v>150</c:v>
                </c:pt>
                <c:pt idx="1">
                  <c:v>150</c:v>
                </c:pt>
                <c:pt idx="2">
                  <c:v>150</c:v>
                </c:pt>
                <c:pt idx="3">
                  <c:v>150</c:v>
                </c:pt>
                <c:pt idx="4">
                  <c:v>150</c:v>
                </c:pt>
                <c:pt idx="5">
                  <c:v>150</c:v>
                </c:pt>
                <c:pt idx="6">
                  <c:v>150</c:v>
                </c:pt>
                <c:pt idx="7">
                  <c:v>150</c:v>
                </c:pt>
                <c:pt idx="8">
                  <c:v>150</c:v>
                </c:pt>
                <c:pt idx="9">
                  <c:v>150</c:v>
                </c:pt>
                <c:pt idx="10">
                  <c:v>150</c:v>
                </c:pt>
                <c:pt idx="11">
                  <c:v>150</c:v>
                </c:pt>
              </c:numCache>
            </c:numRef>
          </c:val>
          <c:smooth val="0"/>
          <c:extLst>
            <c:ext xmlns:c16="http://schemas.microsoft.com/office/drawing/2014/chart" uri="{C3380CC4-5D6E-409C-BE32-E72D297353CC}">
              <c16:uniqueId val="{00000002-4DB2-4EA7-882B-B1D0B6D0403E}"/>
            </c:ext>
          </c:extLst>
        </c:ser>
        <c:dLbls>
          <c:showLegendKey val="0"/>
          <c:showVal val="0"/>
          <c:showCatName val="0"/>
          <c:showSerName val="0"/>
          <c:showPercent val="0"/>
          <c:showBubbleSize val="0"/>
        </c:dLbls>
        <c:smooth val="0"/>
        <c:axId val="302435328"/>
        <c:axId val="309822592"/>
      </c:lineChart>
      <c:catAx>
        <c:axId val="302435328"/>
        <c:scaling>
          <c:orientation val="minMax"/>
        </c:scaling>
        <c:delete val="0"/>
        <c:axPos val="b"/>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09822592"/>
        <c:crosses val="autoZero"/>
        <c:auto val="1"/>
        <c:lblAlgn val="ctr"/>
        <c:lblOffset val="100"/>
        <c:tickLblSkip val="1"/>
        <c:tickMarkSkip val="1"/>
        <c:noMultiLvlLbl val="0"/>
      </c:catAx>
      <c:valAx>
        <c:axId val="309822592"/>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024353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107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LAB'!$F$33:$Q$33</c:f>
              <c:numCache>
                <c:formatCode>#,##0</c:formatCode>
                <c:ptCount val="12"/>
                <c:pt idx="0">
                  <c:v>25614</c:v>
                </c:pt>
                <c:pt idx="1">
                  <c:v>27315</c:v>
                </c:pt>
                <c:pt idx="2">
                  <c:v>28991</c:v>
                </c:pt>
                <c:pt idx="3">
                  <c:v>28215</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F92C-4687-B307-9A82928ED52C}"/>
            </c:ext>
          </c:extLst>
        </c:ser>
        <c:ser>
          <c:idx val="1"/>
          <c:order val="1"/>
          <c:spPr>
            <a:ln>
              <a:solidFill>
                <a:schemeClr val="accent2">
                  <a:lumMod val="50000"/>
                </a:schemeClr>
              </a:solidFill>
            </a:ln>
          </c:spPr>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LAB'!$F$34:$Q$34</c:f>
              <c:numCache>
                <c:formatCode>#,##0</c:formatCode>
                <c:ptCount val="12"/>
                <c:pt idx="0">
                  <c:v>17057</c:v>
                </c:pt>
                <c:pt idx="1">
                  <c:v>16351</c:v>
                </c:pt>
                <c:pt idx="2">
                  <c:v>19509</c:v>
                </c:pt>
                <c:pt idx="3">
                  <c:v>20741</c:v>
                </c:pt>
                <c:pt idx="4">
                  <c:v>23075</c:v>
                </c:pt>
                <c:pt idx="5">
                  <c:v>22107</c:v>
                </c:pt>
                <c:pt idx="6">
                  <c:v>21577</c:v>
                </c:pt>
                <c:pt idx="7">
                  <c:v>22890</c:v>
                </c:pt>
                <c:pt idx="8">
                  <c:v>24553</c:v>
                </c:pt>
                <c:pt idx="9">
                  <c:v>24551</c:v>
                </c:pt>
                <c:pt idx="10">
                  <c:v>23364</c:v>
                </c:pt>
                <c:pt idx="11">
                  <c:v>22102</c:v>
                </c:pt>
              </c:numCache>
            </c:numRef>
          </c:val>
          <c:smooth val="0"/>
          <c:extLst>
            <c:ext xmlns:c16="http://schemas.microsoft.com/office/drawing/2014/chart" uri="{C3380CC4-5D6E-409C-BE32-E72D297353CC}">
              <c16:uniqueId val="{00000001-F92C-4687-B307-9A82928ED52C}"/>
            </c:ext>
          </c:extLst>
        </c:ser>
        <c:ser>
          <c:idx val="2"/>
          <c:order val="2"/>
          <c:marker>
            <c:symbol val="none"/>
          </c:marker>
          <c:cat>
            <c:strRef>
              <c:f>'PROD LAB'!$F$30:$Q$30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LAB'!$F$35:$Q$35</c:f>
              <c:numCache>
                <c:formatCode>#,##0</c:formatCode>
                <c:ptCount val="12"/>
                <c:pt idx="0">
                  <c:v>22500</c:v>
                </c:pt>
                <c:pt idx="1">
                  <c:v>22500</c:v>
                </c:pt>
                <c:pt idx="2">
                  <c:v>22500</c:v>
                </c:pt>
                <c:pt idx="3">
                  <c:v>22500</c:v>
                </c:pt>
                <c:pt idx="4">
                  <c:v>22500</c:v>
                </c:pt>
                <c:pt idx="5">
                  <c:v>22500</c:v>
                </c:pt>
                <c:pt idx="6">
                  <c:v>22500</c:v>
                </c:pt>
                <c:pt idx="7">
                  <c:v>22500</c:v>
                </c:pt>
                <c:pt idx="8">
                  <c:v>22500</c:v>
                </c:pt>
                <c:pt idx="9">
                  <c:v>22500</c:v>
                </c:pt>
                <c:pt idx="10">
                  <c:v>22500</c:v>
                </c:pt>
                <c:pt idx="11">
                  <c:v>22500</c:v>
                </c:pt>
              </c:numCache>
            </c:numRef>
          </c:val>
          <c:smooth val="0"/>
          <c:extLst>
            <c:ext xmlns:c16="http://schemas.microsoft.com/office/drawing/2014/chart" uri="{C3380CC4-5D6E-409C-BE32-E72D297353CC}">
              <c16:uniqueId val="{00000002-F92C-4687-B307-9A82928ED52C}"/>
            </c:ext>
          </c:extLst>
        </c:ser>
        <c:dLbls>
          <c:showLegendKey val="0"/>
          <c:showVal val="0"/>
          <c:showCatName val="0"/>
          <c:showSerName val="0"/>
          <c:showPercent val="0"/>
          <c:showBubbleSize val="0"/>
        </c:dLbls>
        <c:smooth val="0"/>
        <c:axId val="311849728"/>
        <c:axId val="311851648"/>
      </c:lineChart>
      <c:catAx>
        <c:axId val="31184972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1851648"/>
        <c:crosses val="autoZero"/>
        <c:auto val="1"/>
        <c:lblAlgn val="ctr"/>
        <c:lblOffset val="100"/>
        <c:tickLblSkip val="1"/>
        <c:tickMarkSkip val="1"/>
        <c:noMultiLvlLbl val="0"/>
      </c:catAx>
      <c:valAx>
        <c:axId val="31185164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18497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19050">
                <a:solidFill>
                  <a:schemeClr val="accent2"/>
                </a:solidFill>
              </a:ln>
            </c:spPr>
            <c:trendlineType val="linear"/>
            <c:dispRSqr val="0"/>
            <c:dispEq val="0"/>
          </c:trendline>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PART'!$F$33:$Q$33</c:f>
              <c:numCache>
                <c:formatCode>0</c:formatCode>
                <c:ptCount val="12"/>
                <c:pt idx="0">
                  <c:v>37</c:v>
                </c:pt>
                <c:pt idx="1">
                  <c:v>46</c:v>
                </c:pt>
                <c:pt idx="2">
                  <c:v>48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A23F-4B3D-8CDA-C2D719C77637}"/>
            </c:ext>
          </c:extLst>
        </c:ser>
        <c:ser>
          <c:idx val="1"/>
          <c:order val="1"/>
          <c:spPr>
            <a:ln>
              <a:solidFill>
                <a:schemeClr val="accent2">
                  <a:lumMod val="50000"/>
                </a:schemeClr>
              </a:solidFill>
            </a:ln>
          </c:spPr>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PART'!$F$34:$Q$34</c:f>
              <c:numCache>
                <c:formatCode>0</c:formatCode>
                <c:ptCount val="12"/>
                <c:pt idx="0">
                  <c:v>42</c:v>
                </c:pt>
                <c:pt idx="1">
                  <c:v>29</c:v>
                </c:pt>
                <c:pt idx="2">
                  <c:v>38</c:v>
                </c:pt>
                <c:pt idx="3">
                  <c:v>61</c:v>
                </c:pt>
                <c:pt idx="4">
                  <c:v>52</c:v>
                </c:pt>
                <c:pt idx="5">
                  <c:v>42</c:v>
                </c:pt>
                <c:pt idx="6">
                  <c:v>44</c:v>
                </c:pt>
                <c:pt idx="7">
                  <c:v>52</c:v>
                </c:pt>
                <c:pt idx="8">
                  <c:v>47</c:v>
                </c:pt>
                <c:pt idx="9">
                  <c:v>46</c:v>
                </c:pt>
                <c:pt idx="10">
                  <c:v>52</c:v>
                </c:pt>
                <c:pt idx="11">
                  <c:v>41</c:v>
                </c:pt>
              </c:numCache>
            </c:numRef>
          </c:val>
          <c:smooth val="0"/>
          <c:extLst>
            <c:ext xmlns:c16="http://schemas.microsoft.com/office/drawing/2014/chart" uri="{C3380CC4-5D6E-409C-BE32-E72D297353CC}">
              <c16:uniqueId val="{00000001-A23F-4B3D-8CDA-C2D719C77637}"/>
            </c:ext>
          </c:extLst>
        </c:ser>
        <c:ser>
          <c:idx val="2"/>
          <c:order val="2"/>
          <c:marker>
            <c:symbol val="none"/>
          </c:marker>
          <c:cat>
            <c:strRef>
              <c:f>'PROD PART'!$F$30:$Q$30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PART'!$F$35:$Q$35</c:f>
              <c:numCache>
                <c:formatCode>General</c:formatCode>
                <c:ptCount val="12"/>
                <c:pt idx="0">
                  <c:v>81</c:v>
                </c:pt>
                <c:pt idx="1">
                  <c:v>81</c:v>
                </c:pt>
                <c:pt idx="2">
                  <c:v>81</c:v>
                </c:pt>
                <c:pt idx="3">
                  <c:v>81</c:v>
                </c:pt>
                <c:pt idx="4">
                  <c:v>81</c:v>
                </c:pt>
                <c:pt idx="5">
                  <c:v>81</c:v>
                </c:pt>
                <c:pt idx="6">
                  <c:v>81</c:v>
                </c:pt>
                <c:pt idx="7">
                  <c:v>81</c:v>
                </c:pt>
                <c:pt idx="8">
                  <c:v>81</c:v>
                </c:pt>
                <c:pt idx="9">
                  <c:v>81</c:v>
                </c:pt>
                <c:pt idx="10">
                  <c:v>81</c:v>
                </c:pt>
                <c:pt idx="11">
                  <c:v>81</c:v>
                </c:pt>
              </c:numCache>
            </c:numRef>
          </c:val>
          <c:smooth val="0"/>
          <c:extLst>
            <c:ext xmlns:c16="http://schemas.microsoft.com/office/drawing/2014/chart" uri="{C3380CC4-5D6E-409C-BE32-E72D297353CC}">
              <c16:uniqueId val="{00000002-A23F-4B3D-8CDA-C2D719C77637}"/>
            </c:ext>
          </c:extLst>
        </c:ser>
        <c:dLbls>
          <c:showLegendKey val="0"/>
          <c:showVal val="0"/>
          <c:showCatName val="0"/>
          <c:showSerName val="0"/>
          <c:showPercent val="0"/>
          <c:showBubbleSize val="0"/>
        </c:dLbls>
        <c:smooth val="0"/>
        <c:axId val="312056832"/>
        <c:axId val="312071296"/>
      </c:lineChart>
      <c:catAx>
        <c:axId val="31205683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2071296"/>
        <c:crosses val="autoZero"/>
        <c:auto val="1"/>
        <c:lblAlgn val="ctr"/>
        <c:lblOffset val="100"/>
        <c:tickLblSkip val="1"/>
        <c:tickMarkSkip val="1"/>
        <c:noMultiLvlLbl val="0"/>
      </c:catAx>
      <c:valAx>
        <c:axId val="31207129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20568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204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19050">
                <a:solidFill>
                  <a:schemeClr val="accent2"/>
                </a:solidFill>
              </a:ln>
            </c:spPr>
            <c:trendlineType val="linear"/>
            <c:dispRSqr val="0"/>
            <c:dispEq val="0"/>
          </c:trendline>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CESAR'!$F$33:$Q$33</c:f>
              <c:numCache>
                <c:formatCode>0.00%</c:formatCode>
                <c:ptCount val="12"/>
                <c:pt idx="0">
                  <c:v>0.35087719298245612</c:v>
                </c:pt>
                <c:pt idx="1">
                  <c:v>0.33333333333333331</c:v>
                </c:pt>
                <c:pt idx="2">
                  <c:v>0.28358208955223879</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F5D1-4F25-8F00-655DBCE4FA0A}"/>
            </c:ext>
          </c:extLst>
        </c:ser>
        <c:ser>
          <c:idx val="1"/>
          <c:order val="1"/>
          <c:spPr>
            <a:ln>
              <a:solidFill>
                <a:schemeClr val="accent2">
                  <a:lumMod val="50000"/>
                </a:schemeClr>
              </a:solidFill>
            </a:ln>
          </c:spPr>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CESAR'!$F$34:$Q$34</c:f>
              <c:numCache>
                <c:formatCode>0.00%</c:formatCode>
                <c:ptCount val="12"/>
                <c:pt idx="0">
                  <c:v>0.453125</c:v>
                </c:pt>
                <c:pt idx="1">
                  <c:v>0.32558139534883723</c:v>
                </c:pt>
                <c:pt idx="2">
                  <c:v>0.44927536231884058</c:v>
                </c:pt>
                <c:pt idx="3">
                  <c:v>0.26506024096385544</c:v>
                </c:pt>
                <c:pt idx="4">
                  <c:v>0.29729729729729731</c:v>
                </c:pt>
                <c:pt idx="5">
                  <c:v>0.36363636363636365</c:v>
                </c:pt>
                <c:pt idx="6">
                  <c:v>0.34328358208955223</c:v>
                </c:pt>
                <c:pt idx="7">
                  <c:v>0.33333333333333331</c:v>
                </c:pt>
                <c:pt idx="8">
                  <c:v>0.30882352941176472</c:v>
                </c:pt>
                <c:pt idx="9">
                  <c:v>0.3783783783783784</c:v>
                </c:pt>
                <c:pt idx="10">
                  <c:v>0.29729729729729731</c:v>
                </c:pt>
                <c:pt idx="11">
                  <c:v>0.43055555555555558</c:v>
                </c:pt>
              </c:numCache>
            </c:numRef>
          </c:val>
          <c:smooth val="0"/>
          <c:extLst>
            <c:ext xmlns:c16="http://schemas.microsoft.com/office/drawing/2014/chart" uri="{C3380CC4-5D6E-409C-BE32-E72D297353CC}">
              <c16:uniqueId val="{00000002-F5D1-4F25-8F00-655DBCE4FA0A}"/>
            </c:ext>
          </c:extLst>
        </c:ser>
        <c:ser>
          <c:idx val="2"/>
          <c:order val="2"/>
          <c:marker>
            <c:symbol val="none"/>
          </c:marker>
          <c:cat>
            <c:strRef>
              <c:f>'TASA PART CESAR'!$F$30:$Q$30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'TASA PART CESAR'!$F$35:$Q$35</c:f>
              <c:numCache>
                <c:formatCode>0%</c:formatCode>
                <c:ptCount val="12"/>
                <c:pt idx="0">
                  <c:v>0.3</c:v>
                </c:pt>
                <c:pt idx="1">
                  <c:v>0.3</c:v>
                </c:pt>
                <c:pt idx="2">
                  <c:v>0.3</c:v>
                </c:pt>
                <c:pt idx="3">
                  <c:v>0.3</c:v>
                </c:pt>
                <c:pt idx="4">
                  <c:v>0.3</c:v>
                </c:pt>
                <c:pt idx="5">
                  <c:v>0.3</c:v>
                </c:pt>
                <c:pt idx="6">
                  <c:v>0.3</c:v>
                </c:pt>
                <c:pt idx="7">
                  <c:v>0.3</c:v>
                </c:pt>
                <c:pt idx="8">
                  <c:v>0.3</c:v>
                </c:pt>
                <c:pt idx="9">
                  <c:v>0.3</c:v>
                </c:pt>
                <c:pt idx="10">
                  <c:v>0.3</c:v>
                </c:pt>
                <c:pt idx="11">
                  <c:v>0.3</c:v>
                </c:pt>
              </c:numCache>
            </c:numRef>
          </c:val>
          <c:smooth val="0"/>
          <c:extLst>
            <c:ext xmlns:c16="http://schemas.microsoft.com/office/drawing/2014/chart" uri="{C3380CC4-5D6E-409C-BE32-E72D297353CC}">
              <c16:uniqueId val="{00000003-F5D1-4F25-8F00-655DBCE4FA0A}"/>
            </c:ext>
          </c:extLst>
        </c:ser>
        <c:dLbls>
          <c:showLegendKey val="0"/>
          <c:showVal val="0"/>
          <c:showCatName val="0"/>
          <c:showSerName val="0"/>
          <c:showPercent val="0"/>
          <c:showBubbleSize val="0"/>
        </c:dLbls>
        <c:smooth val="0"/>
        <c:axId val="312222848"/>
        <c:axId val="312224768"/>
      </c:lineChart>
      <c:catAx>
        <c:axId val="31222284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2224768"/>
        <c:crosses val="autoZero"/>
        <c:auto val="1"/>
        <c:lblAlgn val="ctr"/>
        <c:lblOffset val="100"/>
        <c:tickLblSkip val="1"/>
        <c:tickMarkSkip val="1"/>
        <c:noMultiLvlLbl val="0"/>
      </c:catAx>
      <c:valAx>
        <c:axId val="31222476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222284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a:solidFill>
                <a:srgbClr val="00B0F0"/>
              </a:solidFill>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QX'!$F$33:$Q$33</c:f>
              <c:numCache>
                <c:formatCode>#,##0</c:formatCode>
                <c:ptCount val="12"/>
                <c:pt idx="0">
                  <c:v>454</c:v>
                </c:pt>
                <c:pt idx="1">
                  <c:v>454</c:v>
                </c:pt>
                <c:pt idx="2">
                  <c:v>437</c:v>
                </c:pt>
                <c:pt idx="3">
                  <c:v>375</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4BB-4C5C-975B-8BFF9A3976DA}"/>
            </c:ext>
          </c:extLst>
        </c:ser>
        <c:ser>
          <c:idx val="1"/>
          <c:order val="1"/>
          <c:spPr>
            <a:ln>
              <a:solidFill>
                <a:schemeClr val="accent2">
                  <a:lumMod val="50000"/>
                </a:schemeClr>
              </a:solidFill>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QX'!$F$34:$Q$34</c:f>
              <c:numCache>
                <c:formatCode>#,##0</c:formatCode>
                <c:ptCount val="12"/>
                <c:pt idx="0">
                  <c:v>242</c:v>
                </c:pt>
                <c:pt idx="1">
                  <c:v>240</c:v>
                </c:pt>
                <c:pt idx="2">
                  <c:v>273</c:v>
                </c:pt>
                <c:pt idx="3">
                  <c:v>257</c:v>
                </c:pt>
                <c:pt idx="4">
                  <c:v>268</c:v>
                </c:pt>
                <c:pt idx="5">
                  <c:v>315</c:v>
                </c:pt>
                <c:pt idx="6">
                  <c:v>351</c:v>
                </c:pt>
                <c:pt idx="7">
                  <c:v>355</c:v>
                </c:pt>
                <c:pt idx="8">
                  <c:v>374</c:v>
                </c:pt>
                <c:pt idx="9">
                  <c:v>360</c:v>
                </c:pt>
                <c:pt idx="10">
                  <c:v>402</c:v>
                </c:pt>
                <c:pt idx="11">
                  <c:v>0</c:v>
                </c:pt>
              </c:numCache>
            </c:numRef>
          </c:val>
          <c:smooth val="0"/>
          <c:extLst>
            <c:ext xmlns:c16="http://schemas.microsoft.com/office/drawing/2014/chart" uri="{C3380CC4-5D6E-409C-BE32-E72D297353CC}">
              <c16:uniqueId val="{00000001-14BB-4C5C-975B-8BFF9A3976DA}"/>
            </c:ext>
          </c:extLst>
        </c:ser>
        <c:ser>
          <c:idx val="2"/>
          <c:order val="2"/>
          <c:spPr>
            <a:ln>
              <a:solidFill>
                <a:schemeClr val="accent3">
                  <a:lumMod val="50000"/>
                </a:schemeClr>
              </a:solidFill>
            </a:ln>
          </c:spPr>
          <c:marker>
            <c:symbol val="none"/>
          </c:marker>
          <c:dLbls>
            <c:delete val="1"/>
          </c:dLbls>
          <c:cat>
            <c:strRef>
              <c:f>'PROD SLAS QX'!$F$30:$Q$30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SLAS QX'!$F$35:$Q$35</c:f>
              <c:numCache>
                <c:formatCode>#,##0</c:formatCode>
                <c:ptCount val="12"/>
                <c:pt idx="0">
                  <c:v>500</c:v>
                </c:pt>
                <c:pt idx="1">
                  <c:v>500</c:v>
                </c:pt>
                <c:pt idx="2">
                  <c:v>500</c:v>
                </c:pt>
                <c:pt idx="3">
                  <c:v>500</c:v>
                </c:pt>
                <c:pt idx="4">
                  <c:v>500</c:v>
                </c:pt>
                <c:pt idx="5">
                  <c:v>500</c:v>
                </c:pt>
                <c:pt idx="6">
                  <c:v>500</c:v>
                </c:pt>
                <c:pt idx="7">
                  <c:v>500</c:v>
                </c:pt>
                <c:pt idx="8">
                  <c:v>500</c:v>
                </c:pt>
                <c:pt idx="9">
                  <c:v>500</c:v>
                </c:pt>
                <c:pt idx="10">
                  <c:v>500</c:v>
                </c:pt>
                <c:pt idx="11">
                  <c:v>500</c:v>
                </c:pt>
              </c:numCache>
            </c:numRef>
          </c:val>
          <c:smooth val="0"/>
          <c:extLst>
            <c:ext xmlns:c16="http://schemas.microsoft.com/office/drawing/2014/chart" uri="{C3380CC4-5D6E-409C-BE32-E72D297353CC}">
              <c16:uniqueId val="{00000002-14BB-4C5C-975B-8BFF9A3976DA}"/>
            </c:ext>
          </c:extLst>
        </c:ser>
        <c:dLbls>
          <c:showLegendKey val="0"/>
          <c:showVal val="1"/>
          <c:showCatName val="0"/>
          <c:showSerName val="0"/>
          <c:showPercent val="0"/>
          <c:showBubbleSize val="0"/>
        </c:dLbls>
        <c:smooth val="0"/>
        <c:axId val="312822784"/>
        <c:axId val="312833152"/>
      </c:lineChart>
      <c:catAx>
        <c:axId val="31282278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2833152"/>
        <c:crosses val="autoZero"/>
        <c:auto val="1"/>
        <c:lblAlgn val="ctr"/>
        <c:lblOffset val="100"/>
        <c:tickLblSkip val="1"/>
        <c:tickMarkSkip val="1"/>
        <c:noMultiLvlLbl val="0"/>
      </c:catAx>
      <c:valAx>
        <c:axId val="312833152"/>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28227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01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AMBUL'!$F$33:$Q$33</c:f>
              <c:numCache>
                <c:formatCode>#,##0</c:formatCode>
                <c:ptCount val="12"/>
                <c:pt idx="0">
                  <c:v>6086</c:v>
                </c:pt>
                <c:pt idx="1">
                  <c:v>7704</c:v>
                </c:pt>
                <c:pt idx="2">
                  <c:v>10241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8136-4746-B72D-30E44E263737}"/>
            </c:ext>
          </c:extLst>
        </c:ser>
        <c:ser>
          <c:idx val="1"/>
          <c:order val="1"/>
          <c:spPr>
            <a:ln>
              <a:solidFill>
                <a:schemeClr val="accent2">
                  <a:lumMod val="50000"/>
                </a:schemeClr>
              </a:solidFill>
            </a:ln>
          </c:spPr>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AMBUL'!$F$34:$Q$34</c:f>
              <c:numCache>
                <c:formatCode>#,##0</c:formatCode>
                <c:ptCount val="12"/>
                <c:pt idx="0">
                  <c:v>4613</c:v>
                </c:pt>
                <c:pt idx="1">
                  <c:v>4836</c:v>
                </c:pt>
                <c:pt idx="2">
                  <c:v>5413</c:v>
                </c:pt>
                <c:pt idx="3">
                  <c:v>5485</c:v>
                </c:pt>
                <c:pt idx="4">
                  <c:v>6696</c:v>
                </c:pt>
                <c:pt idx="5">
                  <c:v>6312</c:v>
                </c:pt>
                <c:pt idx="6">
                  <c:v>6659</c:v>
                </c:pt>
                <c:pt idx="7">
                  <c:v>7797</c:v>
                </c:pt>
                <c:pt idx="8">
                  <c:v>7572</c:v>
                </c:pt>
                <c:pt idx="9">
                  <c:v>6154</c:v>
                </c:pt>
                <c:pt idx="10">
                  <c:v>6075</c:v>
                </c:pt>
                <c:pt idx="11">
                  <c:v>5436</c:v>
                </c:pt>
              </c:numCache>
            </c:numRef>
          </c:val>
          <c:smooth val="0"/>
          <c:extLst>
            <c:ext xmlns:c16="http://schemas.microsoft.com/office/drawing/2014/chart" uri="{C3380CC4-5D6E-409C-BE32-E72D297353CC}">
              <c16:uniqueId val="{00000001-8136-4746-B72D-30E44E263737}"/>
            </c:ext>
          </c:extLst>
        </c:ser>
        <c:ser>
          <c:idx val="2"/>
          <c:order val="2"/>
          <c:marker>
            <c:symbol val="none"/>
          </c:marker>
          <c:cat>
            <c:strRef>
              <c:f>'PROD AMBUL'!$F$30:$Q$30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AMBUL'!$F$35:$Q$35</c:f>
              <c:numCache>
                <c:formatCode>#,##0</c:formatCode>
                <c:ptCount val="12"/>
                <c:pt idx="0">
                  <c:v>15149</c:v>
                </c:pt>
                <c:pt idx="1">
                  <c:v>15149</c:v>
                </c:pt>
                <c:pt idx="2">
                  <c:v>15149</c:v>
                </c:pt>
                <c:pt idx="3">
                  <c:v>15149</c:v>
                </c:pt>
                <c:pt idx="4">
                  <c:v>15149</c:v>
                </c:pt>
                <c:pt idx="5">
                  <c:v>15149</c:v>
                </c:pt>
                <c:pt idx="6">
                  <c:v>15149</c:v>
                </c:pt>
                <c:pt idx="7">
                  <c:v>15149</c:v>
                </c:pt>
                <c:pt idx="8">
                  <c:v>15149</c:v>
                </c:pt>
                <c:pt idx="9">
                  <c:v>15149</c:v>
                </c:pt>
                <c:pt idx="10">
                  <c:v>15149</c:v>
                </c:pt>
                <c:pt idx="11">
                  <c:v>15149</c:v>
                </c:pt>
              </c:numCache>
            </c:numRef>
          </c:val>
          <c:smooth val="0"/>
          <c:extLst>
            <c:ext xmlns:c16="http://schemas.microsoft.com/office/drawing/2014/chart" uri="{C3380CC4-5D6E-409C-BE32-E72D297353CC}">
              <c16:uniqueId val="{00000002-8136-4746-B72D-30E44E263737}"/>
            </c:ext>
          </c:extLst>
        </c:ser>
        <c:dLbls>
          <c:showLegendKey val="0"/>
          <c:showVal val="0"/>
          <c:showCatName val="0"/>
          <c:showSerName val="0"/>
          <c:showPercent val="0"/>
          <c:showBubbleSize val="0"/>
        </c:dLbls>
        <c:smooth val="0"/>
        <c:axId val="312918784"/>
        <c:axId val="312920704"/>
      </c:lineChart>
      <c:catAx>
        <c:axId val="31291878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2920704"/>
        <c:crosses val="autoZero"/>
        <c:auto val="1"/>
        <c:lblAlgn val="ctr"/>
        <c:lblOffset val="100"/>
        <c:tickLblSkip val="1"/>
        <c:tickMarkSkip val="1"/>
        <c:noMultiLvlLbl val="0"/>
      </c:catAx>
      <c:valAx>
        <c:axId val="31292070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291878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801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MED'!$F$33:$Q$33</c:f>
              <c:numCache>
                <c:formatCode>0.00%</c:formatCode>
                <c:ptCount val="12"/>
                <c:pt idx="0">
                  <c:v>8.2769267307920669E-2</c:v>
                </c:pt>
                <c:pt idx="1">
                  <c:v>8.4955539533765917E-2</c:v>
                </c:pt>
                <c:pt idx="2">
                  <c:v>0.11768882577438537</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2DE0-4C6B-BAB6-B762D652C80A}"/>
            </c:ext>
          </c:extLst>
        </c:ser>
        <c:ser>
          <c:idx val="1"/>
          <c:order val="1"/>
          <c:spPr>
            <a:ln>
              <a:solidFill>
                <a:schemeClr val="accent2">
                  <a:lumMod val="50000"/>
                </a:schemeClr>
              </a:solidFill>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MED'!$F$34:$Q$34</c:f>
              <c:numCache>
                <c:formatCode>0.00%</c:formatCode>
                <c:ptCount val="12"/>
                <c:pt idx="0">
                  <c:v>0.19279279279279279</c:v>
                </c:pt>
                <c:pt idx="1">
                  <c:v>0</c:v>
                </c:pt>
                <c:pt idx="2">
                  <c:v>0</c:v>
                </c:pt>
                <c:pt idx="3">
                  <c:v>0.11864850707176532</c:v>
                </c:pt>
                <c:pt idx="4">
                  <c:v>0.11774119798811157</c:v>
                </c:pt>
                <c:pt idx="5">
                  <c:v>0.15833095170048586</c:v>
                </c:pt>
                <c:pt idx="6">
                  <c:v>6.9458291791292787E-2</c:v>
                </c:pt>
                <c:pt idx="7">
                  <c:v>0.10210745028198279</c:v>
                </c:pt>
                <c:pt idx="8">
                  <c:v>7.7935483870967742E-2</c:v>
                </c:pt>
                <c:pt idx="9">
                  <c:v>0.10687022900763359</c:v>
                </c:pt>
                <c:pt idx="10">
                  <c:v>0.11891117478510028</c:v>
                </c:pt>
                <c:pt idx="11">
                  <c:v>0.12639109697933226</c:v>
                </c:pt>
              </c:numCache>
            </c:numRef>
          </c:val>
          <c:smooth val="0"/>
          <c:extLst>
            <c:ext xmlns:c16="http://schemas.microsoft.com/office/drawing/2014/chart" uri="{C3380CC4-5D6E-409C-BE32-E72D297353CC}">
              <c16:uniqueId val="{00000001-2DE0-4C6B-BAB6-B762D652C80A}"/>
            </c:ext>
          </c:extLst>
        </c:ser>
        <c:ser>
          <c:idx val="2"/>
          <c:order val="2"/>
          <c:spPr>
            <a:ln>
              <a:solidFill>
                <a:schemeClr val="accent3">
                  <a:lumMod val="50000"/>
                </a:schemeClr>
              </a:solidFill>
            </a:ln>
          </c:spPr>
          <c:marker>
            <c:symbol val="none"/>
          </c:marker>
          <c:cat>
            <c:strRef>
              <c:f>'INCUMPLIM CIT MED'!$F$30:$Q$30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'INCUMPLIM CIT MED'!$F$35:$Q$35</c:f>
              <c:numCache>
                <c:formatCode>0%</c:formatCode>
                <c:ptCount val="12"/>
                <c:pt idx="0">
                  <c:v>0.05</c:v>
                </c:pt>
                <c:pt idx="1">
                  <c:v>0.05</c:v>
                </c:pt>
                <c:pt idx="2">
                  <c:v>0.05</c:v>
                </c:pt>
                <c:pt idx="3">
                  <c:v>0.05</c:v>
                </c:pt>
                <c:pt idx="4">
                  <c:v>0.05</c:v>
                </c:pt>
                <c:pt idx="5">
                  <c:v>0.05</c:v>
                </c:pt>
                <c:pt idx="6">
                  <c:v>0.05</c:v>
                </c:pt>
                <c:pt idx="7">
                  <c:v>0.05</c:v>
                </c:pt>
                <c:pt idx="8">
                  <c:v>0.05</c:v>
                </c:pt>
                <c:pt idx="9">
                  <c:v>0.05</c:v>
                </c:pt>
                <c:pt idx="10">
                  <c:v>0.05</c:v>
                </c:pt>
                <c:pt idx="11">
                  <c:v>0.05</c:v>
                </c:pt>
              </c:numCache>
            </c:numRef>
          </c:val>
          <c:smooth val="0"/>
          <c:extLst>
            <c:ext xmlns:c16="http://schemas.microsoft.com/office/drawing/2014/chart" uri="{C3380CC4-5D6E-409C-BE32-E72D297353CC}">
              <c16:uniqueId val="{00000002-2DE0-4C6B-BAB6-B762D652C80A}"/>
            </c:ext>
          </c:extLst>
        </c:ser>
        <c:dLbls>
          <c:showLegendKey val="0"/>
          <c:showVal val="0"/>
          <c:showCatName val="0"/>
          <c:showSerName val="0"/>
          <c:showPercent val="0"/>
          <c:showBubbleSize val="0"/>
        </c:dLbls>
        <c:smooth val="0"/>
        <c:axId val="311617792"/>
        <c:axId val="311693696"/>
      </c:lineChart>
      <c:catAx>
        <c:axId val="31161779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1693696"/>
        <c:crosses val="autoZero"/>
        <c:auto val="1"/>
        <c:lblAlgn val="ctr"/>
        <c:lblOffset val="100"/>
        <c:tickLblSkip val="1"/>
        <c:tickMarkSkip val="1"/>
        <c:noMultiLvlLbl val="0"/>
      </c:catAx>
      <c:valAx>
        <c:axId val="31169369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161779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EGRESOS'!$F$33:$Q$33</c:f>
              <c:numCache>
                <c:formatCode>#,##0</c:formatCode>
                <c:ptCount val="12"/>
                <c:pt idx="0">
                  <c:v>875</c:v>
                </c:pt>
                <c:pt idx="1">
                  <c:v>851</c:v>
                </c:pt>
                <c:pt idx="2">
                  <c:v>767</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349-4729-A811-FF1903F07252}"/>
            </c:ext>
          </c:extLst>
        </c:ser>
        <c:ser>
          <c:idx val="1"/>
          <c:order val="1"/>
          <c:spPr>
            <a:ln>
              <a:solidFill>
                <a:schemeClr val="accent2">
                  <a:lumMod val="50000"/>
                </a:schemeClr>
              </a:solidFill>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EGRESOS'!$F$34:$Q$34</c:f>
              <c:numCache>
                <c:formatCode>#,##0</c:formatCode>
                <c:ptCount val="12"/>
                <c:pt idx="0">
                  <c:v>586</c:v>
                </c:pt>
                <c:pt idx="1">
                  <c:v>516</c:v>
                </c:pt>
                <c:pt idx="2">
                  <c:v>624</c:v>
                </c:pt>
                <c:pt idx="3">
                  <c:v>696</c:v>
                </c:pt>
                <c:pt idx="4">
                  <c:v>638</c:v>
                </c:pt>
                <c:pt idx="5">
                  <c:v>705</c:v>
                </c:pt>
                <c:pt idx="6">
                  <c:v>708</c:v>
                </c:pt>
                <c:pt idx="7">
                  <c:v>667</c:v>
                </c:pt>
                <c:pt idx="8">
                  <c:v>688</c:v>
                </c:pt>
                <c:pt idx="9">
                  <c:v>739</c:v>
                </c:pt>
                <c:pt idx="10">
                  <c:v>713</c:v>
                </c:pt>
                <c:pt idx="11">
                  <c:v>643</c:v>
                </c:pt>
              </c:numCache>
            </c:numRef>
          </c:val>
          <c:smooth val="0"/>
          <c:extLst>
            <c:ext xmlns:c16="http://schemas.microsoft.com/office/drawing/2014/chart" uri="{C3380CC4-5D6E-409C-BE32-E72D297353CC}">
              <c16:uniqueId val="{00000001-C349-4729-A811-FF1903F07252}"/>
            </c:ext>
          </c:extLst>
        </c:ser>
        <c:ser>
          <c:idx val="2"/>
          <c:order val="2"/>
          <c:spPr>
            <a:ln>
              <a:solidFill>
                <a:schemeClr val="accent3">
                  <a:lumMod val="50000"/>
                </a:schemeClr>
              </a:solidFill>
            </a:ln>
          </c:spPr>
          <c:marker>
            <c:symbol val="none"/>
          </c:marker>
          <c:cat>
            <c:strRef>
              <c:f>'PROD HOSP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 EGRESOS'!$F$35:$Q$35</c:f>
              <c:numCache>
                <c:formatCode>#,##0</c:formatCode>
                <c:ptCount val="12"/>
                <c:pt idx="0">
                  <c:v>600</c:v>
                </c:pt>
                <c:pt idx="1">
                  <c:v>600</c:v>
                </c:pt>
                <c:pt idx="2">
                  <c:v>600</c:v>
                </c:pt>
                <c:pt idx="3">
                  <c:v>600</c:v>
                </c:pt>
                <c:pt idx="4">
                  <c:v>600</c:v>
                </c:pt>
                <c:pt idx="5">
                  <c:v>600</c:v>
                </c:pt>
                <c:pt idx="6">
                  <c:v>600</c:v>
                </c:pt>
                <c:pt idx="7">
                  <c:v>600</c:v>
                </c:pt>
                <c:pt idx="8">
                  <c:v>600</c:v>
                </c:pt>
                <c:pt idx="9">
                  <c:v>600</c:v>
                </c:pt>
                <c:pt idx="10">
                  <c:v>600</c:v>
                </c:pt>
                <c:pt idx="11">
                  <c:v>600</c:v>
                </c:pt>
              </c:numCache>
            </c:numRef>
          </c:val>
          <c:smooth val="0"/>
          <c:extLst>
            <c:ext xmlns:c16="http://schemas.microsoft.com/office/drawing/2014/chart" uri="{C3380CC4-5D6E-409C-BE32-E72D297353CC}">
              <c16:uniqueId val="{00000002-C349-4729-A811-FF1903F07252}"/>
            </c:ext>
          </c:extLst>
        </c:ser>
        <c:dLbls>
          <c:showLegendKey val="0"/>
          <c:showVal val="0"/>
          <c:showCatName val="0"/>
          <c:showSerName val="0"/>
          <c:showPercent val="0"/>
          <c:showBubbleSize val="0"/>
        </c:dLbls>
        <c:smooth val="0"/>
        <c:axId val="312721408"/>
        <c:axId val="312723328"/>
      </c:lineChart>
      <c:catAx>
        <c:axId val="31272140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2723328"/>
        <c:crosses val="autoZero"/>
        <c:auto val="1"/>
        <c:lblAlgn val="ctr"/>
        <c:lblOffset val="100"/>
        <c:tickLblSkip val="1"/>
        <c:tickMarkSkip val="1"/>
        <c:noMultiLvlLbl val="0"/>
      </c:catAx>
      <c:valAx>
        <c:axId val="31272332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27214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DCO'!$F$33:$Q$33</c:f>
              <c:numCache>
                <c:formatCode>#,##0</c:formatCode>
                <c:ptCount val="12"/>
                <c:pt idx="0">
                  <c:v>2133</c:v>
                </c:pt>
                <c:pt idx="1">
                  <c:v>1848</c:v>
                </c:pt>
                <c:pt idx="2">
                  <c:v>2256</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D5D9-4DE0-8C55-87CA55451428}"/>
            </c:ext>
          </c:extLst>
        </c:ser>
        <c:ser>
          <c:idx val="1"/>
          <c:order val="1"/>
          <c:spPr>
            <a:ln>
              <a:solidFill>
                <a:schemeClr val="accent2">
                  <a:lumMod val="50000"/>
                </a:schemeClr>
              </a:solidFill>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DCO'!$F$34:$Q$34</c:f>
              <c:numCache>
                <c:formatCode>#,##0</c:formatCode>
                <c:ptCount val="12"/>
                <c:pt idx="0">
                  <c:v>1686</c:v>
                </c:pt>
                <c:pt idx="1">
                  <c:v>1501</c:v>
                </c:pt>
                <c:pt idx="2">
                  <c:v>1651</c:v>
                </c:pt>
                <c:pt idx="3">
                  <c:v>1882</c:v>
                </c:pt>
                <c:pt idx="4">
                  <c:v>1602</c:v>
                </c:pt>
                <c:pt idx="5">
                  <c:v>1969</c:v>
                </c:pt>
                <c:pt idx="6">
                  <c:v>2011</c:v>
                </c:pt>
                <c:pt idx="7">
                  <c:v>2043</c:v>
                </c:pt>
                <c:pt idx="8">
                  <c:v>1805</c:v>
                </c:pt>
                <c:pt idx="9">
                  <c:v>1876</c:v>
                </c:pt>
                <c:pt idx="10">
                  <c:v>1781</c:v>
                </c:pt>
                <c:pt idx="11">
                  <c:v>1626</c:v>
                </c:pt>
              </c:numCache>
            </c:numRef>
          </c:val>
          <c:smooth val="0"/>
          <c:extLst>
            <c:ext xmlns:c16="http://schemas.microsoft.com/office/drawing/2014/chart" uri="{C3380CC4-5D6E-409C-BE32-E72D297353CC}">
              <c16:uniqueId val="{00000001-D5D9-4DE0-8C55-87CA55451428}"/>
            </c:ext>
          </c:extLst>
        </c:ser>
        <c:ser>
          <c:idx val="2"/>
          <c:order val="2"/>
          <c:spPr>
            <a:ln>
              <a:solidFill>
                <a:schemeClr val="accent3">
                  <a:lumMod val="50000"/>
                </a:schemeClr>
              </a:solidFill>
            </a:ln>
          </c:spPr>
          <c:marker>
            <c:symbol val="none"/>
          </c:marker>
          <c:cat>
            <c:strRef>
              <c:f>'PROD HOSPIT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HOSPIT DCO'!$F$35:$Q$35</c:f>
              <c:numCache>
                <c:formatCode>#,##0</c:formatCode>
                <c:ptCount val="12"/>
                <c:pt idx="0">
                  <c:v>1800</c:v>
                </c:pt>
                <c:pt idx="1">
                  <c:v>1800</c:v>
                </c:pt>
                <c:pt idx="2">
                  <c:v>1800</c:v>
                </c:pt>
                <c:pt idx="3">
                  <c:v>1800</c:v>
                </c:pt>
                <c:pt idx="4">
                  <c:v>1800</c:v>
                </c:pt>
                <c:pt idx="5">
                  <c:v>1800</c:v>
                </c:pt>
                <c:pt idx="6">
                  <c:v>1800</c:v>
                </c:pt>
                <c:pt idx="7">
                  <c:v>1800</c:v>
                </c:pt>
                <c:pt idx="8">
                  <c:v>1800</c:v>
                </c:pt>
                <c:pt idx="9">
                  <c:v>1800</c:v>
                </c:pt>
                <c:pt idx="10">
                  <c:v>1800</c:v>
                </c:pt>
                <c:pt idx="11">
                  <c:v>1800</c:v>
                </c:pt>
              </c:numCache>
            </c:numRef>
          </c:val>
          <c:smooth val="0"/>
          <c:extLst>
            <c:ext xmlns:c16="http://schemas.microsoft.com/office/drawing/2014/chart" uri="{C3380CC4-5D6E-409C-BE32-E72D297353CC}">
              <c16:uniqueId val="{00000002-D5D9-4DE0-8C55-87CA55451428}"/>
            </c:ext>
          </c:extLst>
        </c:ser>
        <c:dLbls>
          <c:showLegendKey val="0"/>
          <c:showVal val="0"/>
          <c:showCatName val="0"/>
          <c:showSerName val="0"/>
          <c:showPercent val="0"/>
          <c:showBubbleSize val="0"/>
        </c:dLbls>
        <c:smooth val="0"/>
        <c:axId val="311899264"/>
        <c:axId val="311901184"/>
      </c:lineChart>
      <c:catAx>
        <c:axId val="31189926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1901184"/>
        <c:crosses val="autoZero"/>
        <c:auto val="1"/>
        <c:lblAlgn val="ctr"/>
        <c:lblOffset val="100"/>
        <c:tickLblSkip val="1"/>
        <c:tickMarkSkip val="1"/>
        <c:noMultiLvlLbl val="0"/>
      </c:catAx>
      <c:valAx>
        <c:axId val="31190118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18992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EGRESOS'!$F$33:$Q$33</c:f>
              <c:numCache>
                <c:formatCode>#,##0</c:formatCode>
                <c:ptCount val="12"/>
                <c:pt idx="0">
                  <c:v>86</c:v>
                </c:pt>
                <c:pt idx="1">
                  <c:v>73</c:v>
                </c:pt>
                <c:pt idx="2">
                  <c:v>89</c:v>
                </c:pt>
                <c:pt idx="3">
                  <c:v>74</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D15-4961-BA47-BDDD9A00CAEB}"/>
            </c:ext>
          </c:extLst>
        </c:ser>
        <c:ser>
          <c:idx val="1"/>
          <c:order val="1"/>
          <c:spPr>
            <a:ln>
              <a:solidFill>
                <a:schemeClr val="accent2">
                  <a:lumMod val="50000"/>
                </a:schemeClr>
              </a:solidFill>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EGRESOS'!$F$34:$Q$34</c:f>
              <c:numCache>
                <c:formatCode>#,##0</c:formatCode>
                <c:ptCount val="12"/>
                <c:pt idx="0">
                  <c:v>22</c:v>
                </c:pt>
                <c:pt idx="1">
                  <c:v>19</c:v>
                </c:pt>
                <c:pt idx="2">
                  <c:v>18</c:v>
                </c:pt>
                <c:pt idx="3">
                  <c:v>21</c:v>
                </c:pt>
                <c:pt idx="4">
                  <c:v>18</c:v>
                </c:pt>
                <c:pt idx="5">
                  <c:v>24</c:v>
                </c:pt>
                <c:pt idx="6">
                  <c:v>27</c:v>
                </c:pt>
                <c:pt idx="7">
                  <c:v>18</c:v>
                </c:pt>
                <c:pt idx="8">
                  <c:v>19</c:v>
                </c:pt>
                <c:pt idx="9">
                  <c:v>28</c:v>
                </c:pt>
                <c:pt idx="10">
                  <c:v>22</c:v>
                </c:pt>
                <c:pt idx="11">
                  <c:v>20</c:v>
                </c:pt>
              </c:numCache>
            </c:numRef>
          </c:val>
          <c:smooth val="0"/>
          <c:extLst>
            <c:ext xmlns:c16="http://schemas.microsoft.com/office/drawing/2014/chart" uri="{C3380CC4-5D6E-409C-BE32-E72D297353CC}">
              <c16:uniqueId val="{00000001-0D15-4961-BA47-BDDD9A00CAEB}"/>
            </c:ext>
          </c:extLst>
        </c:ser>
        <c:ser>
          <c:idx val="2"/>
          <c:order val="2"/>
          <c:spPr>
            <a:ln>
              <a:solidFill>
                <a:schemeClr val="accent3">
                  <a:lumMod val="50000"/>
                </a:schemeClr>
              </a:solidFill>
            </a:ln>
          </c:spPr>
          <c:marker>
            <c:symbol val="none"/>
          </c:marker>
          <c:cat>
            <c:strRef>
              <c:f>'PROD UCI EGRESOS'!$F$30:$Q$30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EGRESOS'!$F$35:$Q$35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2-0D15-4961-BA47-BDDD9A00CAEB}"/>
            </c:ext>
          </c:extLst>
        </c:ser>
        <c:dLbls>
          <c:showLegendKey val="0"/>
          <c:showVal val="0"/>
          <c:showCatName val="0"/>
          <c:showSerName val="0"/>
          <c:showPercent val="0"/>
          <c:showBubbleSize val="0"/>
        </c:dLbls>
        <c:smooth val="0"/>
        <c:axId val="313694464"/>
        <c:axId val="313700736"/>
      </c:lineChart>
      <c:catAx>
        <c:axId val="31369446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3700736"/>
        <c:crosses val="autoZero"/>
        <c:auto val="1"/>
        <c:lblAlgn val="ctr"/>
        <c:lblOffset val="100"/>
        <c:tickLblSkip val="1"/>
        <c:tickMarkSkip val="1"/>
        <c:noMultiLvlLbl val="0"/>
      </c:catAx>
      <c:valAx>
        <c:axId val="31370073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36944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DCO'!$F$33:$Q$33</c:f>
              <c:numCache>
                <c:formatCode>#,##0</c:formatCode>
                <c:ptCount val="12"/>
                <c:pt idx="0">
                  <c:v>305</c:v>
                </c:pt>
                <c:pt idx="1">
                  <c:v>261</c:v>
                </c:pt>
                <c:pt idx="2">
                  <c:v>324</c:v>
                </c:pt>
                <c:pt idx="3">
                  <c:v>270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E3C-4AA9-9F63-2B49A84DC408}"/>
            </c:ext>
          </c:extLst>
        </c:ser>
        <c:ser>
          <c:idx val="1"/>
          <c:order val="1"/>
          <c:spPr>
            <a:ln>
              <a:solidFill>
                <a:schemeClr val="accent2">
                  <a:lumMod val="50000"/>
                </a:schemeClr>
              </a:solidFill>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DCO'!$F$34:$Q$34</c:f>
              <c:numCache>
                <c:formatCode>#,##0</c:formatCode>
                <c:ptCount val="12"/>
                <c:pt idx="0">
                  <c:v>177</c:v>
                </c:pt>
                <c:pt idx="1">
                  <c:v>160</c:v>
                </c:pt>
                <c:pt idx="2">
                  <c:v>92</c:v>
                </c:pt>
                <c:pt idx="3">
                  <c:v>92</c:v>
                </c:pt>
                <c:pt idx="4">
                  <c:v>132</c:v>
                </c:pt>
                <c:pt idx="5">
                  <c:v>145</c:v>
                </c:pt>
                <c:pt idx="6">
                  <c:v>110</c:v>
                </c:pt>
                <c:pt idx="7">
                  <c:v>100</c:v>
                </c:pt>
                <c:pt idx="8">
                  <c:v>73</c:v>
                </c:pt>
                <c:pt idx="9">
                  <c:v>127</c:v>
                </c:pt>
                <c:pt idx="10">
                  <c:v>0</c:v>
                </c:pt>
                <c:pt idx="11">
                  <c:v>0</c:v>
                </c:pt>
              </c:numCache>
            </c:numRef>
          </c:val>
          <c:smooth val="0"/>
          <c:extLst>
            <c:ext xmlns:c16="http://schemas.microsoft.com/office/drawing/2014/chart" uri="{C3380CC4-5D6E-409C-BE32-E72D297353CC}">
              <c16:uniqueId val="{00000001-1E3C-4AA9-9F63-2B49A84DC408}"/>
            </c:ext>
          </c:extLst>
        </c:ser>
        <c:ser>
          <c:idx val="2"/>
          <c:order val="2"/>
          <c:spPr>
            <a:ln>
              <a:solidFill>
                <a:schemeClr val="accent3">
                  <a:lumMod val="50000"/>
                </a:schemeClr>
              </a:solidFill>
            </a:ln>
          </c:spPr>
          <c:marker>
            <c:symbol val="none"/>
          </c:marker>
          <c:cat>
            <c:strRef>
              <c:f>'PROD UCI DCO'!$F$30:$Q$30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UCI DCO'!$F$35:$Q$35</c:f>
              <c:numCache>
                <c:formatCode>#,##0</c:formatCode>
                <c:ptCount val="12"/>
                <c:pt idx="0">
                  <c:v>210</c:v>
                </c:pt>
                <c:pt idx="1">
                  <c:v>210</c:v>
                </c:pt>
                <c:pt idx="2">
                  <c:v>210</c:v>
                </c:pt>
                <c:pt idx="3">
                  <c:v>210</c:v>
                </c:pt>
                <c:pt idx="4">
                  <c:v>210</c:v>
                </c:pt>
                <c:pt idx="5">
                  <c:v>210</c:v>
                </c:pt>
                <c:pt idx="6">
                  <c:v>210</c:v>
                </c:pt>
                <c:pt idx="7">
                  <c:v>210</c:v>
                </c:pt>
                <c:pt idx="8">
                  <c:v>210</c:v>
                </c:pt>
                <c:pt idx="9">
                  <c:v>210</c:v>
                </c:pt>
                <c:pt idx="10">
                  <c:v>210</c:v>
                </c:pt>
                <c:pt idx="11">
                  <c:v>210</c:v>
                </c:pt>
              </c:numCache>
            </c:numRef>
          </c:val>
          <c:smooth val="0"/>
          <c:extLst>
            <c:ext xmlns:c16="http://schemas.microsoft.com/office/drawing/2014/chart" uri="{C3380CC4-5D6E-409C-BE32-E72D297353CC}">
              <c16:uniqueId val="{00000002-1E3C-4AA9-9F63-2B49A84DC408}"/>
            </c:ext>
          </c:extLst>
        </c:ser>
        <c:dLbls>
          <c:showLegendKey val="0"/>
          <c:showVal val="0"/>
          <c:showCatName val="0"/>
          <c:showSerName val="0"/>
          <c:showPercent val="0"/>
          <c:showBubbleSize val="0"/>
        </c:dLbls>
        <c:smooth val="0"/>
        <c:axId val="313957760"/>
        <c:axId val="313959936"/>
      </c:lineChart>
      <c:catAx>
        <c:axId val="31395776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3959936"/>
        <c:crosses val="autoZero"/>
        <c:auto val="1"/>
        <c:lblAlgn val="ctr"/>
        <c:lblOffset val="100"/>
        <c:tickLblSkip val="1"/>
        <c:tickMarkSkip val="1"/>
        <c:noMultiLvlLbl val="0"/>
      </c:catAx>
      <c:valAx>
        <c:axId val="31395993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395776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UCI'!$F$33:$Q$33</c:f>
              <c:numCache>
                <c:formatCode>0.0</c:formatCode>
                <c:ptCount val="12"/>
                <c:pt idx="0">
                  <c:v>75.682382133995034</c:v>
                </c:pt>
                <c:pt idx="1">
                  <c:v>71.703296703296701</c:v>
                </c:pt>
                <c:pt idx="2">
                  <c:v>80.397022332506211</c:v>
                </c:pt>
                <c:pt idx="3">
                  <c:v>69.230769230769226</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CEB-4B84-A39B-E780D15171BC}"/>
            </c:ext>
          </c:extLst>
        </c:ser>
        <c:ser>
          <c:idx val="1"/>
          <c:order val="1"/>
          <c:spPr>
            <a:ln>
              <a:solidFill>
                <a:schemeClr val="accent2">
                  <a:lumMod val="50000"/>
                </a:schemeClr>
              </a:solidFill>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UCI'!$F$34:$Q$34</c:f>
              <c:numCache>
                <c:formatCode>0.0</c:formatCode>
                <c:ptCount val="12"/>
                <c:pt idx="0">
                  <c:v>57.096774193548384</c:v>
                </c:pt>
                <c:pt idx="1">
                  <c:v>57.142857142857139</c:v>
                </c:pt>
                <c:pt idx="2">
                  <c:v>29.677419354838708</c:v>
                </c:pt>
                <c:pt idx="3">
                  <c:v>29.677419354838708</c:v>
                </c:pt>
                <c:pt idx="4">
                  <c:v>42.58064516129032</c:v>
                </c:pt>
                <c:pt idx="5">
                  <c:v>48.333333333333336</c:v>
                </c:pt>
                <c:pt idx="6">
                  <c:v>35.483870967741936</c:v>
                </c:pt>
                <c:pt idx="7">
                  <c:v>32.258064516129032</c:v>
                </c:pt>
                <c:pt idx="8">
                  <c:v>24.333333333333336</c:v>
                </c:pt>
                <c:pt idx="9">
                  <c:v>40.967741935483872</c:v>
                </c:pt>
                <c:pt idx="10">
                  <c:v>0</c:v>
                </c:pt>
                <c:pt idx="11">
                  <c:v>0</c:v>
                </c:pt>
              </c:numCache>
            </c:numRef>
          </c:val>
          <c:smooth val="0"/>
          <c:extLst>
            <c:ext xmlns:c16="http://schemas.microsoft.com/office/drawing/2014/chart" uri="{C3380CC4-5D6E-409C-BE32-E72D297353CC}">
              <c16:uniqueId val="{00000001-5CEB-4B84-A39B-E780D15171BC}"/>
            </c:ext>
          </c:extLst>
        </c:ser>
        <c:ser>
          <c:idx val="2"/>
          <c:order val="2"/>
          <c:spPr>
            <a:ln>
              <a:solidFill>
                <a:schemeClr val="accent3">
                  <a:lumMod val="50000"/>
                </a:schemeClr>
              </a:solidFill>
            </a:ln>
          </c:spPr>
          <c:marker>
            <c:symbol val="none"/>
          </c:marker>
          <c:cat>
            <c:strRef>
              <c:f>'% OCUP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 UCI'!$F$35:$Q$35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5CEB-4B84-A39B-E780D15171BC}"/>
            </c:ext>
          </c:extLst>
        </c:ser>
        <c:dLbls>
          <c:showLegendKey val="0"/>
          <c:showVal val="0"/>
          <c:showCatName val="0"/>
          <c:showSerName val="0"/>
          <c:showPercent val="0"/>
          <c:showBubbleSize val="0"/>
        </c:dLbls>
        <c:smooth val="0"/>
        <c:axId val="314450688"/>
        <c:axId val="314452608"/>
      </c:lineChart>
      <c:catAx>
        <c:axId val="3144506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4452608"/>
        <c:crosses val="autoZero"/>
        <c:auto val="1"/>
        <c:lblAlgn val="ctr"/>
        <c:lblOffset val="100"/>
        <c:tickLblSkip val="1"/>
        <c:tickMarkSkip val="1"/>
        <c:noMultiLvlLbl val="0"/>
      </c:catAx>
      <c:valAx>
        <c:axId val="31445260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44506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UCI'!$F$33:$Q$33</c:f>
              <c:numCache>
                <c:formatCode>#,##0.0</c:formatCode>
                <c:ptCount val="12"/>
                <c:pt idx="0">
                  <c:v>3.5465116279069768</c:v>
                </c:pt>
                <c:pt idx="1">
                  <c:v>4.7454545454545451</c:v>
                </c:pt>
                <c:pt idx="2">
                  <c:v>3.6404494382022472</c:v>
                </c:pt>
                <c:pt idx="3">
                  <c:v>3.6486486486486487</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CC42-42D2-849E-B01C0337E3FA}"/>
            </c:ext>
          </c:extLst>
        </c:ser>
        <c:ser>
          <c:idx val="1"/>
          <c:order val="1"/>
          <c:spPr>
            <a:ln>
              <a:solidFill>
                <a:schemeClr val="accent2">
                  <a:lumMod val="50000"/>
                </a:schemeClr>
              </a:solidFill>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UCI'!$F$34:$Q$34</c:f>
              <c:numCache>
                <c:formatCode>#,##0.0</c:formatCode>
                <c:ptCount val="12"/>
                <c:pt idx="0">
                  <c:v>8.045454545454545</c:v>
                </c:pt>
                <c:pt idx="1">
                  <c:v>8.4210526315789469</c:v>
                </c:pt>
                <c:pt idx="2">
                  <c:v>5.1111111111111107</c:v>
                </c:pt>
                <c:pt idx="3">
                  <c:v>4.3809523809523814</c:v>
                </c:pt>
                <c:pt idx="4">
                  <c:v>7.333333333333333</c:v>
                </c:pt>
                <c:pt idx="5">
                  <c:v>6.041666666666667</c:v>
                </c:pt>
                <c:pt idx="6">
                  <c:v>4.0740740740740744</c:v>
                </c:pt>
                <c:pt idx="7">
                  <c:v>5.5555555555555554</c:v>
                </c:pt>
                <c:pt idx="8">
                  <c:v>3.8421052631578947</c:v>
                </c:pt>
                <c:pt idx="9">
                  <c:v>4.5357142857142856</c:v>
                </c:pt>
                <c:pt idx="10">
                  <c:v>0</c:v>
                </c:pt>
                <c:pt idx="11">
                  <c:v>0</c:v>
                </c:pt>
              </c:numCache>
            </c:numRef>
          </c:val>
          <c:smooth val="0"/>
          <c:extLst>
            <c:ext xmlns:c16="http://schemas.microsoft.com/office/drawing/2014/chart" uri="{C3380CC4-5D6E-409C-BE32-E72D297353CC}">
              <c16:uniqueId val="{00000001-CC42-42D2-849E-B01C0337E3FA}"/>
            </c:ext>
          </c:extLst>
        </c:ser>
        <c:ser>
          <c:idx val="2"/>
          <c:order val="2"/>
          <c:spPr>
            <a:ln>
              <a:solidFill>
                <a:schemeClr val="accent3">
                  <a:lumMod val="50000"/>
                </a:schemeClr>
              </a:solidFill>
            </a:ln>
          </c:spPr>
          <c:marker>
            <c:symbol val="none"/>
          </c:marker>
          <c:cat>
            <c:strRef>
              <c:f>'DIAS ESTANCIA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 UCI'!$F$35:$Q$35</c:f>
              <c:numCache>
                <c:formatCode>#,##0</c:formatCode>
                <c:ptCount val="12"/>
                <c:pt idx="0">
                  <c:v>4</c:v>
                </c:pt>
                <c:pt idx="1">
                  <c:v>4</c:v>
                </c:pt>
                <c:pt idx="2">
                  <c:v>4</c:v>
                </c:pt>
                <c:pt idx="3">
                  <c:v>4</c:v>
                </c:pt>
                <c:pt idx="4">
                  <c:v>4</c:v>
                </c:pt>
                <c:pt idx="5">
                  <c:v>4</c:v>
                </c:pt>
                <c:pt idx="6">
                  <c:v>4</c:v>
                </c:pt>
                <c:pt idx="7">
                  <c:v>4</c:v>
                </c:pt>
                <c:pt idx="8">
                  <c:v>4</c:v>
                </c:pt>
                <c:pt idx="9">
                  <c:v>4</c:v>
                </c:pt>
                <c:pt idx="10">
                  <c:v>4</c:v>
                </c:pt>
                <c:pt idx="11">
                  <c:v>4</c:v>
                </c:pt>
              </c:numCache>
            </c:numRef>
          </c:val>
          <c:smooth val="0"/>
          <c:extLst>
            <c:ext xmlns:c16="http://schemas.microsoft.com/office/drawing/2014/chart" uri="{C3380CC4-5D6E-409C-BE32-E72D297353CC}">
              <c16:uniqueId val="{00000002-CC42-42D2-849E-B01C0337E3FA}"/>
            </c:ext>
          </c:extLst>
        </c:ser>
        <c:dLbls>
          <c:showLegendKey val="0"/>
          <c:showVal val="0"/>
          <c:showCatName val="0"/>
          <c:showSerName val="0"/>
          <c:showPercent val="0"/>
          <c:showBubbleSize val="0"/>
        </c:dLbls>
        <c:smooth val="0"/>
        <c:axId val="314251136"/>
        <c:axId val="314253312"/>
      </c:lineChart>
      <c:catAx>
        <c:axId val="3142511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4253312"/>
        <c:crosses val="autoZero"/>
        <c:auto val="1"/>
        <c:lblAlgn val="ctr"/>
        <c:lblOffset val="100"/>
        <c:tickLblSkip val="1"/>
        <c:tickMarkSkip val="1"/>
        <c:noMultiLvlLbl val="0"/>
      </c:catAx>
      <c:valAx>
        <c:axId val="31425331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42511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19050">
                <a:solidFill>
                  <a:schemeClr val="accent4">
                    <a:lumMod val="50000"/>
                  </a:schemeClr>
                </a:solidFill>
              </a:ln>
            </c:spPr>
            <c:trendlineType val="linear"/>
            <c:dispRSqr val="0"/>
            <c:dispEq val="0"/>
          </c:trendline>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UCI'!$F$33:$Q$33</c:f>
              <c:numCache>
                <c:formatCode>0.0</c:formatCode>
                <c:ptCount val="12"/>
                <c:pt idx="0">
                  <c:v>6.615384615384615</c:v>
                </c:pt>
                <c:pt idx="1">
                  <c:v>5.615384615384615</c:v>
                </c:pt>
                <c:pt idx="2">
                  <c:v>6.8461538461538458</c:v>
                </c:pt>
                <c:pt idx="3">
                  <c:v>5.6923076923076925</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870D-4E5A-AE24-39571F50AA52}"/>
            </c:ext>
          </c:extLst>
        </c:ser>
        <c:ser>
          <c:idx val="1"/>
          <c:order val="1"/>
          <c:spPr>
            <a:ln>
              <a:solidFill>
                <a:schemeClr val="accent2">
                  <a:lumMod val="50000"/>
                </a:schemeClr>
              </a:solidFill>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UCI'!$F$34:$Q$34</c:f>
              <c:numCache>
                <c:formatCode>0.0</c:formatCode>
                <c:ptCount val="12"/>
                <c:pt idx="0">
                  <c:v>2.2000000000000002</c:v>
                </c:pt>
                <c:pt idx="1">
                  <c:v>1.9</c:v>
                </c:pt>
                <c:pt idx="2">
                  <c:v>1.8</c:v>
                </c:pt>
                <c:pt idx="3">
                  <c:v>2.1</c:v>
                </c:pt>
                <c:pt idx="4">
                  <c:v>1.8</c:v>
                </c:pt>
                <c:pt idx="5">
                  <c:v>2.4</c:v>
                </c:pt>
                <c:pt idx="6">
                  <c:v>2.7</c:v>
                </c:pt>
                <c:pt idx="7">
                  <c:v>1.8</c:v>
                </c:pt>
                <c:pt idx="8">
                  <c:v>1.9</c:v>
                </c:pt>
                <c:pt idx="9">
                  <c:v>2.8</c:v>
                </c:pt>
                <c:pt idx="10">
                  <c:v>0</c:v>
                </c:pt>
                <c:pt idx="11">
                  <c:v>0</c:v>
                </c:pt>
              </c:numCache>
            </c:numRef>
          </c:val>
          <c:smooth val="0"/>
          <c:extLst>
            <c:ext xmlns:c16="http://schemas.microsoft.com/office/drawing/2014/chart" uri="{C3380CC4-5D6E-409C-BE32-E72D297353CC}">
              <c16:uniqueId val="{00000002-870D-4E5A-AE24-39571F50AA52}"/>
            </c:ext>
          </c:extLst>
        </c:ser>
        <c:ser>
          <c:idx val="2"/>
          <c:order val="2"/>
          <c:spPr>
            <a:ln>
              <a:solidFill>
                <a:schemeClr val="accent3">
                  <a:lumMod val="50000"/>
                </a:schemeClr>
              </a:solidFill>
            </a:ln>
          </c:spPr>
          <c:marker>
            <c:symbol val="none"/>
          </c:marker>
          <c:cat>
            <c:strRef>
              <c:f>'GIRO CAMA UCI'!$F$30:$Q$30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 UCI'!$F$35:$Q$35</c:f>
              <c:numCache>
                <c:formatCode>General</c:formatCode>
                <c:ptCount val="12"/>
                <c:pt idx="0">
                  <c:v>7.5</c:v>
                </c:pt>
                <c:pt idx="1">
                  <c:v>7.5</c:v>
                </c:pt>
                <c:pt idx="2">
                  <c:v>7.5</c:v>
                </c:pt>
                <c:pt idx="3">
                  <c:v>7.5</c:v>
                </c:pt>
                <c:pt idx="4">
                  <c:v>7.5</c:v>
                </c:pt>
                <c:pt idx="5">
                  <c:v>7.5</c:v>
                </c:pt>
                <c:pt idx="6">
                  <c:v>7.5</c:v>
                </c:pt>
                <c:pt idx="7">
                  <c:v>7.5</c:v>
                </c:pt>
                <c:pt idx="8">
                  <c:v>7.5</c:v>
                </c:pt>
                <c:pt idx="9">
                  <c:v>7.5</c:v>
                </c:pt>
                <c:pt idx="10">
                  <c:v>7.5</c:v>
                </c:pt>
                <c:pt idx="11">
                  <c:v>7.5</c:v>
                </c:pt>
              </c:numCache>
            </c:numRef>
          </c:val>
          <c:smooth val="0"/>
          <c:extLst>
            <c:ext xmlns:c16="http://schemas.microsoft.com/office/drawing/2014/chart" uri="{C3380CC4-5D6E-409C-BE32-E72D297353CC}">
              <c16:uniqueId val="{00000003-870D-4E5A-AE24-39571F50AA52}"/>
            </c:ext>
          </c:extLst>
        </c:ser>
        <c:dLbls>
          <c:showLegendKey val="0"/>
          <c:showVal val="0"/>
          <c:showCatName val="0"/>
          <c:showSerName val="0"/>
          <c:showPercent val="0"/>
          <c:showBubbleSize val="0"/>
        </c:dLbls>
        <c:smooth val="0"/>
        <c:axId val="314417152"/>
        <c:axId val="314419072"/>
      </c:lineChart>
      <c:catAx>
        <c:axId val="31441715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4419072"/>
        <c:crosses val="autoZero"/>
        <c:auto val="1"/>
        <c:lblAlgn val="ctr"/>
        <c:lblOffset val="100"/>
        <c:tickLblSkip val="1"/>
        <c:tickMarkSkip val="1"/>
        <c:noMultiLvlLbl val="0"/>
      </c:catAx>
      <c:valAx>
        <c:axId val="31441907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44171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495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URG'!$F$33:$Q$33</c:f>
              <c:numCache>
                <c:formatCode>#,##0</c:formatCode>
                <c:ptCount val="12"/>
                <c:pt idx="0">
                  <c:v>2956</c:v>
                </c:pt>
                <c:pt idx="1">
                  <c:v>2786</c:v>
                </c:pt>
                <c:pt idx="2">
                  <c:v>3355</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9671-4F41-BA04-395C09AF3512}"/>
            </c:ext>
          </c:extLst>
        </c:ser>
        <c:ser>
          <c:idx val="1"/>
          <c:order val="1"/>
          <c:spPr>
            <a:ln>
              <a:solidFill>
                <a:schemeClr val="accent2">
                  <a:lumMod val="50000"/>
                </a:schemeClr>
              </a:solidFill>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URG'!$F$34:$Q$34</c:f>
              <c:numCache>
                <c:formatCode>#,##0</c:formatCode>
                <c:ptCount val="12"/>
                <c:pt idx="0">
                  <c:v>2806</c:v>
                </c:pt>
                <c:pt idx="1">
                  <c:v>2123</c:v>
                </c:pt>
                <c:pt idx="2">
                  <c:v>2684</c:v>
                </c:pt>
                <c:pt idx="3">
                  <c:v>2557</c:v>
                </c:pt>
                <c:pt idx="4">
                  <c:v>2758</c:v>
                </c:pt>
                <c:pt idx="5">
                  <c:v>3084</c:v>
                </c:pt>
                <c:pt idx="6">
                  <c:v>2936</c:v>
                </c:pt>
                <c:pt idx="7">
                  <c:v>2817</c:v>
                </c:pt>
                <c:pt idx="8">
                  <c:v>2619</c:v>
                </c:pt>
                <c:pt idx="9">
                  <c:v>2736</c:v>
                </c:pt>
                <c:pt idx="10">
                  <c:v>2735</c:v>
                </c:pt>
                <c:pt idx="11">
                  <c:v>2785</c:v>
                </c:pt>
              </c:numCache>
            </c:numRef>
          </c:val>
          <c:smooth val="0"/>
          <c:extLst>
            <c:ext xmlns:c16="http://schemas.microsoft.com/office/drawing/2014/chart" uri="{C3380CC4-5D6E-409C-BE32-E72D297353CC}">
              <c16:uniqueId val="{00000001-9671-4F41-BA04-395C09AF3512}"/>
            </c:ext>
          </c:extLst>
        </c:ser>
        <c:ser>
          <c:idx val="2"/>
          <c:order val="2"/>
          <c:spPr>
            <a:ln>
              <a:solidFill>
                <a:schemeClr val="accent3">
                  <a:lumMod val="50000"/>
                </a:schemeClr>
              </a:solidFill>
            </a:ln>
          </c:spPr>
          <c:marker>
            <c:symbol val="none"/>
          </c:marker>
          <c:cat>
            <c:strRef>
              <c:f>'PROD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URG'!$F$35:$Q$35</c:f>
              <c:numCache>
                <c:formatCode>#,##0</c:formatCode>
                <c:ptCount val="12"/>
                <c:pt idx="0">
                  <c:v>3420</c:v>
                </c:pt>
                <c:pt idx="1">
                  <c:v>3420</c:v>
                </c:pt>
                <c:pt idx="2">
                  <c:v>3420</c:v>
                </c:pt>
                <c:pt idx="3">
                  <c:v>3420</c:v>
                </c:pt>
                <c:pt idx="4">
                  <c:v>3420</c:v>
                </c:pt>
                <c:pt idx="5">
                  <c:v>3420</c:v>
                </c:pt>
                <c:pt idx="6">
                  <c:v>3420</c:v>
                </c:pt>
                <c:pt idx="7">
                  <c:v>3420</c:v>
                </c:pt>
                <c:pt idx="8">
                  <c:v>3420</c:v>
                </c:pt>
                <c:pt idx="9">
                  <c:v>3420</c:v>
                </c:pt>
                <c:pt idx="10">
                  <c:v>3420</c:v>
                </c:pt>
                <c:pt idx="11">
                  <c:v>3420</c:v>
                </c:pt>
              </c:numCache>
            </c:numRef>
          </c:val>
          <c:smooth val="0"/>
          <c:extLst>
            <c:ext xmlns:c16="http://schemas.microsoft.com/office/drawing/2014/chart" uri="{C3380CC4-5D6E-409C-BE32-E72D297353CC}">
              <c16:uniqueId val="{00000002-9671-4F41-BA04-395C09AF3512}"/>
            </c:ext>
          </c:extLst>
        </c:ser>
        <c:dLbls>
          <c:showLegendKey val="0"/>
          <c:showVal val="0"/>
          <c:showCatName val="0"/>
          <c:showSerName val="0"/>
          <c:showPercent val="0"/>
          <c:showBubbleSize val="0"/>
        </c:dLbls>
        <c:smooth val="0"/>
        <c:axId val="313177600"/>
        <c:axId val="313179520"/>
      </c:lineChart>
      <c:catAx>
        <c:axId val="3131776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3179520"/>
        <c:crosses val="autoZero"/>
        <c:auto val="1"/>
        <c:lblAlgn val="ctr"/>
        <c:lblOffset val="100"/>
        <c:tickLblSkip val="1"/>
        <c:tickMarkSkip val="1"/>
        <c:noMultiLvlLbl val="0"/>
      </c:catAx>
      <c:valAx>
        <c:axId val="31317952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31776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22225">
                <a:solidFill>
                  <a:schemeClr val="tx2">
                    <a:lumMod val="50000"/>
                  </a:schemeClr>
                </a:solidFill>
              </a:ln>
            </c:spPr>
            <c:trendlineType val="linear"/>
            <c:dispRSqr val="0"/>
            <c:dispEq val="0"/>
          </c:trendline>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VACUN'!$F$33:$Q$33</c:f>
              <c:numCache>
                <c:formatCode>#,##0</c:formatCode>
                <c:ptCount val="12"/>
                <c:pt idx="0">
                  <c:v>923</c:v>
                </c:pt>
                <c:pt idx="1">
                  <c:v>0</c:v>
                </c:pt>
                <c:pt idx="2">
                  <c:v>871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7E67-42D0-BE67-6D9B087C9C05}"/>
            </c:ext>
          </c:extLst>
        </c:ser>
        <c:ser>
          <c:idx val="1"/>
          <c:order val="1"/>
          <c:spPr>
            <a:ln>
              <a:solidFill>
                <a:schemeClr val="accent2">
                  <a:lumMod val="50000"/>
                </a:schemeClr>
              </a:solidFill>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VACUN'!$F$34:$Q$34</c:f>
              <c:numCache>
                <c:formatCode>#,##0</c:formatCode>
                <c:ptCount val="12"/>
                <c:pt idx="0">
                  <c:v>2380</c:v>
                </c:pt>
                <c:pt idx="1">
                  <c:v>573</c:v>
                </c:pt>
                <c:pt idx="2">
                  <c:v>1818</c:v>
                </c:pt>
                <c:pt idx="3">
                  <c:v>1140</c:v>
                </c:pt>
                <c:pt idx="4">
                  <c:v>1773</c:v>
                </c:pt>
                <c:pt idx="5">
                  <c:v>1759</c:v>
                </c:pt>
                <c:pt idx="6">
                  <c:v>1635</c:v>
                </c:pt>
                <c:pt idx="7">
                  <c:v>1821</c:v>
                </c:pt>
                <c:pt idx="8">
                  <c:v>923</c:v>
                </c:pt>
                <c:pt idx="9">
                  <c:v>840</c:v>
                </c:pt>
                <c:pt idx="10">
                  <c:v>1004</c:v>
                </c:pt>
                <c:pt idx="11">
                  <c:v>0</c:v>
                </c:pt>
              </c:numCache>
            </c:numRef>
          </c:val>
          <c:smooth val="0"/>
          <c:extLst>
            <c:ext xmlns:c16="http://schemas.microsoft.com/office/drawing/2014/chart" uri="{C3380CC4-5D6E-409C-BE32-E72D297353CC}">
              <c16:uniqueId val="{00000001-7E67-42D0-BE67-6D9B087C9C05}"/>
            </c:ext>
          </c:extLst>
        </c:ser>
        <c:ser>
          <c:idx val="2"/>
          <c:order val="2"/>
          <c:spPr>
            <a:ln>
              <a:solidFill>
                <a:schemeClr val="accent3">
                  <a:lumMod val="50000"/>
                </a:schemeClr>
              </a:solidFill>
            </a:ln>
          </c:spPr>
          <c:marker>
            <c:symbol val="none"/>
          </c:marker>
          <c:cat>
            <c:strRef>
              <c:f>'PROD VACUN'!$F$30:$Q$30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VACUN'!$F$35:$Q$35</c:f>
              <c:numCache>
                <c:formatCode>#,##0</c:formatCode>
                <c:ptCount val="12"/>
                <c:pt idx="0">
                  <c:v>1000</c:v>
                </c:pt>
                <c:pt idx="1">
                  <c:v>1000</c:v>
                </c:pt>
                <c:pt idx="2">
                  <c:v>1000</c:v>
                </c:pt>
                <c:pt idx="3">
                  <c:v>1000</c:v>
                </c:pt>
                <c:pt idx="4">
                  <c:v>1000</c:v>
                </c:pt>
                <c:pt idx="5">
                  <c:v>1000</c:v>
                </c:pt>
                <c:pt idx="6">
                  <c:v>1000</c:v>
                </c:pt>
                <c:pt idx="7">
                  <c:v>1000</c:v>
                </c:pt>
                <c:pt idx="8">
                  <c:v>1000</c:v>
                </c:pt>
                <c:pt idx="9">
                  <c:v>1000</c:v>
                </c:pt>
                <c:pt idx="10">
                  <c:v>1000</c:v>
                </c:pt>
                <c:pt idx="11">
                  <c:v>1000</c:v>
                </c:pt>
              </c:numCache>
            </c:numRef>
          </c:val>
          <c:smooth val="0"/>
          <c:extLst>
            <c:ext xmlns:c16="http://schemas.microsoft.com/office/drawing/2014/chart" uri="{C3380CC4-5D6E-409C-BE32-E72D297353CC}">
              <c16:uniqueId val="{00000002-7E67-42D0-BE67-6D9B087C9C05}"/>
            </c:ext>
          </c:extLst>
        </c:ser>
        <c:dLbls>
          <c:showLegendKey val="0"/>
          <c:showVal val="0"/>
          <c:showCatName val="0"/>
          <c:showSerName val="0"/>
          <c:showPercent val="0"/>
          <c:showBubbleSize val="0"/>
        </c:dLbls>
        <c:smooth val="0"/>
        <c:axId val="315252736"/>
        <c:axId val="315254656"/>
      </c:lineChart>
      <c:catAx>
        <c:axId val="3152527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5254656"/>
        <c:crosses val="autoZero"/>
        <c:auto val="1"/>
        <c:lblAlgn val="ctr"/>
        <c:lblOffset val="100"/>
        <c:tickLblSkip val="1"/>
        <c:tickMarkSkip val="1"/>
        <c:noMultiLvlLbl val="0"/>
      </c:catAx>
      <c:valAx>
        <c:axId val="31525465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52527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22225">
                <a:solidFill>
                  <a:schemeClr val="tx2">
                    <a:lumMod val="50000"/>
                  </a:schemeClr>
                </a:solidFill>
              </a:ln>
            </c:spPr>
            <c:trendlineType val="linear"/>
            <c:dispRSqr val="0"/>
            <c:dispEq val="0"/>
          </c:trendline>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TERAPIAS'!$F$33:$Q$33</c:f>
              <c:numCache>
                <c:formatCode>#,##0</c:formatCode>
                <c:ptCount val="12"/>
                <c:pt idx="0">
                  <c:v>2787</c:v>
                </c:pt>
                <c:pt idx="1">
                  <c:v>0</c:v>
                </c:pt>
                <c:pt idx="2">
                  <c:v>1671</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6F4C-4902-B465-D9809FA4B7A4}"/>
            </c:ext>
          </c:extLst>
        </c:ser>
        <c:ser>
          <c:idx val="1"/>
          <c:order val="1"/>
          <c:spPr>
            <a:ln>
              <a:solidFill>
                <a:schemeClr val="accent2">
                  <a:lumMod val="50000"/>
                </a:schemeClr>
              </a:solidFill>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TERAPIAS'!$F$34:$Q$34</c:f>
              <c:numCache>
                <c:formatCode>#,##0</c:formatCode>
                <c:ptCount val="12"/>
                <c:pt idx="0">
                  <c:v>2665</c:v>
                </c:pt>
                <c:pt idx="1">
                  <c:v>2931</c:v>
                </c:pt>
                <c:pt idx="2">
                  <c:v>2282</c:v>
                </c:pt>
                <c:pt idx="3">
                  <c:v>1816</c:v>
                </c:pt>
                <c:pt idx="4">
                  <c:v>1872</c:v>
                </c:pt>
                <c:pt idx="5">
                  <c:v>1806</c:v>
                </c:pt>
                <c:pt idx="6">
                  <c:v>2017</c:v>
                </c:pt>
                <c:pt idx="7">
                  <c:v>2094</c:v>
                </c:pt>
                <c:pt idx="8">
                  <c:v>2108</c:v>
                </c:pt>
                <c:pt idx="9">
                  <c:v>1770</c:v>
                </c:pt>
                <c:pt idx="10">
                  <c:v>1848</c:v>
                </c:pt>
                <c:pt idx="11">
                  <c:v>2019</c:v>
                </c:pt>
              </c:numCache>
            </c:numRef>
          </c:val>
          <c:smooth val="0"/>
          <c:extLst>
            <c:ext xmlns:c16="http://schemas.microsoft.com/office/drawing/2014/chart" uri="{C3380CC4-5D6E-409C-BE32-E72D297353CC}">
              <c16:uniqueId val="{00000002-6F4C-4902-B465-D9809FA4B7A4}"/>
            </c:ext>
          </c:extLst>
        </c:ser>
        <c:ser>
          <c:idx val="2"/>
          <c:order val="2"/>
          <c:spPr>
            <a:ln>
              <a:solidFill>
                <a:schemeClr val="accent3">
                  <a:lumMod val="50000"/>
                </a:schemeClr>
              </a:solidFill>
            </a:ln>
          </c:spPr>
          <c:marker>
            <c:symbol val="none"/>
          </c:marker>
          <c:cat>
            <c:strRef>
              <c:f>'PROD TERAPIAS'!$F$30:$Q$30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TERAPIAS'!$F$35:$Q$35</c:f>
              <c:numCache>
                <c:formatCode>#,##0</c:formatCode>
                <c:ptCount val="12"/>
                <c:pt idx="0">
                  <c:v>2976</c:v>
                </c:pt>
                <c:pt idx="1">
                  <c:v>2976</c:v>
                </c:pt>
                <c:pt idx="2">
                  <c:v>2976</c:v>
                </c:pt>
                <c:pt idx="3">
                  <c:v>2976</c:v>
                </c:pt>
                <c:pt idx="4">
                  <c:v>2976</c:v>
                </c:pt>
                <c:pt idx="5">
                  <c:v>2976</c:v>
                </c:pt>
                <c:pt idx="6">
                  <c:v>2976</c:v>
                </c:pt>
                <c:pt idx="7">
                  <c:v>2976</c:v>
                </c:pt>
                <c:pt idx="8">
                  <c:v>2976</c:v>
                </c:pt>
                <c:pt idx="9">
                  <c:v>2976</c:v>
                </c:pt>
                <c:pt idx="10">
                  <c:v>2976</c:v>
                </c:pt>
                <c:pt idx="11">
                  <c:v>2976</c:v>
                </c:pt>
              </c:numCache>
            </c:numRef>
          </c:val>
          <c:smooth val="0"/>
          <c:extLst>
            <c:ext xmlns:c16="http://schemas.microsoft.com/office/drawing/2014/chart" uri="{C3380CC4-5D6E-409C-BE32-E72D297353CC}">
              <c16:uniqueId val="{00000003-6F4C-4902-B465-D9809FA4B7A4}"/>
            </c:ext>
          </c:extLst>
        </c:ser>
        <c:dLbls>
          <c:showLegendKey val="0"/>
          <c:showVal val="0"/>
          <c:showCatName val="0"/>
          <c:showSerName val="0"/>
          <c:showPercent val="0"/>
          <c:showBubbleSize val="0"/>
        </c:dLbls>
        <c:smooth val="0"/>
        <c:axId val="314492800"/>
        <c:axId val="315199488"/>
      </c:lineChart>
      <c:catAx>
        <c:axId val="3144928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5199488"/>
        <c:crosses val="autoZero"/>
        <c:auto val="1"/>
        <c:lblAlgn val="ctr"/>
        <c:lblOffset val="100"/>
        <c:tickLblSkip val="1"/>
        <c:tickMarkSkip val="1"/>
        <c:noMultiLvlLbl val="0"/>
      </c:catAx>
      <c:valAx>
        <c:axId val="31519948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44928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22225">
                <a:solidFill>
                  <a:schemeClr val="tx2">
                    <a:lumMod val="50000"/>
                  </a:schemeClr>
                </a:solidFill>
              </a:ln>
            </c:spPr>
            <c:trendlineType val="linear"/>
            <c:dispRSqr val="0"/>
            <c:dispEq val="0"/>
          </c:trendline>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TAB'!$F$33:$Q$33</c:f>
              <c:numCache>
                <c:formatCode>#,##0</c:formatCode>
                <c:ptCount val="12"/>
                <c:pt idx="0">
                  <c:v>33</c:v>
                </c:pt>
                <c:pt idx="1">
                  <c:v>0</c:v>
                </c:pt>
                <c:pt idx="2">
                  <c:v>23</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4AF0-407B-BA8A-252AD1CD6D1C}"/>
            </c:ext>
          </c:extLst>
        </c:ser>
        <c:ser>
          <c:idx val="1"/>
          <c:order val="1"/>
          <c:spPr>
            <a:ln>
              <a:solidFill>
                <a:schemeClr val="accent2">
                  <a:lumMod val="50000"/>
                </a:schemeClr>
              </a:solidFill>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TAB'!$F$34:$Q$34</c:f>
              <c:numCache>
                <c:formatCode>#,##0</c:formatCode>
                <c:ptCount val="12"/>
                <c:pt idx="0">
                  <c:v>0</c:v>
                </c:pt>
                <c:pt idx="1">
                  <c:v>0</c:v>
                </c:pt>
                <c:pt idx="2">
                  <c:v>44</c:v>
                </c:pt>
                <c:pt idx="3">
                  <c:v>18</c:v>
                </c:pt>
                <c:pt idx="4">
                  <c:v>16</c:v>
                </c:pt>
                <c:pt idx="5">
                  <c:v>22</c:v>
                </c:pt>
                <c:pt idx="6">
                  <c:v>21</c:v>
                </c:pt>
                <c:pt idx="7">
                  <c:v>18</c:v>
                </c:pt>
                <c:pt idx="8">
                  <c:v>20</c:v>
                </c:pt>
                <c:pt idx="9">
                  <c:v>20</c:v>
                </c:pt>
                <c:pt idx="10">
                  <c:v>0</c:v>
                </c:pt>
                <c:pt idx="11">
                  <c:v>0</c:v>
                </c:pt>
              </c:numCache>
            </c:numRef>
          </c:val>
          <c:smooth val="0"/>
          <c:extLst>
            <c:ext xmlns:c16="http://schemas.microsoft.com/office/drawing/2014/chart" uri="{C3380CC4-5D6E-409C-BE32-E72D297353CC}">
              <c16:uniqueId val="{00000002-4AF0-407B-BA8A-252AD1CD6D1C}"/>
            </c:ext>
          </c:extLst>
        </c:ser>
        <c:ser>
          <c:idx val="2"/>
          <c:order val="2"/>
          <c:spPr>
            <a:ln>
              <a:solidFill>
                <a:schemeClr val="accent3">
                  <a:lumMod val="50000"/>
                </a:schemeClr>
              </a:solidFill>
            </a:ln>
          </c:spPr>
          <c:marker>
            <c:symbol val="none"/>
          </c:marker>
          <c:cat>
            <c:strRef>
              <c:f>'PROD TAB'!$F$30:$Q$30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TAB'!$F$35:$Q$35</c:f>
              <c:numCache>
                <c:formatCode>#,##0</c:formatCode>
                <c:ptCount val="12"/>
                <c:pt idx="0">
                  <c:v>66</c:v>
                </c:pt>
                <c:pt idx="1">
                  <c:v>66</c:v>
                </c:pt>
                <c:pt idx="2">
                  <c:v>66</c:v>
                </c:pt>
                <c:pt idx="3">
                  <c:v>66</c:v>
                </c:pt>
                <c:pt idx="4">
                  <c:v>66</c:v>
                </c:pt>
                <c:pt idx="5">
                  <c:v>66</c:v>
                </c:pt>
                <c:pt idx="6">
                  <c:v>66</c:v>
                </c:pt>
                <c:pt idx="7">
                  <c:v>66</c:v>
                </c:pt>
                <c:pt idx="8">
                  <c:v>66</c:v>
                </c:pt>
                <c:pt idx="9">
                  <c:v>66</c:v>
                </c:pt>
                <c:pt idx="10">
                  <c:v>66</c:v>
                </c:pt>
                <c:pt idx="11">
                  <c:v>66</c:v>
                </c:pt>
              </c:numCache>
            </c:numRef>
          </c:val>
          <c:smooth val="0"/>
          <c:extLst>
            <c:ext xmlns:c16="http://schemas.microsoft.com/office/drawing/2014/chart" uri="{C3380CC4-5D6E-409C-BE32-E72D297353CC}">
              <c16:uniqueId val="{00000003-4AF0-407B-BA8A-252AD1CD6D1C}"/>
            </c:ext>
          </c:extLst>
        </c:ser>
        <c:dLbls>
          <c:showLegendKey val="0"/>
          <c:showVal val="0"/>
          <c:showCatName val="0"/>
          <c:showSerName val="0"/>
          <c:showPercent val="0"/>
          <c:showBubbleSize val="0"/>
        </c:dLbls>
        <c:smooth val="0"/>
        <c:axId val="316362752"/>
        <c:axId val="316364672"/>
      </c:lineChart>
      <c:catAx>
        <c:axId val="31636275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6364672"/>
        <c:crosses val="autoZero"/>
        <c:auto val="1"/>
        <c:lblAlgn val="ctr"/>
        <c:lblOffset val="100"/>
        <c:tickLblSkip val="1"/>
        <c:tickMarkSkip val="1"/>
        <c:noMultiLvlLbl val="0"/>
      </c:catAx>
      <c:valAx>
        <c:axId val="316364672"/>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636275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606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22225">
                <a:solidFill>
                  <a:schemeClr val="tx2">
                    <a:lumMod val="50000"/>
                  </a:schemeClr>
                </a:solidFill>
              </a:ln>
            </c:spPr>
            <c:trendlineType val="linear"/>
            <c:dispRSqr val="0"/>
            <c:dispEq val="0"/>
          </c:trendline>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TAM'!$F$33:$Q$33</c:f>
              <c:numCache>
                <c:formatCode>#,##0</c:formatCode>
                <c:ptCount val="12"/>
                <c:pt idx="0">
                  <c:v>19</c:v>
                </c:pt>
                <c:pt idx="1">
                  <c:v>0</c:v>
                </c:pt>
                <c:pt idx="2">
                  <c:v>20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A688-4DC1-848D-7E4E464C7864}"/>
            </c:ext>
          </c:extLst>
        </c:ser>
        <c:ser>
          <c:idx val="1"/>
          <c:order val="1"/>
          <c:spPr>
            <a:ln>
              <a:solidFill>
                <a:schemeClr val="accent2">
                  <a:lumMod val="50000"/>
                </a:schemeClr>
              </a:solidFill>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TAM'!$F$34:$Q$34</c:f>
              <c:numCache>
                <c:formatCode>#,##0</c:formatCode>
                <c:ptCount val="12"/>
                <c:pt idx="0">
                  <c:v>0</c:v>
                </c:pt>
                <c:pt idx="1">
                  <c:v>0</c:v>
                </c:pt>
                <c:pt idx="2">
                  <c:v>25</c:v>
                </c:pt>
                <c:pt idx="3">
                  <c:v>20</c:v>
                </c:pt>
                <c:pt idx="4">
                  <c:v>27</c:v>
                </c:pt>
                <c:pt idx="5">
                  <c:v>21</c:v>
                </c:pt>
                <c:pt idx="6">
                  <c:v>35</c:v>
                </c:pt>
                <c:pt idx="7">
                  <c:v>35</c:v>
                </c:pt>
                <c:pt idx="8">
                  <c:v>21</c:v>
                </c:pt>
                <c:pt idx="9">
                  <c:v>21</c:v>
                </c:pt>
                <c:pt idx="10">
                  <c:v>0</c:v>
                </c:pt>
                <c:pt idx="11">
                  <c:v>0</c:v>
                </c:pt>
              </c:numCache>
            </c:numRef>
          </c:val>
          <c:smooth val="0"/>
          <c:extLst>
            <c:ext xmlns:c16="http://schemas.microsoft.com/office/drawing/2014/chart" uri="{C3380CC4-5D6E-409C-BE32-E72D297353CC}">
              <c16:uniqueId val="{00000002-A688-4DC1-848D-7E4E464C7864}"/>
            </c:ext>
          </c:extLst>
        </c:ser>
        <c:ser>
          <c:idx val="2"/>
          <c:order val="2"/>
          <c:spPr>
            <a:ln>
              <a:solidFill>
                <a:schemeClr val="accent3">
                  <a:lumMod val="50000"/>
                </a:schemeClr>
              </a:solidFill>
            </a:ln>
          </c:spPr>
          <c:marker>
            <c:symbol val="none"/>
          </c:marker>
          <c:cat>
            <c:strRef>
              <c:f>'PROD TAM'!$F$30:$Q$30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TAM'!$F$35:$Q$35</c:f>
              <c:numCache>
                <c:formatCode>#,##0</c:formatCode>
                <c:ptCount val="12"/>
                <c:pt idx="0">
                  <c:v>25</c:v>
                </c:pt>
                <c:pt idx="1">
                  <c:v>25</c:v>
                </c:pt>
                <c:pt idx="2">
                  <c:v>25</c:v>
                </c:pt>
                <c:pt idx="3">
                  <c:v>25</c:v>
                </c:pt>
                <c:pt idx="4">
                  <c:v>25</c:v>
                </c:pt>
                <c:pt idx="5">
                  <c:v>25</c:v>
                </c:pt>
                <c:pt idx="6">
                  <c:v>25</c:v>
                </c:pt>
                <c:pt idx="7">
                  <c:v>25</c:v>
                </c:pt>
                <c:pt idx="8">
                  <c:v>25</c:v>
                </c:pt>
                <c:pt idx="9">
                  <c:v>25</c:v>
                </c:pt>
                <c:pt idx="10">
                  <c:v>25</c:v>
                </c:pt>
                <c:pt idx="11">
                  <c:v>25</c:v>
                </c:pt>
              </c:numCache>
            </c:numRef>
          </c:val>
          <c:smooth val="0"/>
          <c:extLst>
            <c:ext xmlns:c16="http://schemas.microsoft.com/office/drawing/2014/chart" uri="{C3380CC4-5D6E-409C-BE32-E72D297353CC}">
              <c16:uniqueId val="{00000003-A688-4DC1-848D-7E4E464C7864}"/>
            </c:ext>
          </c:extLst>
        </c:ser>
        <c:dLbls>
          <c:showLegendKey val="0"/>
          <c:showVal val="0"/>
          <c:showCatName val="0"/>
          <c:showSerName val="0"/>
          <c:showPercent val="0"/>
          <c:showBubbleSize val="0"/>
        </c:dLbls>
        <c:smooth val="0"/>
        <c:axId val="316090240"/>
        <c:axId val="316092416"/>
      </c:lineChart>
      <c:catAx>
        <c:axId val="31609024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6092416"/>
        <c:crosses val="autoZero"/>
        <c:auto val="1"/>
        <c:lblAlgn val="ctr"/>
        <c:lblOffset val="100"/>
        <c:tickLblSkip val="1"/>
        <c:tickMarkSkip val="1"/>
        <c:noMultiLvlLbl val="0"/>
      </c:catAx>
      <c:valAx>
        <c:axId val="31609241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609024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a:solidFill>
                <a:srgbClr val="00B0F0"/>
              </a:solidFill>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URG'!$F$33:$Q$33</c:f>
              <c:numCache>
                <c:formatCode>0</c:formatCode>
                <c:ptCount val="12"/>
                <c:pt idx="0">
                  <c:v>139</c:v>
                </c:pt>
                <c:pt idx="1">
                  <c:v>179</c:v>
                </c:pt>
                <c:pt idx="2">
                  <c:v>248</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0D1-4BAA-A335-7F72138387FD}"/>
            </c:ext>
          </c:extLst>
        </c:ser>
        <c:ser>
          <c:idx val="1"/>
          <c:order val="1"/>
          <c:spPr>
            <a:ln>
              <a:solidFill>
                <a:schemeClr val="accent2">
                  <a:lumMod val="50000"/>
                </a:schemeClr>
              </a:solidFill>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URG'!$F$34:$Q$34</c:f>
              <c:numCache>
                <c:formatCode>0</c:formatCode>
                <c:ptCount val="12"/>
                <c:pt idx="0">
                  <c:v>0</c:v>
                </c:pt>
                <c:pt idx="1">
                  <c:v>0</c:v>
                </c:pt>
                <c:pt idx="2">
                  <c:v>0</c:v>
                </c:pt>
                <c:pt idx="3">
                  <c:v>0</c:v>
                </c:pt>
                <c:pt idx="4">
                  <c:v>0</c:v>
                </c:pt>
                <c:pt idx="5">
                  <c:v>0</c:v>
                </c:pt>
                <c:pt idx="6">
                  <c:v>0</c:v>
                </c:pt>
                <c:pt idx="7">
                  <c:v>0</c:v>
                </c:pt>
                <c:pt idx="8" formatCode="0.0">
                  <c:v>0</c:v>
                </c:pt>
                <c:pt idx="9">
                  <c:v>0</c:v>
                </c:pt>
                <c:pt idx="10">
                  <c:v>0</c:v>
                </c:pt>
                <c:pt idx="11">
                  <c:v>0</c:v>
                </c:pt>
              </c:numCache>
            </c:numRef>
          </c:val>
          <c:smooth val="0"/>
          <c:extLst>
            <c:ext xmlns:c16="http://schemas.microsoft.com/office/drawing/2014/chart" uri="{C3380CC4-5D6E-409C-BE32-E72D297353CC}">
              <c16:uniqueId val="{00000001-00D1-4BAA-A335-7F72138387FD}"/>
            </c:ext>
          </c:extLst>
        </c:ser>
        <c:ser>
          <c:idx val="2"/>
          <c:order val="2"/>
          <c:spPr>
            <a:ln>
              <a:solidFill>
                <a:schemeClr val="accent3">
                  <a:lumMod val="50000"/>
                </a:schemeClr>
              </a:solidFill>
            </a:ln>
          </c:spPr>
          <c:marker>
            <c:symbol val="none"/>
          </c:marker>
          <c:cat>
            <c:strRef>
              <c:f>'OBSERV URG'!$F$30:$Q$30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'OBSERV URG'!$F$35:$Q$35</c:f>
              <c:numCache>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00D1-4BAA-A335-7F72138387FD}"/>
            </c:ext>
          </c:extLst>
        </c:ser>
        <c:dLbls>
          <c:showLegendKey val="0"/>
          <c:showVal val="0"/>
          <c:showCatName val="0"/>
          <c:showSerName val="0"/>
          <c:showPercent val="0"/>
          <c:showBubbleSize val="0"/>
        </c:dLbls>
        <c:smooth val="0"/>
        <c:axId val="316681600"/>
        <c:axId val="316683776"/>
      </c:lineChart>
      <c:catAx>
        <c:axId val="31668160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6683776"/>
        <c:crosses val="autoZero"/>
        <c:auto val="1"/>
        <c:lblAlgn val="ctr"/>
        <c:lblOffset val="100"/>
        <c:tickLblSkip val="1"/>
        <c:tickMarkSkip val="1"/>
        <c:noMultiLvlLbl val="0"/>
      </c:catAx>
      <c:valAx>
        <c:axId val="31668377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668160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9.9805829534472201E-2"/>
          <c:y val="0.17410946056268101"/>
          <c:w val="0.89352749028642198"/>
          <c:h val="0.70675684884550605"/>
        </c:manualLayout>
      </c:layout>
      <c:lineChart>
        <c:grouping val="standard"/>
        <c:varyColors val="0"/>
        <c:ser>
          <c:idx val="0"/>
          <c:order val="0"/>
          <c:spPr>
            <a:ln>
              <a:solidFill>
                <a:srgbClr val="00B0F0"/>
              </a:solidFill>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FARMACIA'!$F$33:$Q$33</c:f>
              <c:numCache>
                <c:formatCode>_-* #,##0_-;\-* #,##0_-;_-* "-"??_-;_-@_-</c:formatCode>
                <c:ptCount val="12"/>
                <c:pt idx="0">
                  <c:v>13622</c:v>
                </c:pt>
                <c:pt idx="1">
                  <c:v>12928</c:v>
                </c:pt>
                <c:pt idx="2">
                  <c:v>13302</c:v>
                </c:pt>
                <c:pt idx="3">
                  <c:v>12589</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3A31-416C-83E8-C3BBEB52B400}"/>
            </c:ext>
          </c:extLst>
        </c:ser>
        <c:ser>
          <c:idx val="1"/>
          <c:order val="1"/>
          <c:spPr>
            <a:ln>
              <a:solidFill>
                <a:schemeClr val="accent2">
                  <a:lumMod val="50000"/>
                </a:schemeClr>
              </a:solidFill>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FARMACIA'!$F$34:$Q$34</c:f>
              <c:numCache>
                <c:formatCode>_(* #,##0_);_(* \(#,##0\);_(* "-"_);_(@_)</c:formatCode>
                <c:ptCount val="12"/>
                <c:pt idx="0">
                  <c:v>14746</c:v>
                </c:pt>
                <c:pt idx="1">
                  <c:v>14354</c:v>
                </c:pt>
                <c:pt idx="2">
                  <c:v>16536</c:v>
                </c:pt>
                <c:pt idx="3">
                  <c:v>15253</c:v>
                </c:pt>
                <c:pt idx="4">
                  <c:v>16432</c:v>
                </c:pt>
                <c:pt idx="5">
                  <c:v>15808</c:v>
                </c:pt>
                <c:pt idx="6">
                  <c:v>16996</c:v>
                </c:pt>
                <c:pt idx="7">
                  <c:v>16902</c:v>
                </c:pt>
                <c:pt idx="8">
                  <c:v>18002</c:v>
                </c:pt>
                <c:pt idx="9">
                  <c:v>18035</c:v>
                </c:pt>
                <c:pt idx="10">
                  <c:v>14938</c:v>
                </c:pt>
                <c:pt idx="11">
                  <c:v>13400</c:v>
                </c:pt>
              </c:numCache>
            </c:numRef>
          </c:val>
          <c:smooth val="0"/>
          <c:extLst>
            <c:ext xmlns:c16="http://schemas.microsoft.com/office/drawing/2014/chart" uri="{C3380CC4-5D6E-409C-BE32-E72D297353CC}">
              <c16:uniqueId val="{00000001-3A31-416C-83E8-C3BBEB52B400}"/>
            </c:ext>
          </c:extLst>
        </c:ser>
        <c:ser>
          <c:idx val="2"/>
          <c:order val="2"/>
          <c:spPr>
            <a:ln>
              <a:solidFill>
                <a:schemeClr val="accent3">
                  <a:lumMod val="50000"/>
                </a:schemeClr>
              </a:solidFill>
            </a:ln>
          </c:spPr>
          <c:marker>
            <c:symbol val="none"/>
          </c:marker>
          <c:cat>
            <c:strRef>
              <c:f>'PROD FARMACIA'!$F$30:$Q$30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'PROD FARMACIA'!$F$35:$Q$35</c:f>
              <c:numCache>
                <c:formatCode>_(* #,##0_);_(* \(#,##0\);_(* "-"_);_(@_)</c:formatCode>
                <c:ptCount val="12"/>
                <c:pt idx="0">
                  <c:v>15800</c:v>
                </c:pt>
                <c:pt idx="1">
                  <c:v>15800</c:v>
                </c:pt>
                <c:pt idx="2">
                  <c:v>15800</c:v>
                </c:pt>
                <c:pt idx="3">
                  <c:v>15800</c:v>
                </c:pt>
                <c:pt idx="4">
                  <c:v>15800</c:v>
                </c:pt>
                <c:pt idx="5">
                  <c:v>15800</c:v>
                </c:pt>
                <c:pt idx="6">
                  <c:v>15800</c:v>
                </c:pt>
                <c:pt idx="7">
                  <c:v>15800</c:v>
                </c:pt>
                <c:pt idx="8">
                  <c:v>15800</c:v>
                </c:pt>
                <c:pt idx="9">
                  <c:v>15800</c:v>
                </c:pt>
                <c:pt idx="10">
                  <c:v>15800</c:v>
                </c:pt>
                <c:pt idx="11">
                  <c:v>15800</c:v>
                </c:pt>
              </c:numCache>
            </c:numRef>
          </c:val>
          <c:smooth val="0"/>
          <c:extLst>
            <c:ext xmlns:c16="http://schemas.microsoft.com/office/drawing/2014/chart" uri="{C3380CC4-5D6E-409C-BE32-E72D297353CC}">
              <c16:uniqueId val="{00000002-3A31-416C-83E8-C3BBEB52B400}"/>
            </c:ext>
          </c:extLst>
        </c:ser>
        <c:dLbls>
          <c:showLegendKey val="0"/>
          <c:showVal val="0"/>
          <c:showCatName val="0"/>
          <c:showSerName val="0"/>
          <c:showPercent val="0"/>
          <c:showBubbleSize val="0"/>
        </c:dLbls>
        <c:smooth val="0"/>
        <c:axId val="315298944"/>
        <c:axId val="315300864"/>
      </c:lineChart>
      <c:catAx>
        <c:axId val="31529894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5300864"/>
        <c:crosses val="autoZero"/>
        <c:auto val="1"/>
        <c:lblAlgn val="ctr"/>
        <c:lblOffset val="100"/>
        <c:tickLblSkip val="1"/>
        <c:tickMarkSkip val="1"/>
        <c:noMultiLvlLbl val="0"/>
      </c:catAx>
      <c:valAx>
        <c:axId val="31530086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529894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398E-2"/>
          <c:y val="0.19496372734888101"/>
          <c:w val="0.89352749028642198"/>
          <c:h val="0.70675684884550605"/>
        </c:manualLayout>
      </c:layout>
      <c:barChart>
        <c:barDir val="col"/>
        <c:grouping val="clustered"/>
        <c:varyColors val="0"/>
        <c:ser>
          <c:idx val="0"/>
          <c:order val="0"/>
          <c:tx>
            <c:v>No. Usuarios</c:v>
          </c:tx>
          <c:spPr>
            <a:ln>
              <a:solidFill>
                <a:srgbClr val="00B0F0"/>
              </a:solidFill>
            </a:ln>
          </c:spPr>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DOMICILIARIA'!$F$31:$Q$31</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2AD1-4EC4-A395-62B6A36A7D62}"/>
            </c:ext>
          </c:extLst>
        </c:ser>
        <c:ser>
          <c:idx val="1"/>
          <c:order val="1"/>
          <c:tx>
            <c:v>No. Dias </c:v>
          </c:tx>
          <c:invertIfNegative val="0"/>
          <c:cat>
            <c:strRef>
              <c:f>'HOSPITALIZACIÓN DOMICILIARIA'!$F$30:$Q$30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'HOSPITALIZACIÓN DOMICILIARIA'!$F$32:$Q$32</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3-2AD1-4EC4-A395-62B6A36A7D62}"/>
            </c:ext>
          </c:extLst>
        </c:ser>
        <c:dLbls>
          <c:showLegendKey val="0"/>
          <c:showVal val="0"/>
          <c:showCatName val="0"/>
          <c:showSerName val="0"/>
          <c:showPercent val="0"/>
          <c:showBubbleSize val="0"/>
        </c:dLbls>
        <c:gapWidth val="150"/>
        <c:axId val="316748928"/>
        <c:axId val="316750848"/>
      </c:barChart>
      <c:catAx>
        <c:axId val="31674892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6750848"/>
        <c:crosses val="autoZero"/>
        <c:auto val="1"/>
        <c:lblAlgn val="ctr"/>
        <c:lblOffset val="100"/>
        <c:noMultiLvlLbl val="0"/>
      </c:catAx>
      <c:valAx>
        <c:axId val="316750848"/>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67489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898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ESTANCIA'!$F$33:$Q$33</c:f>
              <c:numCache>
                <c:formatCode>#,##0.0</c:formatCode>
                <c:ptCount val="12"/>
                <c:pt idx="0">
                  <c:v>2.4377142857142857</c:v>
                </c:pt>
                <c:pt idx="1">
                  <c:v>2.1715628672150413</c:v>
                </c:pt>
                <c:pt idx="2">
                  <c:v>2.941329856584094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471-4572-A8E0-76627319E152}"/>
            </c:ext>
          </c:extLst>
        </c:ser>
        <c:ser>
          <c:idx val="1"/>
          <c:order val="1"/>
          <c:spPr>
            <a:ln>
              <a:solidFill>
                <a:schemeClr val="accent2">
                  <a:lumMod val="50000"/>
                </a:schemeClr>
              </a:solidFill>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ESTANCIA'!$F$34:$Q$34</c:f>
              <c:numCache>
                <c:formatCode>#,##0.00</c:formatCode>
                <c:ptCount val="12"/>
                <c:pt idx="0">
                  <c:v>2.9478672985781991</c:v>
                </c:pt>
                <c:pt idx="1">
                  <c:v>2.9635036496350367</c:v>
                </c:pt>
                <c:pt idx="2">
                  <c:v>2.7762762762762763</c:v>
                </c:pt>
                <c:pt idx="3">
                  <c:v>2.7040229885057472</c:v>
                </c:pt>
                <c:pt idx="4">
                  <c:v>2.5109717868338559</c:v>
                </c:pt>
                <c:pt idx="5">
                  <c:v>2.7929078014184396</c:v>
                </c:pt>
                <c:pt idx="6">
                  <c:v>2.8403954802259888</c:v>
                </c:pt>
                <c:pt idx="7">
                  <c:v>3.0629685157421291</c:v>
                </c:pt>
                <c:pt idx="8">
                  <c:v>2.6235465116279069</c:v>
                </c:pt>
                <c:pt idx="9">
                  <c:v>2.5385656292286876</c:v>
                </c:pt>
                <c:pt idx="10">
                  <c:v>2.4978962131837306</c:v>
                </c:pt>
                <c:pt idx="11">
                  <c:v>2.5287713841368586</c:v>
                </c:pt>
              </c:numCache>
            </c:numRef>
          </c:val>
          <c:smooth val="0"/>
          <c:extLst>
            <c:ext xmlns:c16="http://schemas.microsoft.com/office/drawing/2014/chart" uri="{C3380CC4-5D6E-409C-BE32-E72D297353CC}">
              <c16:uniqueId val="{00000001-0471-4572-A8E0-76627319E152}"/>
            </c:ext>
          </c:extLst>
        </c:ser>
        <c:ser>
          <c:idx val="2"/>
          <c:order val="2"/>
          <c:spPr>
            <a:ln>
              <a:solidFill>
                <a:schemeClr val="accent3">
                  <a:lumMod val="50000"/>
                </a:schemeClr>
              </a:solidFill>
            </a:ln>
          </c:spPr>
          <c:marker>
            <c:symbol val="none"/>
          </c:marker>
          <c:cat>
            <c:strRef>
              <c:f>'DIAS ESTANCIA'!$F$30:$Q$30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'DIAS ESTANCIA'!$F$35:$Q$35</c:f>
              <c:numCache>
                <c:formatCode>#,##0</c:formatCode>
                <c:ptCount val="12"/>
                <c:pt idx="0">
                  <c:v>3</c:v>
                </c:pt>
                <c:pt idx="1">
                  <c:v>3</c:v>
                </c:pt>
                <c:pt idx="2">
                  <c:v>3</c:v>
                </c:pt>
                <c:pt idx="3">
                  <c:v>3</c:v>
                </c:pt>
                <c:pt idx="4">
                  <c:v>3</c:v>
                </c:pt>
                <c:pt idx="5">
                  <c:v>3</c:v>
                </c:pt>
                <c:pt idx="6">
                  <c:v>3</c:v>
                </c:pt>
                <c:pt idx="7">
                  <c:v>3</c:v>
                </c:pt>
                <c:pt idx="8">
                  <c:v>3</c:v>
                </c:pt>
                <c:pt idx="9">
                  <c:v>3</c:v>
                </c:pt>
                <c:pt idx="10">
                  <c:v>3</c:v>
                </c:pt>
                <c:pt idx="11">
                  <c:v>3</c:v>
                </c:pt>
              </c:numCache>
            </c:numRef>
          </c:val>
          <c:smooth val="0"/>
          <c:extLst>
            <c:ext xmlns:c16="http://schemas.microsoft.com/office/drawing/2014/chart" uri="{C3380CC4-5D6E-409C-BE32-E72D297353CC}">
              <c16:uniqueId val="{00000002-0471-4572-A8E0-76627319E152}"/>
            </c:ext>
          </c:extLst>
        </c:ser>
        <c:dLbls>
          <c:showLegendKey val="0"/>
          <c:showVal val="0"/>
          <c:showCatName val="0"/>
          <c:showSerName val="0"/>
          <c:showPercent val="0"/>
          <c:showBubbleSize val="0"/>
        </c:dLbls>
        <c:smooth val="0"/>
        <c:axId val="317012608"/>
        <c:axId val="317018880"/>
      </c:lineChart>
      <c:catAx>
        <c:axId val="31701260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7018880"/>
        <c:crosses val="autoZero"/>
        <c:auto val="1"/>
        <c:lblAlgn val="ctr"/>
        <c:lblOffset val="100"/>
        <c:tickLblSkip val="1"/>
        <c:tickMarkSkip val="1"/>
        <c:noMultiLvlLbl val="0"/>
      </c:catAx>
      <c:valAx>
        <c:axId val="31701888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701260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0995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19050">
                <a:solidFill>
                  <a:schemeClr val="accent4">
                    <a:lumMod val="50000"/>
                  </a:schemeClr>
                </a:solidFill>
              </a:ln>
            </c:spPr>
            <c:trendlineType val="linear"/>
            <c:dispRSqr val="0"/>
            <c:dispEq val="0"/>
          </c:trendline>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CAMA'!$F$33:$Q$33</c:f>
              <c:numCache>
                <c:formatCode>0.0</c:formatCode>
                <c:ptCount val="12"/>
                <c:pt idx="0">
                  <c:v>14.830508474576272</c:v>
                </c:pt>
                <c:pt idx="1">
                  <c:v>14.423728813559322</c:v>
                </c:pt>
                <c:pt idx="2">
                  <c:v>13</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B93-44EA-8582-EA03A758FEB5}"/>
            </c:ext>
          </c:extLst>
        </c:ser>
        <c:ser>
          <c:idx val="1"/>
          <c:order val="1"/>
          <c:spPr>
            <a:ln>
              <a:solidFill>
                <a:schemeClr val="accent2">
                  <a:lumMod val="50000"/>
                </a:schemeClr>
              </a:solidFill>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CAMA'!$F$34:$Q$34</c:f>
              <c:numCache>
                <c:formatCode>0.0</c:formatCode>
                <c:ptCount val="12"/>
                <c:pt idx="0">
                  <c:v>10.913793103448276</c:v>
                </c:pt>
                <c:pt idx="1">
                  <c:v>9.4482758620689662</c:v>
                </c:pt>
                <c:pt idx="2">
                  <c:v>11.482758620689655</c:v>
                </c:pt>
                <c:pt idx="3">
                  <c:v>12</c:v>
                </c:pt>
                <c:pt idx="4">
                  <c:v>11</c:v>
                </c:pt>
                <c:pt idx="5">
                  <c:v>12.155172413793103</c:v>
                </c:pt>
                <c:pt idx="6">
                  <c:v>12.206896551724139</c:v>
                </c:pt>
                <c:pt idx="7">
                  <c:v>11.5</c:v>
                </c:pt>
                <c:pt idx="8">
                  <c:v>11.862068965517242</c:v>
                </c:pt>
                <c:pt idx="9">
                  <c:v>31.796610169491526</c:v>
                </c:pt>
                <c:pt idx="10">
                  <c:v>12.084745762711865</c:v>
                </c:pt>
                <c:pt idx="11">
                  <c:v>10.898305084745763</c:v>
                </c:pt>
              </c:numCache>
            </c:numRef>
          </c:val>
          <c:smooth val="0"/>
          <c:extLst>
            <c:ext xmlns:c16="http://schemas.microsoft.com/office/drawing/2014/chart" uri="{C3380CC4-5D6E-409C-BE32-E72D297353CC}">
              <c16:uniqueId val="{00000001-6B93-44EA-8582-EA03A758FEB5}"/>
            </c:ext>
          </c:extLst>
        </c:ser>
        <c:ser>
          <c:idx val="2"/>
          <c:order val="2"/>
          <c:spPr>
            <a:ln>
              <a:solidFill>
                <a:schemeClr val="accent3">
                  <a:lumMod val="50000"/>
                </a:schemeClr>
              </a:solidFill>
            </a:ln>
          </c:spPr>
          <c:marker>
            <c:symbol val="none"/>
          </c:marker>
          <c:cat>
            <c:strRef>
              <c:f>'GIRO CAMA'!$F$30:$Q$30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'GIRO CAMA'!$F$35:$Q$35</c:f>
              <c:numCache>
                <c:formatCode>General</c:formatCode>
                <c:ptCount val="12"/>
                <c:pt idx="0">
                  <c:v>14</c:v>
                </c:pt>
                <c:pt idx="1">
                  <c:v>14</c:v>
                </c:pt>
                <c:pt idx="2">
                  <c:v>14</c:v>
                </c:pt>
                <c:pt idx="3">
                  <c:v>14</c:v>
                </c:pt>
                <c:pt idx="4">
                  <c:v>14</c:v>
                </c:pt>
                <c:pt idx="5">
                  <c:v>14</c:v>
                </c:pt>
                <c:pt idx="6">
                  <c:v>14</c:v>
                </c:pt>
                <c:pt idx="7">
                  <c:v>14</c:v>
                </c:pt>
                <c:pt idx="8">
                  <c:v>14</c:v>
                </c:pt>
                <c:pt idx="9">
                  <c:v>14</c:v>
                </c:pt>
                <c:pt idx="10">
                  <c:v>14</c:v>
                </c:pt>
                <c:pt idx="11">
                  <c:v>14</c:v>
                </c:pt>
              </c:numCache>
            </c:numRef>
          </c:val>
          <c:smooth val="0"/>
          <c:extLst>
            <c:ext xmlns:c16="http://schemas.microsoft.com/office/drawing/2014/chart" uri="{C3380CC4-5D6E-409C-BE32-E72D297353CC}">
              <c16:uniqueId val="{00000002-6B93-44EA-8582-EA03A758FEB5}"/>
            </c:ext>
          </c:extLst>
        </c:ser>
        <c:dLbls>
          <c:showLegendKey val="0"/>
          <c:showVal val="0"/>
          <c:showCatName val="0"/>
          <c:showSerName val="0"/>
          <c:showPercent val="0"/>
          <c:showBubbleSize val="0"/>
        </c:dLbls>
        <c:smooth val="0"/>
        <c:axId val="317719680"/>
        <c:axId val="317721600"/>
      </c:lineChart>
      <c:catAx>
        <c:axId val="31771968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7721600"/>
        <c:crosses val="autoZero"/>
        <c:auto val="1"/>
        <c:lblAlgn val="ctr"/>
        <c:lblOffset val="100"/>
        <c:tickLblSkip val="1"/>
        <c:tickMarkSkip val="1"/>
        <c:noMultiLvlLbl val="0"/>
      </c:catAx>
      <c:valAx>
        <c:axId val="31772160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771968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1106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OCUP'!$F$33:$Q$33</c:f>
              <c:numCache>
                <c:formatCode>0.0</c:formatCode>
                <c:ptCount val="12"/>
                <c:pt idx="0">
                  <c:v>116.62110442864953</c:v>
                </c:pt>
                <c:pt idx="1">
                  <c:v>111.86440677966101</c:v>
                </c:pt>
                <c:pt idx="2">
                  <c:v>123.34609075997814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E2A2-450C-8A58-AAAF967C060C}"/>
            </c:ext>
          </c:extLst>
        </c:ser>
        <c:ser>
          <c:idx val="1"/>
          <c:order val="1"/>
          <c:spPr>
            <a:ln>
              <a:solidFill>
                <a:schemeClr val="accent2">
                  <a:lumMod val="50000"/>
                </a:schemeClr>
              </a:solidFill>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OCUP'!$F$34:$Q$34</c:f>
              <c:numCache>
                <c:formatCode>0.0</c:formatCode>
                <c:ptCount val="12"/>
                <c:pt idx="0">
                  <c:v>103.78197997775307</c:v>
                </c:pt>
                <c:pt idx="1">
                  <c:v>100</c:v>
                </c:pt>
                <c:pt idx="2">
                  <c:v>102.83648498331479</c:v>
                </c:pt>
                <c:pt idx="3">
                  <c:v>108.16091954022988</c:v>
                </c:pt>
                <c:pt idx="4">
                  <c:v>89.098998887652954</c:v>
                </c:pt>
                <c:pt idx="5">
                  <c:v>113.16091954022988</c:v>
                </c:pt>
                <c:pt idx="6">
                  <c:v>111.84649610678532</c:v>
                </c:pt>
                <c:pt idx="7">
                  <c:v>113.62625139043381</c:v>
                </c:pt>
                <c:pt idx="8">
                  <c:v>103.73563218390804</c:v>
                </c:pt>
                <c:pt idx="9">
                  <c:v>102.56971022416622</c:v>
                </c:pt>
                <c:pt idx="10">
                  <c:v>100.62146892655367</c:v>
                </c:pt>
                <c:pt idx="11">
                  <c:v>88.901038819026795</c:v>
                </c:pt>
              </c:numCache>
            </c:numRef>
          </c:val>
          <c:smooth val="0"/>
          <c:extLst>
            <c:ext xmlns:c16="http://schemas.microsoft.com/office/drawing/2014/chart" uri="{C3380CC4-5D6E-409C-BE32-E72D297353CC}">
              <c16:uniqueId val="{00000001-E2A2-450C-8A58-AAAF967C060C}"/>
            </c:ext>
          </c:extLst>
        </c:ser>
        <c:ser>
          <c:idx val="2"/>
          <c:order val="2"/>
          <c:spPr>
            <a:ln>
              <a:solidFill>
                <a:schemeClr val="accent3">
                  <a:lumMod val="50000"/>
                </a:schemeClr>
              </a:solidFill>
            </a:ln>
          </c:spPr>
          <c:marker>
            <c:symbol val="none"/>
          </c:marker>
          <c:cat>
            <c:strRef>
              <c:f>'% OCUP'!$F$30:$Q$30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 OCUP'!$F$35:$Q$35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E2A2-450C-8A58-AAAF967C060C}"/>
            </c:ext>
          </c:extLst>
        </c:ser>
        <c:dLbls>
          <c:showLegendKey val="0"/>
          <c:showVal val="0"/>
          <c:showCatName val="0"/>
          <c:showSerName val="0"/>
          <c:showPercent val="0"/>
          <c:showBubbleSize val="0"/>
        </c:dLbls>
        <c:smooth val="0"/>
        <c:axId val="317397632"/>
        <c:axId val="317403904"/>
      </c:lineChart>
      <c:catAx>
        <c:axId val="31739763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7403904"/>
        <c:crosses val="autoZero"/>
        <c:auto val="1"/>
        <c:lblAlgn val="ctr"/>
        <c:lblOffset val="100"/>
        <c:tickLblSkip val="1"/>
        <c:tickMarkSkip val="1"/>
        <c:noMultiLvlLbl val="0"/>
      </c:catAx>
      <c:valAx>
        <c:axId val="317403904"/>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173976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a:lstStyle/>
          <a:p>
            <a:pPr>
              <a:defRPr/>
            </a:pPr>
            <a:r>
              <a:rPr lang="en-US">
                <a:solidFill>
                  <a:sysClr val="windowText" lastClr="000000"/>
                </a:solidFill>
              </a:rPr>
              <a:t>PASIVOS TOTALES COMPARATIVO AÑO 2023</a:t>
            </a:r>
          </a:p>
        </c:rich>
      </c:tx>
      <c:overlay val="0"/>
    </c:title>
    <c:autoTitleDeleted val="0"/>
    <c:plotArea>
      <c:layout/>
      <c:barChart>
        <c:barDir val="col"/>
        <c:grouping val="clustered"/>
        <c:varyColors val="0"/>
        <c:ser>
          <c:idx val="0"/>
          <c:order val="0"/>
          <c:invertIfNegative val="0"/>
          <c:cat>
            <c:strRef>
              <c:f>PASIVOS!$F$30:$Q$30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PASIVOS!$F$33:$Q$33</c:f>
              <c:numCache>
                <c:formatCode>_(* #,##0_);_(* \(#,##0\);_(* "-"_);_(@_)</c:formatCode>
                <c:ptCount val="12"/>
                <c:pt idx="0">
                  <c:v>7182435055</c:v>
                </c:pt>
                <c:pt idx="1">
                  <c:v>7320434144.79</c:v>
                </c:pt>
                <c:pt idx="2">
                  <c:v>7233940673.5500002</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EA61-4115-98AC-54DE93E14BF7}"/>
            </c:ext>
          </c:extLst>
        </c:ser>
        <c:ser>
          <c:idx val="2"/>
          <c:order val="1"/>
          <c:tx>
            <c:v>SERIE 3</c:v>
          </c:tx>
          <c:invertIfNegative val="0"/>
          <c:val>
            <c:numRef>
              <c:f>PASIVOS!$F$34:$Q$34</c:f>
              <c:numCache>
                <c:formatCode>_(* #,##0_);_(* \(#,##0\);_(* "-"_);_(@_)</c:formatCode>
                <c:ptCount val="12"/>
                <c:pt idx="0">
                  <c:v>3854431987.3600001</c:v>
                </c:pt>
                <c:pt idx="1">
                  <c:v>6239961484.5100002</c:v>
                </c:pt>
                <c:pt idx="2">
                  <c:v>5563658526</c:v>
                </c:pt>
                <c:pt idx="3">
                  <c:v>6720350243</c:v>
                </c:pt>
                <c:pt idx="4">
                  <c:v>7549240231</c:v>
                </c:pt>
                <c:pt idx="5">
                  <c:v>6563065574.2199993</c:v>
                </c:pt>
                <c:pt idx="6">
                  <c:v>6421909770.0299997</c:v>
                </c:pt>
                <c:pt idx="7">
                  <c:v>6652188954.8800001</c:v>
                </c:pt>
                <c:pt idx="8">
                  <c:v>5729411430</c:v>
                </c:pt>
                <c:pt idx="9">
                  <c:v>6763130515</c:v>
                </c:pt>
                <c:pt idx="10">
                  <c:v>5284449514</c:v>
                </c:pt>
                <c:pt idx="11">
                  <c:v>5662375964</c:v>
                </c:pt>
              </c:numCache>
            </c:numRef>
          </c:val>
          <c:extLst>
            <c:ext xmlns:c16="http://schemas.microsoft.com/office/drawing/2014/chart" uri="{C3380CC4-5D6E-409C-BE32-E72D297353CC}">
              <c16:uniqueId val="{00000001-EA61-4115-98AC-54DE93E14BF7}"/>
            </c:ext>
          </c:extLst>
        </c:ser>
        <c:dLbls>
          <c:showLegendKey val="0"/>
          <c:showVal val="0"/>
          <c:showCatName val="0"/>
          <c:showSerName val="0"/>
          <c:showPercent val="0"/>
          <c:showBubbleSize val="0"/>
        </c:dLbls>
        <c:gapWidth val="150"/>
        <c:axId val="316443648"/>
        <c:axId val="316449536"/>
      </c:barChart>
      <c:catAx>
        <c:axId val="316443648"/>
        <c:scaling>
          <c:orientation val="minMax"/>
        </c:scaling>
        <c:delete val="0"/>
        <c:axPos val="b"/>
        <c:numFmt formatCode="General" sourceLinked="1"/>
        <c:majorTickMark val="none"/>
        <c:minorTickMark val="none"/>
        <c:tickLblPos val="nextTo"/>
        <c:txPr>
          <a:bodyPr rot="0" vert="horz"/>
          <a:lstStyle/>
          <a:p>
            <a:pPr>
              <a:defRPr>
                <a:solidFill>
                  <a:sysClr val="windowText" lastClr="000000"/>
                </a:solidFill>
              </a:defRPr>
            </a:pPr>
            <a:endParaRPr lang="es-MX"/>
          </a:p>
        </c:txPr>
        <c:crossAx val="316449536"/>
        <c:crosses val="autoZero"/>
        <c:auto val="1"/>
        <c:lblAlgn val="ctr"/>
        <c:lblOffset val="100"/>
        <c:tickLblSkip val="1"/>
        <c:tickMarkSkip val="1"/>
        <c:noMultiLvlLbl val="0"/>
      </c:catAx>
      <c:valAx>
        <c:axId val="316449536"/>
        <c:scaling>
          <c:orientation val="minMax"/>
        </c:scaling>
        <c:delete val="0"/>
        <c:axPos val="l"/>
        <c:majorGridlines/>
        <c:numFmt formatCode="_(* #,##0_);_(* \(#,##0\);_(* &quot;-&quot;_);_(@_)" sourceLinked="1"/>
        <c:majorTickMark val="none"/>
        <c:minorTickMark val="none"/>
        <c:tickLblPos val="nextTo"/>
        <c:txPr>
          <a:bodyPr rot="0" vert="horz"/>
          <a:lstStyle/>
          <a:p>
            <a:pPr>
              <a:defRPr sz="800">
                <a:solidFill>
                  <a:sysClr val="windowText" lastClr="000000"/>
                </a:solidFill>
              </a:defRPr>
            </a:pPr>
            <a:endParaRPr lang="es-MX"/>
          </a:p>
        </c:txPr>
        <c:crossAx val="316443648"/>
        <c:crosses val="autoZero"/>
        <c:crossBetween val="between"/>
        <c:dispUnits>
          <c:builtInUnit val="thousands"/>
          <c:dispUnitsLbl>
            <c:layout>
              <c:manualLayout>
                <c:xMode val="edge"/>
                <c:yMode val="edge"/>
                <c:x val="1.0322580645161301E-2"/>
                <c:y val="0.365957241562263"/>
              </c:manualLayout>
            </c:layout>
            <c:tx>
              <c:rich>
                <a:bodyPr/>
                <a:lstStyle/>
                <a:p>
                  <a:pPr>
                    <a:defRPr>
                      <a:solidFill>
                        <a:sysClr val="windowText" lastClr="000000"/>
                      </a:solidFill>
                    </a:defRPr>
                  </a:pPr>
                  <a:r>
                    <a:rPr lang="es-CO">
                      <a:solidFill>
                        <a:sysClr val="windowText" lastClr="000000"/>
                      </a:solidFill>
                    </a:rPr>
                    <a:t>$ Pesos</a:t>
                  </a:r>
                </a:p>
              </c:rich>
            </c:tx>
          </c:dispUnitsLbl>
        </c:dispUnits>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sz="1050">
          <a:latin typeface="Arial" panose="020B0604020202020204" pitchFamily="34" charset="0"/>
          <a:cs typeface="Arial" panose="020B0604020202020204" pitchFamily="34" charset="0"/>
        </a:defRPr>
      </a:pPr>
      <a:endParaRPr lang="es-MX"/>
    </a:p>
  </c:txPr>
  <c:printSettings>
    <c:headerFooter alignWithMargins="0"/>
    <c:pageMargins b="1" l="0.75000000000001499" r="0.75000000000001499" t="1" header="0" footer="0"/>
    <c:pageSetup paperSize="9" orientation="landscape"/>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title>
      <c:tx>
        <c:rich>
          <a:bodyPr/>
          <a:lstStyle/>
          <a:p>
            <a:pPr>
              <a:defRPr sz="1100"/>
            </a:pPr>
            <a:r>
              <a:rPr lang="en-US" sz="1100">
                <a:solidFill>
                  <a:sysClr val="windowText" lastClr="000000"/>
                </a:solidFill>
              </a:rPr>
              <a:t>INDICE</a:t>
            </a:r>
            <a:r>
              <a:rPr lang="en-US" sz="1100" baseline="0">
                <a:solidFill>
                  <a:sysClr val="windowText" lastClr="000000"/>
                </a:solidFill>
              </a:rPr>
              <a:t> DE ENDEUDAMIENTO </a:t>
            </a:r>
            <a:r>
              <a:rPr lang="en-US" sz="1100">
                <a:solidFill>
                  <a:sysClr val="windowText" lastClr="000000"/>
                </a:solidFill>
              </a:rPr>
              <a:t>COMPARATIVO AÑO 2023</a:t>
            </a:r>
          </a:p>
        </c:rich>
      </c:tx>
      <c:overlay val="0"/>
    </c:title>
    <c:autoTitleDeleted val="0"/>
    <c:plotArea>
      <c:layout/>
      <c:lineChart>
        <c:grouping val="standard"/>
        <c:varyColors val="0"/>
        <c:ser>
          <c:idx val="0"/>
          <c:order val="0"/>
          <c:tx>
            <c:strRef>
              <c:f>ENDEUD!$D$33</c:f>
              <c:strCache>
                <c:ptCount val="1"/>
                <c:pt idx="0">
                  <c:v>VALOR 2023</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ENDEUD!$F$33:$Q$33</c:f>
              <c:numCache>
                <c:formatCode>_-* #,##0.00_-;\-* #,##0.00_-;_-* "-"_-;_-@_-</c:formatCode>
                <c:ptCount val="12"/>
                <c:pt idx="0">
                  <c:v>8.5296356627001142</c:v>
                </c:pt>
                <c:pt idx="1">
                  <c:v>8.2194757939202638</c:v>
                </c:pt>
                <c:pt idx="2">
                  <c:v>8.0392632152971917</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32F-4B3C-B5AF-29119016FC9A}"/>
            </c:ext>
          </c:extLst>
        </c:ser>
        <c:ser>
          <c:idx val="2"/>
          <c:order val="1"/>
          <c:tx>
            <c:strRef>
              <c:f>ENDEUD!$D$34</c:f>
              <c:strCache>
                <c:ptCount val="1"/>
                <c:pt idx="0">
                  <c:v>VALOR 2022</c:v>
                </c:pt>
              </c:strCache>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ENDEUD!$F$34:$Q$34</c:f>
              <c:numCache>
                <c:formatCode>_-* #,##0.00_-;\-* #,##0.00_-;_-* "-"_-;_-@_-</c:formatCode>
                <c:ptCount val="12"/>
                <c:pt idx="0">
                  <c:v>5.8092213311438874</c:v>
                </c:pt>
                <c:pt idx="1">
                  <c:v>9.2169823076412474</c:v>
                </c:pt>
                <c:pt idx="2">
                  <c:v>7.7574751546546246</c:v>
                </c:pt>
                <c:pt idx="3">
                  <c:v>9.1526977681116808</c:v>
                </c:pt>
                <c:pt idx="4">
                  <c:v>9.89259636002752</c:v>
                </c:pt>
                <c:pt idx="5">
                  <c:v>8.3263325529289247</c:v>
                </c:pt>
                <c:pt idx="6">
                  <c:v>7.9898854146136582</c:v>
                </c:pt>
                <c:pt idx="7">
                  <c:v>8.0553382455093878</c:v>
                </c:pt>
                <c:pt idx="8">
                  <c:v>6.7943007554835244</c:v>
                </c:pt>
                <c:pt idx="9">
                  <c:v>7.8138070210815034</c:v>
                </c:pt>
                <c:pt idx="10">
                  <c:v>6.0083300705964504</c:v>
                </c:pt>
                <c:pt idx="11">
                  <c:v>6.5293041414308606</c:v>
                </c:pt>
              </c:numCache>
            </c:numRef>
          </c:val>
          <c:smooth val="0"/>
          <c:extLst>
            <c:ext xmlns:c16="http://schemas.microsoft.com/office/drawing/2014/chart" uri="{C3380CC4-5D6E-409C-BE32-E72D297353CC}">
              <c16:uniqueId val="{00000001-B32F-4B3C-B5AF-29119016FC9A}"/>
            </c:ext>
          </c:extLst>
        </c:ser>
        <c:ser>
          <c:idx val="1"/>
          <c:order val="2"/>
          <c:tx>
            <c:strRef>
              <c:f>ENDEUD!$D$35</c:f>
              <c:strCache>
                <c:ptCount val="1"/>
                <c:pt idx="0">
                  <c:v>META</c:v>
                </c:pt>
              </c:strCache>
              <c:extLst xmlns:c15="http://schemas.microsoft.com/office/drawing/2012/chart"/>
            </c:strRef>
          </c:tx>
          <c:cat>
            <c:strRef>
              <c:f>ENDEUD!$F$30:$Q$30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extLst xmlns:c15="http://schemas.microsoft.com/office/drawing/2012/chart"/>
            </c:strRef>
          </c:cat>
          <c:val>
            <c:numRef>
              <c:f>ENDEUD!$F$35:$Q$35</c:f>
              <c:numCache>
                <c:formatCode>_(* #,##0_);_(* \(#,##0\);_(* "-"_);_(@_)</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extLst xmlns:c15="http://schemas.microsoft.com/office/drawing/2012/chart"/>
            </c:numRef>
          </c:val>
          <c:smooth val="0"/>
          <c:extLst xmlns:c15="http://schemas.microsoft.com/office/drawing/2012/chart">
            <c:ext xmlns:c16="http://schemas.microsoft.com/office/drawing/2014/chart" uri="{C3380CC4-5D6E-409C-BE32-E72D297353CC}">
              <c16:uniqueId val="{00000002-B32F-4B3C-B5AF-29119016FC9A}"/>
            </c:ext>
          </c:extLst>
        </c:ser>
        <c:dLbls>
          <c:showLegendKey val="0"/>
          <c:showVal val="0"/>
          <c:showCatName val="0"/>
          <c:showSerName val="0"/>
          <c:showPercent val="0"/>
          <c:showBubbleSize val="0"/>
        </c:dLbls>
        <c:marker val="1"/>
        <c:smooth val="0"/>
        <c:axId val="318383232"/>
        <c:axId val="318385152"/>
        <c:extLst/>
      </c:lineChart>
      <c:catAx>
        <c:axId val="318383232"/>
        <c:scaling>
          <c:orientation val="minMax"/>
        </c:scaling>
        <c:delete val="0"/>
        <c:axPos val="b"/>
        <c:title>
          <c:tx>
            <c:rich>
              <a:bodyPr/>
              <a:lstStyle/>
              <a:p>
                <a:pPr>
                  <a:defRPr>
                    <a:solidFill>
                      <a:sysClr val="windowText" lastClr="000000"/>
                    </a:solidFill>
                  </a:defRPr>
                </a:pPr>
                <a:r>
                  <a:rPr lang="es-CO">
                    <a:solidFill>
                      <a:sysClr val="windowText" lastClr="000000"/>
                    </a:solidFill>
                  </a:rPr>
                  <a:t>MES</a:t>
                </a:r>
              </a:p>
            </c:rich>
          </c:tx>
          <c:overlay val="0"/>
        </c:title>
        <c:numFmt formatCode="General" sourceLinked="1"/>
        <c:majorTickMark val="none"/>
        <c:minorTickMark val="none"/>
        <c:tickLblPos val="nextTo"/>
        <c:txPr>
          <a:bodyPr rot="0" vert="horz"/>
          <a:lstStyle/>
          <a:p>
            <a:pPr>
              <a:defRPr sz="700">
                <a:solidFill>
                  <a:sysClr val="windowText" lastClr="000000"/>
                </a:solidFill>
              </a:defRPr>
            </a:pPr>
            <a:endParaRPr lang="es-MX"/>
          </a:p>
        </c:txPr>
        <c:crossAx val="318385152"/>
        <c:crossesAt val="0"/>
        <c:auto val="1"/>
        <c:lblAlgn val="ctr"/>
        <c:lblOffset val="100"/>
        <c:noMultiLvlLbl val="0"/>
      </c:catAx>
      <c:valAx>
        <c:axId val="318385152"/>
        <c:scaling>
          <c:orientation val="minMax"/>
        </c:scaling>
        <c:delete val="0"/>
        <c:axPos val="l"/>
        <c:majorGridlines/>
        <c:numFmt formatCode="General" sourceLinked="0"/>
        <c:majorTickMark val="out"/>
        <c:minorTickMark val="none"/>
        <c:tickLblPos val="nextTo"/>
        <c:txPr>
          <a:bodyPr rot="0" vert="horz"/>
          <a:lstStyle/>
          <a:p>
            <a:pPr>
              <a:defRPr sz="800">
                <a:solidFill>
                  <a:sysClr val="windowText" lastClr="000000"/>
                </a:solidFill>
              </a:defRPr>
            </a:pPr>
            <a:endParaRPr lang="es-MX"/>
          </a:p>
        </c:txPr>
        <c:crossAx val="3183832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txPr>
    <a:bodyPr/>
    <a:lstStyle/>
    <a:p>
      <a:pPr>
        <a:defRPr sz="600">
          <a:latin typeface="Arial" panose="020B0604020202020204" pitchFamily="34" charset="0"/>
          <a:cs typeface="Arial" panose="020B0604020202020204" pitchFamily="34" charset="0"/>
        </a:defRPr>
      </a:pPr>
      <a:endParaRPr lang="es-MX"/>
    </a:p>
  </c:txPr>
  <c:printSettings>
    <c:headerFooter alignWithMargins="0"/>
    <c:pageMargins b="1" l="0.75000000000001499" r="0.75000000000001499" t="1" header="0" footer="0"/>
    <c:pageSetup paperSize="9" orientation="landscape"/>
  </c:printSettings>
  <c:userShapes r:id="rId1"/>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6912288025852401"/>
          <c:y val="0.181060866676136"/>
          <c:w val="0.89352749028642198"/>
          <c:h val="0.70675684884550605"/>
        </c:manualLayout>
      </c:layout>
      <c:lineChart>
        <c:grouping val="standard"/>
        <c:varyColors val="0"/>
        <c:ser>
          <c:idx val="1"/>
          <c:order val="0"/>
          <c:spPr>
            <a:ln>
              <a:solidFill>
                <a:schemeClr val="bg2">
                  <a:lumMod val="25000"/>
                </a:schemeClr>
              </a:solidFill>
            </a:ln>
          </c:spPr>
          <c:marker>
            <c:symbol val="none"/>
          </c:marker>
          <c:trendline>
            <c:spPr>
              <a:ln w="25400" cmpd="sng">
                <a:solidFill>
                  <a:schemeClr val="accent2">
                    <a:lumMod val="50000"/>
                  </a:schemeClr>
                </a:solidFill>
              </a:ln>
            </c:spPr>
            <c:trendlineType val="linear"/>
            <c:dispRSqr val="0"/>
            <c:dispEq val="0"/>
          </c:trendline>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FACTUR!$F$33:$Q$33</c:f>
              <c:numCache>
                <c:formatCode>_(* #,##0_);_(* \(#,##0\);_(* "-"_);_(@_)</c:formatCode>
                <c:ptCount val="12"/>
                <c:pt idx="0">
                  <c:v>5811442791</c:v>
                </c:pt>
                <c:pt idx="1">
                  <c:v>6021905102</c:v>
                </c:pt>
                <c:pt idx="2">
                  <c:v>6834126132.79</c:v>
                </c:pt>
                <c:pt idx="3">
                  <c:v>6147988440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BEFB-407C-BDCD-922AD2A956D7}"/>
            </c:ext>
          </c:extLst>
        </c:ser>
        <c:ser>
          <c:idx val="2"/>
          <c:order val="1"/>
          <c:spPr>
            <a:ln>
              <a:solidFill>
                <a:srgbClr val="7030A0"/>
              </a:solidFill>
            </a:ln>
          </c:spPr>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FACTUR!$F$34:$Q$34</c:f>
              <c:numCache>
                <c:formatCode>_(* #,##0_);_(* \(#,##0\);_(* "-"_);_(@_)</c:formatCode>
                <c:ptCount val="12"/>
                <c:pt idx="0">
                  <c:v>3847930856.589994</c:v>
                </c:pt>
                <c:pt idx="1">
                  <c:v>3430909569.8099995</c:v>
                </c:pt>
                <c:pt idx="2">
                  <c:v>3890658063.0400009</c:v>
                </c:pt>
                <c:pt idx="3">
                  <c:v>3728249605</c:v>
                </c:pt>
                <c:pt idx="4">
                  <c:v>3929631631</c:v>
                </c:pt>
                <c:pt idx="5">
                  <c:v>4387671212</c:v>
                </c:pt>
                <c:pt idx="6">
                  <c:v>4485723755</c:v>
                </c:pt>
                <c:pt idx="7">
                  <c:v>5046892859</c:v>
                </c:pt>
                <c:pt idx="8">
                  <c:v>4602647809</c:v>
                </c:pt>
                <c:pt idx="9">
                  <c:v>4973573804</c:v>
                </c:pt>
                <c:pt idx="10">
                  <c:v>4984023184</c:v>
                </c:pt>
                <c:pt idx="11">
                  <c:v>4883381407.6399994</c:v>
                </c:pt>
              </c:numCache>
            </c:numRef>
          </c:val>
          <c:smooth val="0"/>
          <c:extLst>
            <c:ext xmlns:c16="http://schemas.microsoft.com/office/drawing/2014/chart" uri="{C3380CC4-5D6E-409C-BE32-E72D297353CC}">
              <c16:uniqueId val="{00000001-BEFB-407C-BDCD-922AD2A956D7}"/>
            </c:ext>
          </c:extLst>
        </c:ser>
        <c:ser>
          <c:idx val="0"/>
          <c:order val="2"/>
          <c:marker>
            <c:symbol val="none"/>
          </c:marker>
          <c:cat>
            <c:strRef>
              <c:f>FACTUR!$F$30:$Q$30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FACTUR!$F$35:$Q$35</c:f>
              <c:numCache>
                <c:formatCode>_(* #,##0_);_(* \(#,##0\);_(* "-"_);_(@_)</c:formatCode>
                <c:ptCount val="12"/>
                <c:pt idx="0">
                  <c:v>5414367760</c:v>
                </c:pt>
                <c:pt idx="1">
                  <c:v>5414367760</c:v>
                </c:pt>
                <c:pt idx="2">
                  <c:v>5414367760</c:v>
                </c:pt>
                <c:pt idx="3">
                  <c:v>5414367760</c:v>
                </c:pt>
                <c:pt idx="4">
                  <c:v>5414367760</c:v>
                </c:pt>
                <c:pt idx="5">
                  <c:v>5414367760</c:v>
                </c:pt>
                <c:pt idx="6">
                  <c:v>5414367760</c:v>
                </c:pt>
                <c:pt idx="7">
                  <c:v>5414367760</c:v>
                </c:pt>
                <c:pt idx="8">
                  <c:v>5414367760</c:v>
                </c:pt>
                <c:pt idx="9">
                  <c:v>5414367760</c:v>
                </c:pt>
                <c:pt idx="10">
                  <c:v>5414367760</c:v>
                </c:pt>
                <c:pt idx="11">
                  <c:v>5414367760</c:v>
                </c:pt>
              </c:numCache>
            </c:numRef>
          </c:val>
          <c:smooth val="0"/>
          <c:extLst>
            <c:ext xmlns:c16="http://schemas.microsoft.com/office/drawing/2014/chart" uri="{C3380CC4-5D6E-409C-BE32-E72D297353CC}">
              <c16:uniqueId val="{00000002-BEFB-407C-BDCD-922AD2A956D7}"/>
            </c:ext>
          </c:extLst>
        </c:ser>
        <c:dLbls>
          <c:showLegendKey val="0"/>
          <c:showVal val="0"/>
          <c:showCatName val="0"/>
          <c:showSerName val="0"/>
          <c:showPercent val="0"/>
          <c:showBubbleSize val="0"/>
        </c:dLbls>
        <c:smooth val="0"/>
        <c:axId val="319016960"/>
        <c:axId val="319018880"/>
      </c:lineChart>
      <c:catAx>
        <c:axId val="31901696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9018880"/>
        <c:crosses val="autoZero"/>
        <c:auto val="1"/>
        <c:lblAlgn val="ctr"/>
        <c:lblOffset val="100"/>
        <c:tickLblSkip val="1"/>
        <c:tickMarkSkip val="1"/>
        <c:noMultiLvlLbl val="0"/>
      </c:catAx>
      <c:valAx>
        <c:axId val="319018880"/>
        <c:scaling>
          <c:orientation val="minMax"/>
        </c:scaling>
        <c:delete val="0"/>
        <c:axPos val="l"/>
        <c:majorGridlines/>
        <c:numFmt formatCode="_(* #,##0_);_(* \(#,##0\);_(* &quot;-&quot;_);_(@_)" sourceLinked="1"/>
        <c:majorTickMark val="out"/>
        <c:minorTickMark val="none"/>
        <c:tickLblPos val="nextTo"/>
        <c:txPr>
          <a:bodyPr rot="0" vert="horz"/>
          <a:lstStyle/>
          <a:p>
            <a:pPr>
              <a:defRPr>
                <a:solidFill>
                  <a:sysClr val="windowText" lastClr="000000"/>
                </a:solidFill>
              </a:defRPr>
            </a:pPr>
            <a:endParaRPr lang="es-MX"/>
          </a:p>
        </c:txPr>
        <c:crossAx val="319016960"/>
        <c:crosses val="autoZero"/>
        <c:crossBetween val="between"/>
      </c:valAx>
      <c:spPr>
        <a:solidFill>
          <a:schemeClr val="accent4">
            <a:lumMod val="20000"/>
            <a:lumOff val="80000"/>
          </a:schemeClr>
        </a:solidFill>
        <a:ln>
          <a:solidFill>
            <a:schemeClr val="accent4">
              <a:lumMod val="40000"/>
              <a:lumOff val="60000"/>
            </a:schemeClr>
          </a:solidFill>
        </a:ln>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'INGRESO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'INGRESO UVR'!$F$34:$P$34</c:f>
              <c:numCache>
                <c:formatCode>_(* #,##0.00_);_(* \(#,##0.00\);_(* "-"??_);_(@_)</c:formatCode>
                <c:ptCount val="11"/>
                <c:pt idx="0">
                  <c:v>24462.069074407311</c:v>
                </c:pt>
                <c:pt idx="1">
                  <c:v>29774.360005571281</c:v>
                </c:pt>
                <c:pt idx="2">
                  <c:v>32008.418765008351</c:v>
                </c:pt>
                <c:pt idx="3">
                  <c:v>41625.30774721691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8646-4CD9-A721-F65010533779}"/>
            </c:ext>
          </c:extLst>
        </c:ser>
        <c:ser>
          <c:idx val="2"/>
          <c:order val="1"/>
          <c:tx>
            <c:v>SERIE 3</c:v>
          </c:tx>
          <c:invertIfNegative val="0"/>
          <c:val>
            <c:numRef>
              <c:f>'INGRESO UVR'!$F$35:$Q$35</c:f>
              <c:numCache>
                <c:formatCode>_(* #,##0_);_(* \(#,##0\);_(* "-"_);_(@_)</c:formatCode>
                <c:ptCount val="12"/>
                <c:pt idx="0">
                  <c:v>23150.137273455584</c:v>
                </c:pt>
                <c:pt idx="1">
                  <c:v>18886.968230907773</c:v>
                </c:pt>
                <c:pt idx="2">
                  <c:v>22121.066615904849</c:v>
                </c:pt>
                <c:pt idx="3">
                  <c:v>20534.134887566339</c:v>
                </c:pt>
                <c:pt idx="4">
                  <c:v>20287.546558604961</c:v>
                </c:pt>
                <c:pt idx="5">
                  <c:v>21712.959258180639</c:v>
                </c:pt>
                <c:pt idx="6">
                  <c:v>21285.49893453965</c:v>
                </c:pt>
                <c:pt idx="7">
                  <c:v>22931.049749402875</c:v>
                </c:pt>
                <c:pt idx="8">
                  <c:v>20603.357635576685</c:v>
                </c:pt>
                <c:pt idx="9">
                  <c:v>21636.396030857588</c:v>
                </c:pt>
                <c:pt idx="10">
                  <c:v>21623.670402094966</c:v>
                </c:pt>
                <c:pt idx="11">
                  <c:v>23236.3441427869</c:v>
                </c:pt>
              </c:numCache>
            </c:numRef>
          </c:val>
          <c:extLst>
            <c:ext xmlns:c16="http://schemas.microsoft.com/office/drawing/2014/chart" uri="{C3380CC4-5D6E-409C-BE32-E72D297353CC}">
              <c16:uniqueId val="{00000001-8646-4CD9-A721-F65010533779}"/>
            </c:ext>
          </c:extLst>
        </c:ser>
        <c:dLbls>
          <c:showLegendKey val="0"/>
          <c:showVal val="0"/>
          <c:showCatName val="0"/>
          <c:showSerName val="0"/>
          <c:showPercent val="0"/>
          <c:showBubbleSize val="0"/>
        </c:dLbls>
        <c:gapWidth val="150"/>
        <c:axId val="319148032"/>
        <c:axId val="319149952"/>
      </c:barChart>
      <c:catAx>
        <c:axId val="319148032"/>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9149952"/>
        <c:crosses val="autoZero"/>
        <c:auto val="1"/>
        <c:lblAlgn val="ctr"/>
        <c:lblOffset val="100"/>
        <c:tickLblSkip val="1"/>
        <c:tickMarkSkip val="1"/>
        <c:noMultiLvlLbl val="0"/>
      </c:catAx>
      <c:valAx>
        <c:axId val="319149952"/>
        <c:scaling>
          <c:orientation val="minMax"/>
        </c:scaling>
        <c:delete val="0"/>
        <c:axPos val="l"/>
        <c:majorGridlines/>
        <c:numFmt formatCode="#,##0.00" sourceLinked="0"/>
        <c:majorTickMark val="out"/>
        <c:minorTickMark val="none"/>
        <c:tickLblPos val="nextTo"/>
        <c:txPr>
          <a:bodyPr rot="0" vert="horz"/>
          <a:lstStyle/>
          <a:p>
            <a:pPr>
              <a:defRPr>
                <a:solidFill>
                  <a:sysClr val="windowText" lastClr="000000"/>
                </a:solidFill>
              </a:defRPr>
            </a:pPr>
            <a:endParaRPr lang="es-MX"/>
          </a:p>
        </c:txPr>
        <c:crossAx val="319148032"/>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s-CO" sz="1600" b="1">
                <a:solidFill>
                  <a:sysClr val="windowText" lastClr="000000"/>
                </a:solidFill>
              </a:rPr>
              <a:t>GASTOS</a:t>
            </a:r>
            <a:r>
              <a:rPr lang="es-CO" sz="1600" b="1" baseline="0">
                <a:solidFill>
                  <a:sysClr val="windowText" lastClr="000000"/>
                </a:solidFill>
              </a:rPr>
              <a:t> Y COSTOS COMPARATIVO AÑO 2023</a:t>
            </a:r>
            <a:endParaRPr lang="es-CO" sz="1600" b="1">
              <a:solidFill>
                <a:sysClr val="windowText" lastClr="000000"/>
              </a:solidFill>
            </a:endParaRPr>
          </a:p>
        </c:rich>
      </c:tx>
      <c:overlay val="0"/>
      <c:spPr>
        <a:noFill/>
        <a:ln>
          <a:noFill/>
        </a:ln>
        <a:effectLst/>
      </c:spPr>
    </c:title>
    <c:autoTitleDeleted val="0"/>
    <c:plotArea>
      <c:layout/>
      <c:lineChart>
        <c:grouping val="standard"/>
        <c:varyColors val="0"/>
        <c:ser>
          <c:idx val="0"/>
          <c:order val="0"/>
          <c:spPr>
            <a:ln w="38100" cap="rnd">
              <a:solidFill>
                <a:schemeClr val="accent1"/>
              </a:solidFill>
              <a:round/>
            </a:ln>
            <a:effectLst/>
          </c:spPr>
          <c:marker>
            <c:symbol val="circle"/>
            <c:size val="5"/>
            <c:spPr>
              <a:solidFill>
                <a:schemeClr val="accent1"/>
              </a:solidFill>
              <a:ln w="9525">
                <a:solidFill>
                  <a:schemeClr val="accent1"/>
                </a:solidFill>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COSTOS'!$F$31:$Q$31</c:f>
              <c:numCache>
                <c:formatCode>_(* #,##0_);_(* \(#,##0\);_(* "-"_);_(@_)</c:formatCode>
                <c:ptCount val="12"/>
                <c:pt idx="0">
                  <c:v>2308074349</c:v>
                </c:pt>
                <c:pt idx="1">
                  <c:v>2896366432.8800001</c:v>
                </c:pt>
                <c:pt idx="2">
                  <c:v>575723160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175B-4E82-A72F-414A22D4C90D}"/>
            </c:ext>
          </c:extLst>
        </c:ser>
        <c:ser>
          <c:idx val="1"/>
          <c:order val="1"/>
          <c:spPr>
            <a:ln w="38100" cap="rnd">
              <a:solidFill>
                <a:schemeClr val="accent2"/>
              </a:solidFill>
              <a:round/>
            </a:ln>
            <a:effectLst/>
          </c:spPr>
          <c:marker>
            <c:symbol val="circle"/>
            <c:size val="5"/>
            <c:spPr>
              <a:solidFill>
                <a:schemeClr val="accent2"/>
              </a:solidFill>
              <a:ln w="9525">
                <a:solidFill>
                  <a:schemeClr val="accent2"/>
                </a:solidFill>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COSTOS'!$F$32:$Q$32</c:f>
              <c:numCache>
                <c:formatCode>#,##0</c:formatCode>
                <c:ptCount val="12"/>
                <c:pt idx="0">
                  <c:v>793634608</c:v>
                </c:pt>
                <c:pt idx="1">
                  <c:v>893350025.32999992</c:v>
                </c:pt>
                <c:pt idx="2">
                  <c:v>3059614932.5700002</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175B-4E82-A72F-414A22D4C90D}"/>
            </c:ext>
          </c:extLst>
        </c:ser>
        <c:ser>
          <c:idx val="3"/>
          <c:order val="2"/>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COSTOS'!$F$34:$Q$34</c:f>
              <c:numCache>
                <c:formatCode>_(* #,##0_);_(* \(#,##0\);_(* "-"_);_(@_)</c:formatCode>
                <c:ptCount val="12"/>
                <c:pt idx="0">
                  <c:v>1466960426.4699998</c:v>
                </c:pt>
                <c:pt idx="1">
                  <c:v>3224811865.7900004</c:v>
                </c:pt>
                <c:pt idx="2">
                  <c:v>2530935879</c:v>
                </c:pt>
                <c:pt idx="3">
                  <c:v>2362503846</c:v>
                </c:pt>
                <c:pt idx="4">
                  <c:v>2461194333</c:v>
                </c:pt>
                <c:pt idx="5">
                  <c:v>2411825796.4400001</c:v>
                </c:pt>
                <c:pt idx="6">
                  <c:v>2968612938.0900002</c:v>
                </c:pt>
                <c:pt idx="7">
                  <c:v>2654952904.8800001</c:v>
                </c:pt>
                <c:pt idx="8">
                  <c:v>2777688458</c:v>
                </c:pt>
                <c:pt idx="9">
                  <c:v>3809434635</c:v>
                </c:pt>
                <c:pt idx="10">
                  <c:v>2344135556</c:v>
                </c:pt>
                <c:pt idx="11">
                  <c:v>4430232062</c:v>
                </c:pt>
              </c:numCache>
            </c:numRef>
          </c:val>
          <c:smooth val="0"/>
          <c:extLst>
            <c:ext xmlns:c16="http://schemas.microsoft.com/office/drawing/2014/chart" uri="{C3380CC4-5D6E-409C-BE32-E72D297353CC}">
              <c16:uniqueId val="{00000003-175B-4E82-A72F-414A22D4C90D}"/>
            </c:ext>
          </c:extLst>
        </c:ser>
        <c:ser>
          <c:idx val="4"/>
          <c:order val="3"/>
          <c:spPr>
            <a:ln w="34925" cap="rnd">
              <a:solidFill>
                <a:schemeClr val="accent3">
                  <a:lumMod val="50000"/>
                </a:schemeClr>
              </a:solidFill>
              <a:round/>
            </a:ln>
            <a:effectLst/>
          </c:spPr>
          <c:marker>
            <c:symbol val="circle"/>
            <c:size val="5"/>
            <c:spPr>
              <a:solidFill>
                <a:schemeClr val="accent5"/>
              </a:solidFill>
              <a:ln w="19050">
                <a:solidFill>
                  <a:schemeClr val="accent3">
                    <a:lumMod val="50000"/>
                  </a:schemeClr>
                </a:solidFill>
              </a:ln>
              <a:effectLst/>
            </c:spPr>
          </c:marker>
          <c:cat>
            <c:strRef>
              <c:f>'GASTOS Y COSTOS'!$F$30:$Q$30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'GASTOS Y COSTOS'!$F$35:$Q$35</c:f>
              <c:numCache>
                <c:formatCode>_(* #,##0_);_(* \(#,##0\);_(* "-"_);_(@_)</c:formatCode>
                <c:ptCount val="12"/>
                <c:pt idx="0">
                  <c:v>2412883053.148088</c:v>
                </c:pt>
                <c:pt idx="1">
                  <c:v>2412883053.148088</c:v>
                </c:pt>
                <c:pt idx="2">
                  <c:v>2412883053.148088</c:v>
                </c:pt>
                <c:pt idx="3">
                  <c:v>2412883053.148088</c:v>
                </c:pt>
                <c:pt idx="4">
                  <c:v>2412883053.148088</c:v>
                </c:pt>
                <c:pt idx="5">
                  <c:v>2412883053.148088</c:v>
                </c:pt>
                <c:pt idx="6">
                  <c:v>2412883053.148088</c:v>
                </c:pt>
                <c:pt idx="7">
                  <c:v>2412883053.148088</c:v>
                </c:pt>
                <c:pt idx="8">
                  <c:v>2412883053.148088</c:v>
                </c:pt>
                <c:pt idx="9">
                  <c:v>2412883053.148088</c:v>
                </c:pt>
                <c:pt idx="10">
                  <c:v>2412883053.148088</c:v>
                </c:pt>
                <c:pt idx="11">
                  <c:v>2412883053.148088</c:v>
                </c:pt>
              </c:numCache>
            </c:numRef>
          </c:val>
          <c:smooth val="0"/>
          <c:extLst>
            <c:ext xmlns:c16="http://schemas.microsoft.com/office/drawing/2014/chart" uri="{C3380CC4-5D6E-409C-BE32-E72D297353CC}">
              <c16:uniqueId val="{00000004-175B-4E82-A72F-414A22D4C90D}"/>
            </c:ext>
          </c:extLst>
        </c:ser>
        <c:dLbls>
          <c:showLegendKey val="0"/>
          <c:showVal val="0"/>
          <c:showCatName val="0"/>
          <c:showSerName val="0"/>
          <c:showPercent val="0"/>
          <c:showBubbleSize val="0"/>
        </c:dLbls>
        <c:marker val="1"/>
        <c:smooth val="0"/>
        <c:axId val="320060032"/>
        <c:axId val="320070400"/>
      </c:lineChart>
      <c:catAx>
        <c:axId val="320060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20070400"/>
        <c:crosses val="autoZero"/>
        <c:auto val="1"/>
        <c:lblAlgn val="ctr"/>
        <c:lblOffset val="100"/>
        <c:noMultiLvlLbl val="0"/>
      </c:catAx>
      <c:valAx>
        <c:axId val="32007040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20060032"/>
        <c:crosses val="autoZero"/>
        <c:crossBetween val="between"/>
      </c:valAx>
      <c:spPr>
        <a:solidFill>
          <a:schemeClr val="accent4">
            <a:lumMod val="20000"/>
            <a:lumOff val="80000"/>
          </a:schemeClr>
        </a:solidFill>
        <a:ln>
          <a:noFill/>
        </a:ln>
        <a:effectLst/>
      </c:spPr>
    </c:plotArea>
    <c:plotVisOnly val="1"/>
    <c:dispBlanksAs val="gap"/>
    <c:showDLblsOverMax val="0"/>
  </c:chart>
  <c:spPr>
    <a:solidFill>
      <a:schemeClr val="accent4">
        <a:lumMod val="40000"/>
        <a:lumOff val="60000"/>
      </a:schemeClr>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spPr>
            <a:ln>
              <a:solidFill>
                <a:srgbClr val="00B0F0"/>
              </a:solidFill>
            </a:ln>
          </c:spPr>
          <c:invertIfNegative val="0"/>
          <c:cat>
            <c:strRef>
              <c:f>'GASTO UVR'!$F$31:$R$31</c:f>
              <c:strCache>
                <c:ptCount val="13"/>
                <c:pt idx="0">
                  <c:v>ENE</c:v>
                </c:pt>
                <c:pt idx="1">
                  <c:v>FEB</c:v>
                </c:pt>
                <c:pt idx="2">
                  <c:v>MAR</c:v>
                </c:pt>
                <c:pt idx="3">
                  <c:v>ABR</c:v>
                </c:pt>
                <c:pt idx="4">
                  <c:v>MAY</c:v>
                </c:pt>
                <c:pt idx="5">
                  <c:v>JUN</c:v>
                </c:pt>
                <c:pt idx="6">
                  <c:v>JUL</c:v>
                </c:pt>
                <c:pt idx="7">
                  <c:v>AGO</c:v>
                </c:pt>
                <c:pt idx="8">
                  <c:v>SEP</c:v>
                </c:pt>
                <c:pt idx="9">
                  <c:v>OCT</c:v>
                </c:pt>
                <c:pt idx="10">
                  <c:v>NOV</c:v>
                </c:pt>
                <c:pt idx="11">
                  <c:v>DIC</c:v>
                </c:pt>
                <c:pt idx="12">
                  <c:v>AÑO</c:v>
                </c:pt>
              </c:strCache>
            </c:strRef>
          </c:cat>
          <c:val>
            <c:numRef>
              <c:f>'GASTO UVR'!$F$34:$P$34</c:f>
              <c:numCache>
                <c:formatCode>#,##0</c:formatCode>
                <c:ptCount val="11"/>
                <c:pt idx="0">
                  <c:v>13056.003729804566</c:v>
                </c:pt>
                <c:pt idx="1">
                  <c:v>18737.655315808242</c:v>
                </c:pt>
                <c:pt idx="2">
                  <c:v>17026.525668156384</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49F4-4A20-8B24-B300111045DF}"/>
            </c:ext>
          </c:extLst>
        </c:ser>
        <c:ser>
          <c:idx val="2"/>
          <c:order val="1"/>
          <c:tx>
            <c:v>SERIE 3</c:v>
          </c:tx>
          <c:invertIfNegative val="0"/>
          <c:val>
            <c:numRef>
              <c:f>'GASTO UVR'!$F$35:$Q$35</c:f>
              <c:numCache>
                <c:formatCode>_(* #,##0_);_(* \(#,##0\);_(* "-"_);_(@_)</c:formatCode>
                <c:ptCount val="12"/>
                <c:pt idx="0">
                  <c:v>8825.6095322884321</c:v>
                </c:pt>
                <c:pt idx="1">
                  <c:v>17752.411720721375</c:v>
                </c:pt>
                <c:pt idx="2">
                  <c:v>14390.110945960834</c:v>
                </c:pt>
                <c:pt idx="3">
                  <c:v>13011.996992126886</c:v>
                </c:pt>
                <c:pt idx="4">
                  <c:v>12706.431367920803</c:v>
                </c:pt>
                <c:pt idx="5">
                  <c:v>11935.232319301411</c:v>
                </c:pt>
                <c:pt idx="6">
                  <c:v>14086.557929552066</c:v>
                </c:pt>
                <c:pt idx="7">
                  <c:v>12063.037366754799</c:v>
                </c:pt>
                <c:pt idx="8">
                  <c:v>12434.08383072039</c:v>
                </c:pt>
                <c:pt idx="9">
                  <c:v>16572.074661933664</c:v>
                </c:pt>
                <c:pt idx="10">
                  <c:v>10170.260604625555</c:v>
                </c:pt>
                <c:pt idx="11">
                  <c:v>21080.146773706456</c:v>
                </c:pt>
              </c:numCache>
            </c:numRef>
          </c:val>
          <c:extLst>
            <c:ext xmlns:c16="http://schemas.microsoft.com/office/drawing/2014/chart" uri="{C3380CC4-5D6E-409C-BE32-E72D297353CC}">
              <c16:uniqueId val="{00000001-49F4-4A20-8B24-B300111045DF}"/>
            </c:ext>
          </c:extLst>
        </c:ser>
        <c:dLbls>
          <c:showLegendKey val="0"/>
          <c:showVal val="0"/>
          <c:showCatName val="0"/>
          <c:showSerName val="0"/>
          <c:showPercent val="0"/>
          <c:showBubbleSize val="0"/>
        </c:dLbls>
        <c:gapWidth val="150"/>
        <c:axId val="320150528"/>
        <c:axId val="320160896"/>
      </c:barChart>
      <c:catAx>
        <c:axId val="32015052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0160896"/>
        <c:crosses val="autoZero"/>
        <c:auto val="1"/>
        <c:lblAlgn val="ctr"/>
        <c:lblOffset val="100"/>
        <c:tickLblSkip val="1"/>
        <c:tickMarkSkip val="1"/>
        <c:noMultiLvlLbl val="0"/>
      </c:catAx>
      <c:valAx>
        <c:axId val="320160896"/>
        <c:scaling>
          <c:orientation val="minMax"/>
        </c:scaling>
        <c:delete val="0"/>
        <c:axPos val="l"/>
        <c:majorGridlines/>
        <c:numFmt formatCode="#,##0.00" sourceLinked="0"/>
        <c:majorTickMark val="out"/>
        <c:minorTickMark val="none"/>
        <c:tickLblPos val="nextTo"/>
        <c:txPr>
          <a:bodyPr rot="0" vert="horz"/>
          <a:lstStyle/>
          <a:p>
            <a:pPr>
              <a:defRPr>
                <a:solidFill>
                  <a:sysClr val="windowText" lastClr="000000"/>
                </a:solidFill>
              </a:defRPr>
            </a:pPr>
            <a:endParaRPr lang="es-MX"/>
          </a:p>
        </c:txPr>
        <c:crossAx val="32015052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1646494492448101"/>
          <c:y val="0.18818879933169499"/>
          <c:w val="0.89352749028642198"/>
          <c:h val="0.70675684884550605"/>
        </c:manualLayout>
      </c:layout>
      <c:barChart>
        <c:barDir val="col"/>
        <c:grouping val="clustered"/>
        <c:varyColors val="0"/>
        <c:ser>
          <c:idx val="0"/>
          <c:order val="0"/>
          <c:tx>
            <c:strRef>
              <c:f>EFICIENCIA!$D$32</c:f>
              <c:strCache>
                <c:ptCount val="1"/>
                <c:pt idx="0">
                  <c:v>INGRESO POR UVR</c:v>
                </c:pt>
              </c:strCache>
            </c:strRef>
          </c:tx>
          <c:spPr>
            <a:ln>
              <a:solidFill>
                <a:srgbClr val="00B0F0"/>
              </a:solidFill>
            </a:ln>
          </c:spPr>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EFICIENCIA!$F$32:$Q$32</c:f>
              <c:numCache>
                <c:formatCode>#,##0</c:formatCode>
                <c:ptCount val="12"/>
                <c:pt idx="0">
                  <c:v>24462.069074407311</c:v>
                </c:pt>
                <c:pt idx="1">
                  <c:v>29774.360005571281</c:v>
                </c:pt>
                <c:pt idx="2">
                  <c:v>32008.418765008351</c:v>
                </c:pt>
                <c:pt idx="3">
                  <c:v>41625.30774721691</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3A48-44EC-915D-92172DD2766C}"/>
            </c:ext>
          </c:extLst>
        </c:ser>
        <c:ser>
          <c:idx val="2"/>
          <c:order val="1"/>
          <c:tx>
            <c:strRef>
              <c:f>EFICIENCIA!$D$33</c:f>
              <c:strCache>
                <c:ptCount val="1"/>
                <c:pt idx="0">
                  <c:v>GASTO POR UVR </c:v>
                </c:pt>
              </c:strCache>
            </c:strRef>
          </c:tx>
          <c:invertIfNegative val="0"/>
          <c:cat>
            <c:strRef>
              <c:f>EFICIENCIA!$F$31:$Q$31</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EFICIENCIA!$F$33:$Q$33</c:f>
              <c:numCache>
                <c:formatCode>#,##0</c:formatCode>
                <c:ptCount val="12"/>
                <c:pt idx="0">
                  <c:v>13056.003729804566</c:v>
                </c:pt>
                <c:pt idx="1">
                  <c:v>18737.655315808242</c:v>
                </c:pt>
                <c:pt idx="2">
                  <c:v>17026.525668156384</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3A48-44EC-915D-92172DD2766C}"/>
            </c:ext>
          </c:extLst>
        </c:ser>
        <c:ser>
          <c:idx val="1"/>
          <c:order val="2"/>
          <c:tx>
            <c:strRef>
              <c:f>EFICIENCIA!$D$34</c:f>
              <c:strCache>
                <c:ptCount val="1"/>
                <c:pt idx="0">
                  <c:v>RESULTADO 2023</c:v>
                </c:pt>
              </c:strCache>
            </c:strRef>
          </c:tx>
          <c:invertIfNegative val="0"/>
          <c:val>
            <c:numRef>
              <c:f>EFICIENCIA!$F$34:$Q$34</c:f>
              <c:numCache>
                <c:formatCode>#,##0</c:formatCode>
                <c:ptCount val="12"/>
                <c:pt idx="0">
                  <c:v>11406.065344602745</c:v>
                </c:pt>
                <c:pt idx="1">
                  <c:v>11036.704689763039</c:v>
                </c:pt>
                <c:pt idx="2">
                  <c:v>14981.893096851967</c:v>
                </c:pt>
                <c:pt idx="3">
                  <c:v>41625.30774721691</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3-3A48-44EC-915D-92172DD2766C}"/>
            </c:ext>
          </c:extLst>
        </c:ser>
        <c:dLbls>
          <c:showLegendKey val="0"/>
          <c:showVal val="0"/>
          <c:showCatName val="0"/>
          <c:showSerName val="0"/>
          <c:showPercent val="0"/>
          <c:showBubbleSize val="0"/>
        </c:dLbls>
        <c:gapWidth val="150"/>
        <c:axId val="319640320"/>
        <c:axId val="319642240"/>
      </c:barChart>
      <c:catAx>
        <c:axId val="31964032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9642240"/>
        <c:crosses val="autoZero"/>
        <c:auto val="1"/>
        <c:lblAlgn val="ctr"/>
        <c:lblOffset val="100"/>
        <c:tickLblSkip val="1"/>
        <c:tickMarkSkip val="1"/>
        <c:noMultiLvlLbl val="0"/>
      </c:catAx>
      <c:valAx>
        <c:axId val="319642240"/>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96403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PERSONAL'!$F$33:$Q$33</c:f>
              <c:numCache>
                <c:formatCode>#,##0</c:formatCode>
                <c:ptCount val="12"/>
                <c:pt idx="0">
                  <c:v>2123951387</c:v>
                </c:pt>
                <c:pt idx="1">
                  <c:v>2568011918.2800002</c:v>
                </c:pt>
                <c:pt idx="2">
                  <c:v>2630916929</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4B3-48A5-BA87-513D30D6D4E8}"/>
            </c:ext>
          </c:extLst>
        </c:ser>
        <c:ser>
          <c:idx val="1"/>
          <c:order val="1"/>
          <c:spPr>
            <a:ln>
              <a:solidFill>
                <a:schemeClr val="accent2">
                  <a:lumMod val="50000"/>
                </a:schemeClr>
              </a:solidFill>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PERSONAL'!$F$34:$Q$34</c:f>
              <c:numCache>
                <c:formatCode>#,##0</c:formatCode>
                <c:ptCount val="12"/>
                <c:pt idx="0">
                  <c:v>778234192</c:v>
                </c:pt>
                <c:pt idx="1">
                  <c:v>2471134730.1500001</c:v>
                </c:pt>
                <c:pt idx="2">
                  <c:v>1188977463</c:v>
                </c:pt>
                <c:pt idx="3">
                  <c:v>1829739847</c:v>
                </c:pt>
                <c:pt idx="4">
                  <c:v>2227590028.5</c:v>
                </c:pt>
                <c:pt idx="5">
                  <c:v>1614378850</c:v>
                </c:pt>
                <c:pt idx="6">
                  <c:v>2085307395</c:v>
                </c:pt>
                <c:pt idx="7">
                  <c:v>1796313465</c:v>
                </c:pt>
                <c:pt idx="8">
                  <c:v>2034285366</c:v>
                </c:pt>
                <c:pt idx="9">
                  <c:v>2692214755</c:v>
                </c:pt>
                <c:pt idx="10">
                  <c:v>1550019874.3</c:v>
                </c:pt>
                <c:pt idx="11">
                  <c:v>3233228752</c:v>
                </c:pt>
              </c:numCache>
            </c:numRef>
          </c:val>
          <c:smooth val="0"/>
          <c:extLst>
            <c:ext xmlns:c16="http://schemas.microsoft.com/office/drawing/2014/chart" uri="{C3380CC4-5D6E-409C-BE32-E72D297353CC}">
              <c16:uniqueId val="{00000001-54B3-48A5-BA87-513D30D6D4E8}"/>
            </c:ext>
          </c:extLst>
        </c:ser>
        <c:ser>
          <c:idx val="2"/>
          <c:order val="2"/>
          <c:spPr>
            <a:ln>
              <a:solidFill>
                <a:schemeClr val="accent3">
                  <a:lumMod val="50000"/>
                </a:schemeClr>
              </a:solidFill>
            </a:ln>
          </c:spPr>
          <c:marker>
            <c:symbol val="none"/>
          </c:marker>
          <c:cat>
            <c:strRef>
              <c:f>'Valor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'Valor PERSONAL'!$F$35:$Q$35</c:f>
              <c:numCache>
                <c:formatCode>#,##0</c:formatCode>
                <c:ptCount val="12"/>
                <c:pt idx="0">
                  <c:v>1824428145</c:v>
                </c:pt>
                <c:pt idx="1">
                  <c:v>1824428145</c:v>
                </c:pt>
                <c:pt idx="2">
                  <c:v>1824428145</c:v>
                </c:pt>
                <c:pt idx="3">
                  <c:v>1824428145</c:v>
                </c:pt>
                <c:pt idx="4">
                  <c:v>1824428145</c:v>
                </c:pt>
                <c:pt idx="5">
                  <c:v>1824428145</c:v>
                </c:pt>
                <c:pt idx="6">
                  <c:v>1824428145</c:v>
                </c:pt>
                <c:pt idx="7">
                  <c:v>1824428145</c:v>
                </c:pt>
                <c:pt idx="8">
                  <c:v>1824428145</c:v>
                </c:pt>
                <c:pt idx="9">
                  <c:v>1824428145</c:v>
                </c:pt>
                <c:pt idx="10">
                  <c:v>1824428145</c:v>
                </c:pt>
                <c:pt idx="11">
                  <c:v>1824428145</c:v>
                </c:pt>
              </c:numCache>
            </c:numRef>
          </c:val>
          <c:smooth val="0"/>
          <c:extLst>
            <c:ext xmlns:c16="http://schemas.microsoft.com/office/drawing/2014/chart" uri="{C3380CC4-5D6E-409C-BE32-E72D297353CC}">
              <c16:uniqueId val="{00000002-54B3-48A5-BA87-513D30D6D4E8}"/>
            </c:ext>
          </c:extLst>
        </c:ser>
        <c:dLbls>
          <c:showLegendKey val="0"/>
          <c:showVal val="0"/>
          <c:showCatName val="0"/>
          <c:showSerName val="0"/>
          <c:showPercent val="0"/>
          <c:showBubbleSize val="0"/>
        </c:dLbls>
        <c:smooth val="0"/>
        <c:axId val="319810176"/>
        <c:axId val="319030016"/>
      </c:lineChart>
      <c:catAx>
        <c:axId val="31981017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19030016"/>
        <c:crosses val="autoZero"/>
        <c:auto val="1"/>
        <c:lblAlgn val="ctr"/>
        <c:lblOffset val="100"/>
        <c:tickLblSkip val="1"/>
        <c:tickMarkSkip val="1"/>
        <c:noMultiLvlLbl val="0"/>
      </c:catAx>
      <c:valAx>
        <c:axId val="319030016"/>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1981017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0.12936436621892899"/>
          <c:y val="0.194963678903052"/>
          <c:w val="0.89352749028642198"/>
          <c:h val="0.70675684884550605"/>
        </c:manualLayout>
      </c:layout>
      <c:lineChart>
        <c:grouping val="standard"/>
        <c:varyColors val="0"/>
        <c:ser>
          <c:idx val="0"/>
          <c:order val="0"/>
          <c:spPr>
            <a:ln>
              <a:solidFill>
                <a:srgbClr val="00B0F0"/>
              </a:solidFill>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PERSONAL'!$F$33:$Q$33</c:f>
              <c:numCache>
                <c:formatCode>#,##0</c:formatCode>
                <c:ptCount val="12"/>
                <c:pt idx="0">
                  <c:v>1234226881</c:v>
                </c:pt>
                <c:pt idx="1">
                  <c:v>1951681475</c:v>
                </c:pt>
                <c:pt idx="2">
                  <c:v>777861534</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5B65-4F9F-A061-CDA34D0A6A64}"/>
            </c:ext>
          </c:extLst>
        </c:ser>
        <c:ser>
          <c:idx val="1"/>
          <c:order val="1"/>
          <c:spPr>
            <a:ln>
              <a:solidFill>
                <a:schemeClr val="accent2">
                  <a:lumMod val="50000"/>
                </a:schemeClr>
              </a:solidFill>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PERSONAL'!$F$34:$Q$34</c:f>
              <c:numCache>
                <c:formatCode>#,##0</c:formatCode>
                <c:ptCount val="12"/>
                <c:pt idx="0">
                  <c:v>622804257</c:v>
                </c:pt>
                <c:pt idx="1">
                  <c:v>1200491308</c:v>
                </c:pt>
                <c:pt idx="2">
                  <c:v>1072706736</c:v>
                </c:pt>
                <c:pt idx="3">
                  <c:v>582746817</c:v>
                </c:pt>
                <c:pt idx="4">
                  <c:v>707308611</c:v>
                </c:pt>
                <c:pt idx="5">
                  <c:v>1540444355</c:v>
                </c:pt>
                <c:pt idx="6">
                  <c:v>774553560</c:v>
                </c:pt>
                <c:pt idx="7">
                  <c:v>767971021</c:v>
                </c:pt>
                <c:pt idx="8">
                  <c:v>932196745</c:v>
                </c:pt>
                <c:pt idx="9">
                  <c:v>718834379</c:v>
                </c:pt>
                <c:pt idx="10">
                  <c:v>933011878</c:v>
                </c:pt>
                <c:pt idx="11">
                  <c:v>0</c:v>
                </c:pt>
              </c:numCache>
            </c:numRef>
          </c:val>
          <c:smooth val="0"/>
          <c:extLst>
            <c:ext xmlns:c16="http://schemas.microsoft.com/office/drawing/2014/chart" uri="{C3380CC4-5D6E-409C-BE32-E72D297353CC}">
              <c16:uniqueId val="{00000001-5B65-4F9F-A061-CDA34D0A6A64}"/>
            </c:ext>
          </c:extLst>
        </c:ser>
        <c:ser>
          <c:idx val="2"/>
          <c:order val="2"/>
          <c:spPr>
            <a:ln>
              <a:solidFill>
                <a:schemeClr val="accent3">
                  <a:lumMod val="50000"/>
                </a:schemeClr>
              </a:solidFill>
            </a:ln>
          </c:spPr>
          <c:marker>
            <c:symbol val="none"/>
          </c:marker>
          <c:cat>
            <c:strRef>
              <c:f>'DEUDA PERSONAL'!$F$30:$Q$30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'DEUDA PERSONAL'!$F$35:$Q$35</c:f>
              <c:numCache>
                <c:formatCode>#,##0</c:formatCode>
                <c:ptCount val="12"/>
                <c:pt idx="0">
                  <c:v>1000000000</c:v>
                </c:pt>
                <c:pt idx="1">
                  <c:v>1000000000</c:v>
                </c:pt>
                <c:pt idx="2">
                  <c:v>1000000000</c:v>
                </c:pt>
                <c:pt idx="3">
                  <c:v>1000000000</c:v>
                </c:pt>
                <c:pt idx="4">
                  <c:v>1000000000</c:v>
                </c:pt>
                <c:pt idx="5">
                  <c:v>1000000000</c:v>
                </c:pt>
                <c:pt idx="6">
                  <c:v>1000000000</c:v>
                </c:pt>
                <c:pt idx="7">
                  <c:v>1000000000</c:v>
                </c:pt>
                <c:pt idx="8">
                  <c:v>1000000000</c:v>
                </c:pt>
                <c:pt idx="9">
                  <c:v>1000000000</c:v>
                </c:pt>
                <c:pt idx="10">
                  <c:v>1000000000</c:v>
                </c:pt>
                <c:pt idx="11">
                  <c:v>1000000000</c:v>
                </c:pt>
              </c:numCache>
            </c:numRef>
          </c:val>
          <c:smooth val="0"/>
          <c:extLst>
            <c:ext xmlns:c16="http://schemas.microsoft.com/office/drawing/2014/chart" uri="{C3380CC4-5D6E-409C-BE32-E72D297353CC}">
              <c16:uniqueId val="{00000002-5B65-4F9F-A061-CDA34D0A6A64}"/>
            </c:ext>
          </c:extLst>
        </c:ser>
        <c:dLbls>
          <c:showLegendKey val="0"/>
          <c:showVal val="0"/>
          <c:showCatName val="0"/>
          <c:showSerName val="0"/>
          <c:showPercent val="0"/>
          <c:showBubbleSize val="0"/>
        </c:dLbls>
        <c:smooth val="0"/>
        <c:axId val="321060864"/>
        <c:axId val="321062784"/>
      </c:lineChart>
      <c:catAx>
        <c:axId val="32106086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1062784"/>
        <c:crosses val="autoZero"/>
        <c:auto val="1"/>
        <c:lblAlgn val="ctr"/>
        <c:lblOffset val="100"/>
        <c:tickLblSkip val="1"/>
        <c:tickMarkSkip val="1"/>
        <c:noMultiLvlLbl val="0"/>
      </c:catAx>
      <c:valAx>
        <c:axId val="321062784"/>
        <c:scaling>
          <c:orientation val="minMax"/>
        </c:scaling>
        <c:delete val="0"/>
        <c:axPos val="l"/>
        <c:majorGridlines/>
        <c:numFmt formatCode="#,##0" sourceLinked="0"/>
        <c:majorTickMark val="out"/>
        <c:minorTickMark val="none"/>
        <c:tickLblPos val="nextTo"/>
        <c:txPr>
          <a:bodyPr rot="0" vert="horz"/>
          <a:lstStyle/>
          <a:p>
            <a:pPr>
              <a:defRPr>
                <a:solidFill>
                  <a:sysClr val="windowText" lastClr="000000"/>
                </a:solidFill>
              </a:defRPr>
            </a:pPr>
            <a:endParaRPr lang="es-MX"/>
          </a:p>
        </c:txPr>
        <c:crossAx val="32106086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a:solidFill>
                <a:srgbClr val="FF0000"/>
              </a:solidFill>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RECAUDO!$F$33:$Q$33</c:f>
              <c:numCache>
                <c:formatCode>0.0</c:formatCode>
                <c:ptCount val="12"/>
                <c:pt idx="0">
                  <c:v>0.92815496839328682</c:v>
                </c:pt>
                <c:pt idx="1">
                  <c:v>3.8867605854875524</c:v>
                </c:pt>
                <c:pt idx="2">
                  <c:v>8.6551980893644966</c:v>
                </c:pt>
                <c:pt idx="3">
                  <c:v>24.32716602554315</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959-47D6-A648-BA34FCF3932D}"/>
            </c:ext>
          </c:extLst>
        </c:ser>
        <c:ser>
          <c:idx val="2"/>
          <c:order val="1"/>
          <c:spPr>
            <a:ln>
              <a:solidFill>
                <a:schemeClr val="accent3">
                  <a:lumMod val="50000"/>
                </a:schemeClr>
              </a:solidFill>
            </a:ln>
          </c:spPr>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RECAUDO!$F$34:$Q$34</c:f>
              <c:numCache>
                <c:formatCode>0.0</c:formatCode>
                <c:ptCount val="12"/>
                <c:pt idx="0">
                  <c:v>1.4172246340290908</c:v>
                </c:pt>
                <c:pt idx="1">
                  <c:v>3.9133676696537223</c:v>
                </c:pt>
                <c:pt idx="2">
                  <c:v>8.8106919856677077</c:v>
                </c:pt>
                <c:pt idx="3">
                  <c:v>20.614286097403074</c:v>
                </c:pt>
                <c:pt idx="4">
                  <c:v>16.417223510485339</c:v>
                </c:pt>
                <c:pt idx="5">
                  <c:v>20.376238649846133</c:v>
                </c:pt>
                <c:pt idx="6">
                  <c:v>32.526676929083429</c:v>
                </c:pt>
                <c:pt idx="7">
                  <c:v>50.540220397216885</c:v>
                </c:pt>
                <c:pt idx="8">
                  <c:v>48.401009476485754</c:v>
                </c:pt>
                <c:pt idx="9">
                  <c:v>26.907960860399566</c:v>
                </c:pt>
                <c:pt idx="10">
                  <c:v>71.661782622638782</c:v>
                </c:pt>
                <c:pt idx="11">
                  <c:v>50.27417041271962</c:v>
                </c:pt>
              </c:numCache>
            </c:numRef>
          </c:val>
          <c:smooth val="0"/>
          <c:extLst>
            <c:ext xmlns:c16="http://schemas.microsoft.com/office/drawing/2014/chart" uri="{C3380CC4-5D6E-409C-BE32-E72D297353CC}">
              <c16:uniqueId val="{00000001-6959-47D6-A648-BA34FCF3932D}"/>
            </c:ext>
          </c:extLst>
        </c:ser>
        <c:ser>
          <c:idx val="0"/>
          <c:order val="2"/>
          <c:marker>
            <c:symbol val="none"/>
          </c:marker>
          <c:cat>
            <c:strRef>
              <c:f>RECAUDO!$F$30:$Q$30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RECAUDO!$F$35:$Q$35</c:f>
              <c:numCache>
                <c:formatCode>General</c:formatCode>
                <c:ptCount val="12"/>
                <c:pt idx="0">
                  <c:v>70</c:v>
                </c:pt>
                <c:pt idx="1">
                  <c:v>70</c:v>
                </c:pt>
                <c:pt idx="2">
                  <c:v>70</c:v>
                </c:pt>
                <c:pt idx="3">
                  <c:v>70</c:v>
                </c:pt>
                <c:pt idx="4">
                  <c:v>70</c:v>
                </c:pt>
                <c:pt idx="5">
                  <c:v>70</c:v>
                </c:pt>
                <c:pt idx="6">
                  <c:v>70</c:v>
                </c:pt>
                <c:pt idx="7">
                  <c:v>70</c:v>
                </c:pt>
                <c:pt idx="8">
                  <c:v>70</c:v>
                </c:pt>
                <c:pt idx="9">
                  <c:v>70</c:v>
                </c:pt>
                <c:pt idx="10">
                  <c:v>70</c:v>
                </c:pt>
                <c:pt idx="11">
                  <c:v>70</c:v>
                </c:pt>
              </c:numCache>
            </c:numRef>
          </c:val>
          <c:smooth val="0"/>
          <c:extLst>
            <c:ext xmlns:c16="http://schemas.microsoft.com/office/drawing/2014/chart" uri="{C3380CC4-5D6E-409C-BE32-E72D297353CC}">
              <c16:uniqueId val="{00000002-6959-47D6-A648-BA34FCF3932D}"/>
            </c:ext>
          </c:extLst>
        </c:ser>
        <c:dLbls>
          <c:showLegendKey val="0"/>
          <c:showVal val="0"/>
          <c:showCatName val="0"/>
          <c:showSerName val="0"/>
          <c:showPercent val="0"/>
          <c:showBubbleSize val="0"/>
        </c:dLbls>
        <c:smooth val="0"/>
        <c:axId val="320964096"/>
        <c:axId val="320966016"/>
      </c:lineChart>
      <c:catAx>
        <c:axId val="32096409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0966016"/>
        <c:crosses val="autoZero"/>
        <c:auto val="1"/>
        <c:lblAlgn val="ctr"/>
        <c:lblOffset val="100"/>
        <c:tickLblSkip val="1"/>
        <c:tickMarkSkip val="1"/>
        <c:noMultiLvlLbl val="0"/>
      </c:catAx>
      <c:valAx>
        <c:axId val="320966016"/>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209640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2202E-2"/>
          <c:y val="0.19496372734888101"/>
          <c:w val="0.89352749028642198"/>
          <c:h val="0.70675684884550605"/>
        </c:manualLayout>
      </c:layout>
      <c:lineChart>
        <c:grouping val="standard"/>
        <c:varyColors val="0"/>
        <c:ser>
          <c:idx val="1"/>
          <c:order val="0"/>
          <c:spPr>
            <a:ln>
              <a:solidFill>
                <a:schemeClr val="accent2">
                  <a:lumMod val="75000"/>
                </a:schemeClr>
              </a:solidFill>
            </a:ln>
          </c:spPr>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FACT'!$F$33:$Q$33</c:f>
              <c:numCache>
                <c:formatCode>_(* #,##0_);_(* \(#,##0\);_(* "-"_);_(@_)</c:formatCode>
                <c:ptCount val="12"/>
                <c:pt idx="0">
                  <c:v>7</c:v>
                </c:pt>
                <c:pt idx="1">
                  <c:v>7</c:v>
                </c:pt>
                <c:pt idx="2">
                  <c:v>7</c:v>
                </c:pt>
                <c:pt idx="3">
                  <c:v>7</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0F9B-40E7-B33B-B1955F7BFDEF}"/>
            </c:ext>
          </c:extLst>
        </c:ser>
        <c:ser>
          <c:idx val="2"/>
          <c:order val="1"/>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FACT'!$F$34:$Q$34</c:f>
              <c:numCache>
                <c:formatCode>0.0</c:formatCode>
                <c:ptCount val="12"/>
                <c:pt idx="0">
                  <c:v>15</c:v>
                </c:pt>
                <c:pt idx="1">
                  <c:v>8</c:v>
                </c:pt>
                <c:pt idx="2">
                  <c:v>15</c:v>
                </c:pt>
                <c:pt idx="3">
                  <c:v>19</c:v>
                </c:pt>
                <c:pt idx="4">
                  <c:v>16</c:v>
                </c:pt>
                <c:pt idx="5">
                  <c:v>15</c:v>
                </c:pt>
                <c:pt idx="6">
                  <c:v>18</c:v>
                </c:pt>
                <c:pt idx="7">
                  <c:v>18</c:v>
                </c:pt>
                <c:pt idx="8">
                  <c:v>20</c:v>
                </c:pt>
                <c:pt idx="9">
                  <c:v>15</c:v>
                </c:pt>
                <c:pt idx="10">
                  <c:v>15</c:v>
                </c:pt>
                <c:pt idx="11">
                  <c:v>11</c:v>
                </c:pt>
              </c:numCache>
            </c:numRef>
          </c:val>
          <c:smooth val="0"/>
          <c:extLst>
            <c:ext xmlns:c16="http://schemas.microsoft.com/office/drawing/2014/chart" uri="{C3380CC4-5D6E-409C-BE32-E72D297353CC}">
              <c16:uniqueId val="{00000001-0F9B-40E7-B33B-B1955F7BFDEF}"/>
            </c:ext>
          </c:extLst>
        </c:ser>
        <c:ser>
          <c:idx val="0"/>
          <c:order val="2"/>
          <c:marker>
            <c:symbol val="none"/>
          </c:marker>
          <c:cat>
            <c:strRef>
              <c:f>'RADIC FACT'!$F$30:$Q$30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'RADIC FACT'!$F$35:$Q$35</c:f>
              <c:numCache>
                <c:formatCode>General</c:formatCode>
                <c:ptCount val="12"/>
                <c:pt idx="0">
                  <c:v>10</c:v>
                </c:pt>
                <c:pt idx="1">
                  <c:v>10</c:v>
                </c:pt>
                <c:pt idx="2">
                  <c:v>10</c:v>
                </c:pt>
                <c:pt idx="3">
                  <c:v>10</c:v>
                </c:pt>
                <c:pt idx="4">
                  <c:v>10</c:v>
                </c:pt>
                <c:pt idx="5">
                  <c:v>10</c:v>
                </c:pt>
                <c:pt idx="6">
                  <c:v>10</c:v>
                </c:pt>
                <c:pt idx="7">
                  <c:v>10</c:v>
                </c:pt>
                <c:pt idx="8">
                  <c:v>10</c:v>
                </c:pt>
                <c:pt idx="9">
                  <c:v>10</c:v>
                </c:pt>
                <c:pt idx="10">
                  <c:v>10</c:v>
                </c:pt>
                <c:pt idx="11">
                  <c:v>10</c:v>
                </c:pt>
              </c:numCache>
            </c:numRef>
          </c:val>
          <c:smooth val="0"/>
          <c:extLst>
            <c:ext xmlns:c16="http://schemas.microsoft.com/office/drawing/2014/chart" uri="{C3380CC4-5D6E-409C-BE32-E72D297353CC}">
              <c16:uniqueId val="{00000002-0F9B-40E7-B33B-B1955F7BFDEF}"/>
            </c:ext>
          </c:extLst>
        </c:ser>
        <c:dLbls>
          <c:showLegendKey val="0"/>
          <c:showVal val="0"/>
          <c:showCatName val="0"/>
          <c:showSerName val="0"/>
          <c:showPercent val="0"/>
          <c:showBubbleSize val="0"/>
        </c:dLbls>
        <c:smooth val="0"/>
        <c:axId val="321166336"/>
        <c:axId val="321180800"/>
      </c:lineChart>
      <c:catAx>
        <c:axId val="32116633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1180800"/>
        <c:crosses val="autoZero"/>
        <c:auto val="1"/>
        <c:lblAlgn val="ctr"/>
        <c:lblOffset val="100"/>
        <c:tickLblSkip val="1"/>
        <c:tickMarkSkip val="1"/>
        <c:noMultiLvlLbl val="0"/>
      </c:catAx>
      <c:valAx>
        <c:axId val="321180800"/>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2116633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ANT'!$F$32:$P$32</c:f>
              <c:numCache>
                <c:formatCode>0.00%</c:formatCode>
                <c:ptCount val="11"/>
                <c:pt idx="0">
                  <c:v>7.990453262024716E-2</c:v>
                </c:pt>
                <c:pt idx="1">
                  <c:v>7.450529944757249E-2</c:v>
                </c:pt>
                <c:pt idx="2">
                  <c:v>7.0227360153191365E-2</c:v>
                </c:pt>
                <c:pt idx="3">
                  <c:v>5.5054165049653957E-2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0-75DE-4BF6-BDAF-13D485582104}"/>
            </c:ext>
          </c:extLst>
        </c:ser>
        <c:ser>
          <c:idx val="1"/>
          <c:order val="1"/>
          <c:spPr>
            <a:ln>
              <a:solidFill>
                <a:schemeClr val="accent4">
                  <a:lumMod val="50000"/>
                </a:schemeClr>
              </a:solidFill>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ANT'!$F$33:$P$33</c:f>
              <c:numCache>
                <c:formatCode>0.00%</c:formatCode>
                <c:ptCount val="11"/>
                <c:pt idx="0">
                  <c:v>1.0989620411181338E-2</c:v>
                </c:pt>
                <c:pt idx="1">
                  <c:v>7.431599984559209E-2</c:v>
                </c:pt>
                <c:pt idx="2">
                  <c:v>1.2714490505043108E-2</c:v>
                </c:pt>
                <c:pt idx="3">
                  <c:v>3.863753013111354E-2</c:v>
                </c:pt>
                <c:pt idx="4">
                  <c:v>0.13738743077135515</c:v>
                </c:pt>
                <c:pt idx="5">
                  <c:v>8.1876329106631174E-2</c:v>
                </c:pt>
                <c:pt idx="6">
                  <c:v>3.0753867781218514E-2</c:v>
                </c:pt>
                <c:pt idx="7">
                  <c:v>2.0634691650340358E-2</c:v>
                </c:pt>
                <c:pt idx="8">
                  <c:v>4.5353027745619355E-2</c:v>
                </c:pt>
                <c:pt idx="9">
                  <c:v>4.9204614729329667E-2</c:v>
                </c:pt>
                <c:pt idx="10">
                  <c:v>1.0588571298821113E-2</c:v>
                </c:pt>
              </c:numCache>
            </c:numRef>
          </c:val>
          <c:smooth val="0"/>
          <c:extLst>
            <c:ext xmlns:c16="http://schemas.microsoft.com/office/drawing/2014/chart" uri="{C3380CC4-5D6E-409C-BE32-E72D297353CC}">
              <c16:uniqueId val="{00000001-75DE-4BF6-BDAF-13D485582104}"/>
            </c:ext>
          </c:extLst>
        </c:ser>
        <c:ser>
          <c:idx val="2"/>
          <c:order val="2"/>
          <c:spPr>
            <a:ln>
              <a:solidFill>
                <a:schemeClr val="accent3">
                  <a:lumMod val="50000"/>
                </a:schemeClr>
              </a:solidFill>
            </a:ln>
          </c:spPr>
          <c:marker>
            <c:symbol val="none"/>
          </c:marker>
          <c:cat>
            <c:strRef>
              <c:f>'REC VIG ANT'!$F$29:$Q$29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'REC VIG ANT'!$F$34:$P$34</c:f>
              <c:numCache>
                <c:formatCode>0.00%</c:formatCode>
                <c:ptCount val="11"/>
                <c:pt idx="0">
                  <c:v>0.1</c:v>
                </c:pt>
                <c:pt idx="1">
                  <c:v>0.1</c:v>
                </c:pt>
                <c:pt idx="2">
                  <c:v>0.1</c:v>
                </c:pt>
                <c:pt idx="3">
                  <c:v>0.1</c:v>
                </c:pt>
                <c:pt idx="4">
                  <c:v>0.1</c:v>
                </c:pt>
                <c:pt idx="5">
                  <c:v>0.1</c:v>
                </c:pt>
                <c:pt idx="6">
                  <c:v>0.1</c:v>
                </c:pt>
                <c:pt idx="7">
                  <c:v>0.1</c:v>
                </c:pt>
                <c:pt idx="8">
                  <c:v>0.1</c:v>
                </c:pt>
                <c:pt idx="9">
                  <c:v>0.1</c:v>
                </c:pt>
              </c:numCache>
            </c:numRef>
          </c:val>
          <c:smooth val="0"/>
          <c:extLst>
            <c:ext xmlns:c16="http://schemas.microsoft.com/office/drawing/2014/chart" uri="{C3380CC4-5D6E-409C-BE32-E72D297353CC}">
              <c16:uniqueId val="{00000002-75DE-4BF6-BDAF-13D485582104}"/>
            </c:ext>
          </c:extLst>
        </c:ser>
        <c:dLbls>
          <c:showLegendKey val="0"/>
          <c:showVal val="0"/>
          <c:showCatName val="0"/>
          <c:showSerName val="0"/>
          <c:showPercent val="0"/>
          <c:showBubbleSize val="0"/>
        </c:dLbls>
        <c:smooth val="0"/>
        <c:axId val="321483520"/>
        <c:axId val="321485440"/>
      </c:lineChart>
      <c:catAx>
        <c:axId val="321483520"/>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1485440"/>
        <c:crosses val="autoZero"/>
        <c:auto val="1"/>
        <c:lblAlgn val="ctr"/>
        <c:lblOffset val="100"/>
        <c:tickLblSkip val="1"/>
        <c:tickMarkSkip val="1"/>
        <c:noMultiLvlLbl val="0"/>
      </c:catAx>
      <c:valAx>
        <c:axId val="321485440"/>
        <c:scaling>
          <c:orientation val="minMax"/>
        </c:scaling>
        <c:delete val="0"/>
        <c:axPos val="l"/>
        <c:majorGridlines/>
        <c:numFmt formatCode="0.00%" sourceLinked="0"/>
        <c:majorTickMark val="out"/>
        <c:minorTickMark val="none"/>
        <c:tickLblPos val="nextTo"/>
        <c:txPr>
          <a:bodyPr rot="0" vert="horz"/>
          <a:lstStyle/>
          <a:p>
            <a:pPr>
              <a:defRPr>
                <a:solidFill>
                  <a:sysClr val="windowText" lastClr="000000"/>
                </a:solidFill>
              </a:defRPr>
            </a:pPr>
            <a:endParaRPr lang="es-MX"/>
          </a:p>
        </c:txPr>
        <c:crossAx val="321483520"/>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3104E-2"/>
          <c:y val="0.19496372734888101"/>
          <c:w val="0.89352749028642198"/>
          <c:h val="0.70675684884550605"/>
        </c:manualLayout>
      </c:layout>
      <c:lineChart>
        <c:grouping val="standard"/>
        <c:varyColors val="0"/>
        <c:ser>
          <c:idx val="0"/>
          <c:order val="0"/>
          <c:spPr>
            <a:ln>
              <a:solidFill>
                <a:srgbClr val="00B0F0"/>
              </a:solidFill>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TOTAL'!$F$32:$Q$32</c:f>
              <c:numCache>
                <c:formatCode>#,##0</c:formatCode>
                <c:ptCount val="12"/>
                <c:pt idx="0">
                  <c:v>45139574916.091904</c:v>
                </c:pt>
                <c:pt idx="1">
                  <c:v>47758576213.091904</c:v>
                </c:pt>
                <c:pt idx="2">
                  <c:v>50990898742.891907</c:v>
                </c:pt>
                <c:pt idx="3">
                  <c:v>53924530395.760002</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6C05-4E0E-8357-F78FB7738BE6}"/>
            </c:ext>
          </c:extLst>
        </c:ser>
        <c:ser>
          <c:idx val="1"/>
          <c:order val="1"/>
          <c:spPr>
            <a:ln>
              <a:solidFill>
                <a:schemeClr val="accent2">
                  <a:lumMod val="50000"/>
                </a:schemeClr>
              </a:solidFill>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TOTAL'!$F$33:$Q$33</c:f>
              <c:numCache>
                <c:formatCode>_(* #,##0_);_(* \(#,##0\);_(* "-"_);_(@_)</c:formatCode>
                <c:ptCount val="12"/>
                <c:pt idx="0">
                  <c:v>30730143081.819988</c:v>
                </c:pt>
                <c:pt idx="1">
                  <c:v>32297998784.519989</c:v>
                </c:pt>
                <c:pt idx="2">
                  <c:v>32909826067</c:v>
                </c:pt>
                <c:pt idx="3">
                  <c:v>34220124099.80999</c:v>
                </c:pt>
                <c:pt idx="4">
                  <c:v>35587504529</c:v>
                </c:pt>
                <c:pt idx="5">
                  <c:v>37909572992</c:v>
                </c:pt>
                <c:pt idx="6">
                  <c:v>40428695214.189987</c:v>
                </c:pt>
                <c:pt idx="7">
                  <c:v>42516626773.859985</c:v>
                </c:pt>
                <c:pt idx="8">
                  <c:v>43592827442.099983</c:v>
                </c:pt>
                <c:pt idx="9">
                  <c:v>45653519105.42498</c:v>
                </c:pt>
                <c:pt idx="10">
                  <c:v>46928348138.794983</c:v>
                </c:pt>
                <c:pt idx="11">
                  <c:v>46563998612.35498</c:v>
                </c:pt>
              </c:numCache>
            </c:numRef>
          </c:val>
          <c:smooth val="0"/>
          <c:extLst>
            <c:ext xmlns:c16="http://schemas.microsoft.com/office/drawing/2014/chart" uri="{C3380CC4-5D6E-409C-BE32-E72D297353CC}">
              <c16:uniqueId val="{00000001-6C05-4E0E-8357-F78FB7738BE6}"/>
            </c:ext>
          </c:extLst>
        </c:ser>
        <c:ser>
          <c:idx val="2"/>
          <c:order val="2"/>
          <c:spPr>
            <a:ln>
              <a:solidFill>
                <a:schemeClr val="accent3">
                  <a:lumMod val="50000"/>
                </a:schemeClr>
              </a:solidFill>
            </a:ln>
          </c:spPr>
          <c:marker>
            <c:symbol val="none"/>
          </c:marker>
          <c:cat>
            <c:strRef>
              <c:f>'CARTERA TOTAL'!$F$29:$Q$29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'CARTERA TOTAL'!$F$34:$Q$34</c:f>
              <c:numCache>
                <c:formatCode>_(* #,##0_);_(* \(#,##0\);_(* "-"_);_(@_)</c:formatCode>
                <c:ptCount val="12"/>
                <c:pt idx="0">
                  <c:v>30000000000</c:v>
                </c:pt>
                <c:pt idx="1">
                  <c:v>30000000000</c:v>
                </c:pt>
                <c:pt idx="2">
                  <c:v>30000000000</c:v>
                </c:pt>
                <c:pt idx="3">
                  <c:v>30000000000</c:v>
                </c:pt>
                <c:pt idx="4">
                  <c:v>30000000000</c:v>
                </c:pt>
                <c:pt idx="5">
                  <c:v>30000000000</c:v>
                </c:pt>
                <c:pt idx="6">
                  <c:v>30000000000</c:v>
                </c:pt>
                <c:pt idx="7">
                  <c:v>30000000000</c:v>
                </c:pt>
                <c:pt idx="8">
                  <c:v>30000000000</c:v>
                </c:pt>
                <c:pt idx="9">
                  <c:v>30000000000</c:v>
                </c:pt>
                <c:pt idx="10">
                  <c:v>30000000000</c:v>
                </c:pt>
                <c:pt idx="11">
                  <c:v>30000000000</c:v>
                </c:pt>
              </c:numCache>
            </c:numRef>
          </c:val>
          <c:smooth val="0"/>
          <c:extLst>
            <c:ext xmlns:c16="http://schemas.microsoft.com/office/drawing/2014/chart" uri="{C3380CC4-5D6E-409C-BE32-E72D297353CC}">
              <c16:uniqueId val="{00000002-6C05-4E0E-8357-F78FB7738BE6}"/>
            </c:ext>
          </c:extLst>
        </c:ser>
        <c:dLbls>
          <c:showLegendKey val="0"/>
          <c:showVal val="0"/>
          <c:showCatName val="0"/>
          <c:showSerName val="0"/>
          <c:showPercent val="0"/>
          <c:showBubbleSize val="0"/>
        </c:dLbls>
        <c:smooth val="0"/>
        <c:axId val="321517824"/>
        <c:axId val="321728896"/>
      </c:lineChart>
      <c:catAx>
        <c:axId val="321517824"/>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1728896"/>
        <c:crosses val="autoZero"/>
        <c:auto val="1"/>
        <c:lblAlgn val="ctr"/>
        <c:lblOffset val="100"/>
        <c:tickLblSkip val="1"/>
        <c:tickMarkSkip val="1"/>
        <c:noMultiLvlLbl val="0"/>
      </c:catAx>
      <c:valAx>
        <c:axId val="321728896"/>
        <c:scaling>
          <c:orientation val="minMax"/>
        </c:scaling>
        <c:delete val="0"/>
        <c:axPos val="l"/>
        <c:majorGridlines/>
        <c:numFmt formatCode="#,##0.00" sourceLinked="0"/>
        <c:majorTickMark val="out"/>
        <c:minorTickMark val="none"/>
        <c:tickLblPos val="nextTo"/>
        <c:txPr>
          <a:bodyPr rot="0" vert="horz"/>
          <a:lstStyle/>
          <a:p>
            <a:pPr>
              <a:defRPr>
                <a:solidFill>
                  <a:sysClr val="windowText" lastClr="000000"/>
                </a:solidFill>
              </a:defRPr>
            </a:pPr>
            <a:endParaRPr lang="es-MX"/>
          </a:p>
        </c:txPr>
        <c:crossAx val="321517824"/>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8.8750587399293202E-2"/>
          <c:y val="0.19496372734888101"/>
          <c:w val="0.89352749028642198"/>
          <c:h val="0.70675684884550605"/>
        </c:manualLayout>
      </c:layout>
      <c:lineChart>
        <c:grouping val="standard"/>
        <c:varyColors val="0"/>
        <c:ser>
          <c:idx val="0"/>
          <c:order val="0"/>
          <c:spPr>
            <a:ln>
              <a:solidFill>
                <a:srgbClr val="00B0F0"/>
              </a:solidFill>
            </a:ln>
          </c:spPr>
          <c:marker>
            <c:symbol val="none"/>
          </c:marker>
          <c:trendline>
            <c:spPr>
              <a:ln w="22225">
                <a:solidFill>
                  <a:schemeClr val="tx2">
                    <a:lumMod val="50000"/>
                  </a:schemeClr>
                </a:solidFill>
              </a:ln>
            </c:spPr>
            <c:trendlineType val="linear"/>
            <c:dispRSqr val="0"/>
            <c:dispEq val="0"/>
          </c:trendline>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RECAUDOS'!$F$32:$Q$32</c:f>
              <c:numCache>
                <c:formatCode>0.00%</c:formatCode>
                <c:ptCount val="12"/>
                <c:pt idx="0">
                  <c:v>1.2090152069486109</c:v>
                </c:pt>
                <c:pt idx="1">
                  <c:v>0.98775514462347069</c:v>
                </c:pt>
                <c:pt idx="2">
                  <c:v>0.97957285998317289</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3FD2-429C-8CA5-003209BB2B97}"/>
            </c:ext>
          </c:extLst>
        </c:ser>
        <c:ser>
          <c:idx val="1"/>
          <c:order val="1"/>
          <c:spPr>
            <a:ln>
              <a:solidFill>
                <a:schemeClr val="accent2">
                  <a:lumMod val="50000"/>
                </a:schemeClr>
              </a:solidFill>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RECAUDOS'!$F$33:$Q$33</c:f>
              <c:numCache>
                <c:formatCode>0.00%</c:formatCode>
                <c:ptCount val="12"/>
                <c:pt idx="0">
                  <c:v>0.34190067762968229</c:v>
                </c:pt>
                <c:pt idx="1">
                  <c:v>0.80176200358077476</c:v>
                </c:pt>
                <c:pt idx="2">
                  <c:v>0.18627684403094813</c:v>
                </c:pt>
                <c:pt idx="3">
                  <c:v>0.75395777629993088</c:v>
                </c:pt>
                <c:pt idx="4">
                  <c:v>1.3837938069252718</c:v>
                </c:pt>
                <c:pt idx="5">
                  <c:v>1.6563241482369009</c:v>
                </c:pt>
                <c:pt idx="6">
                  <c:v>0.68099285831683476</c:v>
                </c:pt>
                <c:pt idx="7">
                  <c:v>1.0087238640398162</c:v>
                </c:pt>
                <c:pt idx="8">
                  <c:v>0.88018487144989876</c:v>
                </c:pt>
                <c:pt idx="9">
                  <c:v>0.68989845386279514</c:v>
                </c:pt>
                <c:pt idx="10">
                  <c:v>1.4272829359208754</c:v>
                </c:pt>
                <c:pt idx="11">
                  <c:v>1.1600315136013508</c:v>
                </c:pt>
              </c:numCache>
            </c:numRef>
          </c:val>
          <c:smooth val="0"/>
          <c:extLst>
            <c:ext xmlns:c16="http://schemas.microsoft.com/office/drawing/2014/chart" uri="{C3380CC4-5D6E-409C-BE32-E72D297353CC}">
              <c16:uniqueId val="{00000001-3FD2-429C-8CA5-003209BB2B97}"/>
            </c:ext>
          </c:extLst>
        </c:ser>
        <c:ser>
          <c:idx val="2"/>
          <c:order val="2"/>
          <c:spPr>
            <a:ln>
              <a:solidFill>
                <a:schemeClr val="accent3">
                  <a:lumMod val="50000"/>
                </a:schemeClr>
              </a:solidFill>
            </a:ln>
          </c:spPr>
          <c:marker>
            <c:symbol val="none"/>
          </c:marker>
          <c:cat>
            <c:strRef>
              <c:f>'EQUILIB. PPTAL RECAUDOS'!$F$29:$Q$29</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'EQUILIB. PPTAL RECAUDOS'!$F$34:$Q$34</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2-3FD2-429C-8CA5-003209BB2B97}"/>
            </c:ext>
          </c:extLst>
        </c:ser>
        <c:dLbls>
          <c:showLegendKey val="0"/>
          <c:showVal val="0"/>
          <c:showCatName val="0"/>
          <c:showSerName val="0"/>
          <c:showPercent val="0"/>
          <c:showBubbleSize val="0"/>
        </c:dLbls>
        <c:smooth val="0"/>
        <c:axId val="320279296"/>
        <c:axId val="320281216"/>
      </c:lineChart>
      <c:catAx>
        <c:axId val="320279296"/>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0281216"/>
        <c:crosses val="autoZero"/>
        <c:auto val="1"/>
        <c:lblAlgn val="ctr"/>
        <c:lblOffset val="100"/>
        <c:tickLblSkip val="1"/>
        <c:tickMarkSkip val="1"/>
        <c:noMultiLvlLbl val="0"/>
      </c:catAx>
      <c:valAx>
        <c:axId val="320281216"/>
        <c:scaling>
          <c:orientation val="minMax"/>
        </c:scaling>
        <c:delete val="0"/>
        <c:axPos val="l"/>
        <c:majorGridlines/>
        <c:numFmt formatCode="0.00%" sourceLinked="0"/>
        <c:majorTickMark val="out"/>
        <c:minorTickMark val="none"/>
        <c:tickLblPos val="nextTo"/>
        <c:txPr>
          <a:bodyPr rot="0" vert="horz"/>
          <a:lstStyle/>
          <a:p>
            <a:pPr>
              <a:defRPr>
                <a:solidFill>
                  <a:sysClr val="windowText" lastClr="000000"/>
                </a:solidFill>
              </a:defRPr>
            </a:pPr>
            <a:endParaRPr lang="es-MX"/>
          </a:p>
        </c:txPr>
        <c:crossAx val="320279296"/>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42"/>
    </mc:Choice>
    <mc:Fallback>
      <c:style val="42"/>
    </mc:Fallback>
  </mc:AlternateContent>
  <c:chart>
    <c:autoTitleDeleted val="0"/>
    <c:plotArea>
      <c:layout>
        <c:manualLayout>
          <c:layoutTarget val="inner"/>
          <c:xMode val="edge"/>
          <c:yMode val="edge"/>
          <c:x val="4.39844244425509E-2"/>
          <c:y val="0.16018134073099999"/>
          <c:w val="0.89352749028642198"/>
          <c:h val="0.70675684884550605"/>
        </c:manualLayout>
      </c:layout>
      <c:lineChart>
        <c:grouping val="standard"/>
        <c:varyColors val="0"/>
        <c:ser>
          <c:idx val="1"/>
          <c:order val="0"/>
          <c:spPr>
            <a:ln>
              <a:solidFill>
                <a:schemeClr val="accent2">
                  <a:lumMod val="50000"/>
                </a:schemeClr>
              </a:solidFill>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INSUMOS'!$F$33:$Q$33</c:f>
              <c:numCache>
                <c:formatCode>0.0</c:formatCode>
                <c:ptCount val="12"/>
                <c:pt idx="0">
                  <c:v>0</c:v>
                </c:pt>
                <c:pt idx="1">
                  <c:v>3.3542767402414442</c:v>
                </c:pt>
                <c:pt idx="2">
                  <c:v>33.101973000072086</c:v>
                </c:pt>
                <c:pt idx="3">
                  <c:v>70.788549784905541</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0-F51D-41F7-BF27-7AD1E0E34E5D}"/>
            </c:ext>
          </c:extLst>
        </c:ser>
        <c:ser>
          <c:idx val="2"/>
          <c:order val="1"/>
          <c:spPr>
            <a:ln>
              <a:solidFill>
                <a:schemeClr val="accent3">
                  <a:lumMod val="50000"/>
                </a:schemeClr>
              </a:solidFill>
            </a:ln>
          </c:spPr>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INSUMOS'!$F$34:$Q$34</c:f>
              <c:numCache>
                <c:formatCode>0.0</c:formatCode>
                <c:ptCount val="12"/>
                <c:pt idx="0">
                  <c:v>94.655074370882133</c:v>
                </c:pt>
                <c:pt idx="1">
                  <c:v>99.605097064589742</c:v>
                </c:pt>
                <c:pt idx="2">
                  <c:v>99.003362636650664</c:v>
                </c:pt>
                <c:pt idx="3">
                  <c:v>94.198526168726161</c:v>
                </c:pt>
                <c:pt idx="4">
                  <c:v>92.022983553532896</c:v>
                </c:pt>
                <c:pt idx="5">
                  <c:v>94.193463964302694</c:v>
                </c:pt>
                <c:pt idx="6">
                  <c:v>95.84698554131765</c:v>
                </c:pt>
                <c:pt idx="7">
                  <c:v>90.692230868241666</c:v>
                </c:pt>
                <c:pt idx="8">
                  <c:v>95.382139434843012</c:v>
                </c:pt>
                <c:pt idx="9">
                  <c:v>90.560688636943127</c:v>
                </c:pt>
                <c:pt idx="10">
                  <c:v>96.25969341976483</c:v>
                </c:pt>
                <c:pt idx="11">
                  <c:v>94.993898500663903</c:v>
                </c:pt>
              </c:numCache>
            </c:numRef>
          </c:val>
          <c:smooth val="0"/>
          <c:extLst>
            <c:ext xmlns:c16="http://schemas.microsoft.com/office/drawing/2014/chart" uri="{C3380CC4-5D6E-409C-BE32-E72D297353CC}">
              <c16:uniqueId val="{00000001-F51D-41F7-BF27-7AD1E0E34E5D}"/>
            </c:ext>
          </c:extLst>
        </c:ser>
        <c:ser>
          <c:idx val="0"/>
          <c:order val="2"/>
          <c:marker>
            <c:symbol val="none"/>
          </c:marker>
          <c:cat>
            <c:strRef>
              <c:f>'COMPRAS INSUMOS'!$F$30:$Q$30</c:f>
              <c:strCache>
                <c:ptCount val="12"/>
                <c:pt idx="0">
                  <c:v>ENE</c:v>
                </c:pt>
                <c:pt idx="1">
                  <c:v>FEB</c:v>
                </c:pt>
                <c:pt idx="2">
                  <c:v>MAR</c:v>
                </c:pt>
                <c:pt idx="3">
                  <c:v>ABR</c:v>
                </c:pt>
                <c:pt idx="4">
                  <c:v>MAY</c:v>
                </c:pt>
                <c:pt idx="5">
                  <c:v>JUN</c:v>
                </c:pt>
                <c:pt idx="6">
                  <c:v>JUL</c:v>
                </c:pt>
                <c:pt idx="7">
                  <c:v>AGO</c:v>
                </c:pt>
                <c:pt idx="8">
                  <c:v>SEP</c:v>
                </c:pt>
                <c:pt idx="9">
                  <c:v>OCT</c:v>
                </c:pt>
                <c:pt idx="10">
                  <c:v>NOV</c:v>
                </c:pt>
                <c:pt idx="11">
                  <c:v>DIC</c:v>
                </c:pt>
              </c:strCache>
            </c:strRef>
          </c:cat>
          <c:val>
            <c:numRef>
              <c:f>'COMPRAS INSUMOS'!$F$35:$Q$35</c:f>
              <c:numCache>
                <c:formatCode>General</c:formatCode>
                <c:ptCount val="12"/>
                <c:pt idx="0">
                  <c:v>90</c:v>
                </c:pt>
                <c:pt idx="1">
                  <c:v>90</c:v>
                </c:pt>
                <c:pt idx="2">
                  <c:v>90</c:v>
                </c:pt>
                <c:pt idx="3">
                  <c:v>90</c:v>
                </c:pt>
                <c:pt idx="4">
                  <c:v>90</c:v>
                </c:pt>
                <c:pt idx="5">
                  <c:v>90</c:v>
                </c:pt>
                <c:pt idx="6">
                  <c:v>90</c:v>
                </c:pt>
                <c:pt idx="7">
                  <c:v>90</c:v>
                </c:pt>
                <c:pt idx="8">
                  <c:v>90</c:v>
                </c:pt>
                <c:pt idx="9">
                  <c:v>90</c:v>
                </c:pt>
                <c:pt idx="10">
                  <c:v>90</c:v>
                </c:pt>
                <c:pt idx="11">
                  <c:v>90</c:v>
                </c:pt>
              </c:numCache>
            </c:numRef>
          </c:val>
          <c:smooth val="0"/>
          <c:extLst>
            <c:ext xmlns:c16="http://schemas.microsoft.com/office/drawing/2014/chart" uri="{C3380CC4-5D6E-409C-BE32-E72D297353CC}">
              <c16:uniqueId val="{00000002-F51D-41F7-BF27-7AD1E0E34E5D}"/>
            </c:ext>
          </c:extLst>
        </c:ser>
        <c:dLbls>
          <c:showLegendKey val="0"/>
          <c:showVal val="0"/>
          <c:showCatName val="0"/>
          <c:showSerName val="0"/>
          <c:showPercent val="0"/>
          <c:showBubbleSize val="0"/>
        </c:dLbls>
        <c:smooth val="0"/>
        <c:axId val="320546688"/>
        <c:axId val="320565248"/>
      </c:lineChart>
      <c:catAx>
        <c:axId val="320546688"/>
        <c:scaling>
          <c:orientation val="minMax"/>
        </c:scaling>
        <c:delete val="0"/>
        <c:axPos val="b"/>
        <c:majorGridlines/>
        <c:title>
          <c:tx>
            <c:rich>
              <a:bodyPr/>
              <a:lstStyle/>
              <a:p>
                <a:pPr>
                  <a:defRPr>
                    <a:solidFill>
                      <a:sysClr val="windowText" lastClr="000000"/>
                    </a:solidFill>
                  </a:defRPr>
                </a:pPr>
                <a:r>
                  <a:rPr lang="es-ES">
                    <a:solidFill>
                      <a:sysClr val="windowText" lastClr="000000"/>
                    </a:solidFill>
                  </a:rPr>
                  <a:t>MES</a:t>
                </a:r>
              </a:p>
            </c:rich>
          </c:tx>
          <c:layout>
            <c:manualLayout>
              <c:xMode val="edge"/>
              <c:yMode val="edge"/>
              <c:x val="0.45317542097361302"/>
              <c:y val="0.94671755316299799"/>
            </c:manualLayout>
          </c:layout>
          <c:overlay val="0"/>
        </c:title>
        <c:numFmt formatCode="General" sourceLinked="1"/>
        <c:majorTickMark val="out"/>
        <c:minorTickMark val="none"/>
        <c:tickLblPos val="low"/>
        <c:txPr>
          <a:bodyPr rot="0" vert="horz"/>
          <a:lstStyle/>
          <a:p>
            <a:pPr>
              <a:defRPr>
                <a:solidFill>
                  <a:sysClr val="windowText" lastClr="000000"/>
                </a:solidFill>
              </a:defRPr>
            </a:pPr>
            <a:endParaRPr lang="es-MX"/>
          </a:p>
        </c:txPr>
        <c:crossAx val="320565248"/>
        <c:crosses val="autoZero"/>
        <c:auto val="1"/>
        <c:lblAlgn val="ctr"/>
        <c:lblOffset val="100"/>
        <c:tickLblSkip val="1"/>
        <c:tickMarkSkip val="1"/>
        <c:noMultiLvlLbl val="0"/>
      </c:catAx>
      <c:valAx>
        <c:axId val="320565248"/>
        <c:scaling>
          <c:orientation val="minMax"/>
        </c:scaling>
        <c:delete val="0"/>
        <c:axPos val="l"/>
        <c:majorGridlines/>
        <c:numFmt formatCode="General" sourceLinked="0"/>
        <c:majorTickMark val="out"/>
        <c:minorTickMark val="none"/>
        <c:tickLblPos val="nextTo"/>
        <c:txPr>
          <a:bodyPr rot="0" vert="horz"/>
          <a:lstStyle/>
          <a:p>
            <a:pPr>
              <a:defRPr>
                <a:solidFill>
                  <a:sysClr val="windowText" lastClr="000000"/>
                </a:solidFill>
              </a:defRPr>
            </a:pPr>
            <a:endParaRPr lang="es-MX"/>
          </a:p>
        </c:txPr>
        <c:crossAx val="320546688"/>
        <c:crosses val="autoZero"/>
        <c:crossBetween val="between"/>
      </c:valAx>
      <c:spPr>
        <a:solidFill>
          <a:schemeClr val="accent4">
            <a:lumMod val="20000"/>
            <a:lumOff val="80000"/>
          </a:schemeClr>
        </a:solidFill>
      </c:spPr>
    </c:plotArea>
    <c:plotVisOnly val="1"/>
    <c:dispBlanksAs val="gap"/>
    <c:showDLblsOverMax val="0"/>
  </c:chart>
  <c:spPr>
    <a:solidFill>
      <a:schemeClr val="accent4">
        <a:lumMod val="40000"/>
        <a:lumOff val="60000"/>
      </a:schemeClr>
    </a:solidFill>
  </c:spPr>
  <c:printSettings>
    <c:headerFooter alignWithMargins="0"/>
    <c:pageMargins b="1" l="0.75000000000001499" r="0.75000000000001499" t="1" header="0" footer="0"/>
    <c:pageSetup paperSize="9" orientation="landscape"/>
  </c:printSettings>
  <c:userShapes r:id="rId1"/>
</c:chartSpace>
</file>

<file path=xl/drawings/_rels/drawing1.xml.rels><?xml version="1.0" encoding="UTF-8" standalone="yes"?>
<Relationships xmlns="http://schemas.openxmlformats.org/package/2006/relationships"><Relationship Id="rId26" Type="http://schemas.openxmlformats.org/officeDocument/2006/relationships/hyperlink" Target="#'MORTAL INFANT'!A1"/><Relationship Id="rId21" Type="http://schemas.openxmlformats.org/officeDocument/2006/relationships/hyperlink" Target="#'OP RX ESP TAC'!A1"/><Relationship Id="rId42" Type="http://schemas.openxmlformats.org/officeDocument/2006/relationships/hyperlink" Target="#'GASTOS Y COSTOS'!A1"/><Relationship Id="rId47" Type="http://schemas.openxmlformats.org/officeDocument/2006/relationships/hyperlink" Target="#RECAUDO!A1"/><Relationship Id="rId63" Type="http://schemas.openxmlformats.org/officeDocument/2006/relationships/hyperlink" Target="#'OP PEDIAT prim'!A1"/><Relationship Id="rId68" Type="http://schemas.openxmlformats.org/officeDocument/2006/relationships/hyperlink" Target="#'CAIDAS URG'!A1"/><Relationship Id="rId84" Type="http://schemas.openxmlformats.org/officeDocument/2006/relationships/hyperlink" Target="#'TASA PART CESAR'!A1"/><Relationship Id="rId89" Type="http://schemas.openxmlformats.org/officeDocument/2006/relationships/image" Target="../media/image1.jpg"/><Relationship Id="rId16" Type="http://schemas.openxmlformats.org/officeDocument/2006/relationships/hyperlink" Target="#'REMIS PARTOS'!A1"/><Relationship Id="rId11" Type="http://schemas.openxmlformats.org/officeDocument/2006/relationships/hyperlink" Target="#REINGR!A1"/><Relationship Id="rId32" Type="http://schemas.openxmlformats.org/officeDocument/2006/relationships/hyperlink" Target="#'PROD AMBUL'!A1"/><Relationship Id="rId37" Type="http://schemas.openxmlformats.org/officeDocument/2006/relationships/hyperlink" Target="#'DIAS ESTANCIA'!A1"/><Relationship Id="rId53" Type="http://schemas.openxmlformats.org/officeDocument/2006/relationships/hyperlink" Target="#'ANALISIS MORT'!A1"/><Relationship Id="rId58" Type="http://schemas.openxmlformats.org/officeDocument/2006/relationships/hyperlink" Target="#'GUIA GESTANTES'!A1"/><Relationship Id="rId74" Type="http://schemas.openxmlformats.org/officeDocument/2006/relationships/hyperlink" Target="#'EV ADV MEDICA'!A1"/><Relationship Id="rId79" Type="http://schemas.openxmlformats.org/officeDocument/2006/relationships/hyperlink" Target="#'PROD HOSPIT DCO'!A1"/><Relationship Id="rId102" Type="http://schemas.openxmlformats.org/officeDocument/2006/relationships/hyperlink" Target="#'HOSPITALIZACI&#211;N DOMICILIARIA'!A1"/><Relationship Id="rId5" Type="http://schemas.openxmlformats.org/officeDocument/2006/relationships/hyperlink" Target="#'OP PEDIAT'!A1"/><Relationship Id="rId90" Type="http://schemas.openxmlformats.org/officeDocument/2006/relationships/hyperlink" Target="#'PROD TAM'!A1"/><Relationship Id="rId95" Type="http://schemas.openxmlformats.org/officeDocument/2006/relationships/hyperlink" Target="#'INGRESO UVR'!A1"/><Relationship Id="rId22" Type="http://schemas.openxmlformats.org/officeDocument/2006/relationships/hyperlink" Target="#'TOMA MUEST'!A1"/><Relationship Id="rId27" Type="http://schemas.openxmlformats.org/officeDocument/2006/relationships/hyperlink" Target="#'PROD UVR'!A1"/><Relationship Id="rId43" Type="http://schemas.openxmlformats.org/officeDocument/2006/relationships/hyperlink" Target="#'GASTO UVR'!A1"/><Relationship Id="rId48" Type="http://schemas.openxmlformats.org/officeDocument/2006/relationships/hyperlink" Target="#'RADIC FACT'!A1"/><Relationship Id="rId64" Type="http://schemas.openxmlformats.org/officeDocument/2006/relationships/hyperlink" Target="#'OP CX prim'!A1"/><Relationship Id="rId69" Type="http://schemas.openxmlformats.org/officeDocument/2006/relationships/hyperlink" Target="#'CAIDAS CEXT'!A1"/><Relationship Id="rId80" Type="http://schemas.openxmlformats.org/officeDocument/2006/relationships/hyperlink" Target="#'PROD UCI EGRESOS'!A1"/><Relationship Id="rId85" Type="http://schemas.openxmlformats.org/officeDocument/2006/relationships/hyperlink" Target="#'PROD FARMACIA'!A1"/><Relationship Id="rId12" Type="http://schemas.openxmlformats.org/officeDocument/2006/relationships/hyperlink" Target="#MORTAL!A1"/><Relationship Id="rId17" Type="http://schemas.openxmlformats.org/officeDocument/2006/relationships/hyperlink" Target="#'SATISF USU'!A1"/><Relationship Id="rId33" Type="http://schemas.openxmlformats.org/officeDocument/2006/relationships/hyperlink" Target="#'INCUMPLIM CIT MED'!A1"/><Relationship Id="rId38" Type="http://schemas.openxmlformats.org/officeDocument/2006/relationships/hyperlink" Target="#'PROD HOSP EGRESOS'!A1"/><Relationship Id="rId59" Type="http://schemas.openxmlformats.org/officeDocument/2006/relationships/hyperlink" Target="#'GUIA CAUSA EGRESO'!A1"/><Relationship Id="rId103" Type="http://schemas.openxmlformats.org/officeDocument/2006/relationships/hyperlink" Target="#'SATISF PRIMER CONT'!A1"/><Relationship Id="rId20" Type="http://schemas.openxmlformats.org/officeDocument/2006/relationships/hyperlink" Target="#'OP RX SIMPLE'!A1"/><Relationship Id="rId41" Type="http://schemas.openxmlformats.org/officeDocument/2006/relationships/hyperlink" Target="#FACTUR!A1"/><Relationship Id="rId54" Type="http://schemas.openxmlformats.org/officeDocument/2006/relationships/hyperlink" Target="#'DEUDA PERSONAL'!A1"/><Relationship Id="rId62" Type="http://schemas.openxmlformats.org/officeDocument/2006/relationships/hyperlink" Target="#'OP MED INT prim'!A1"/><Relationship Id="rId70" Type="http://schemas.openxmlformats.org/officeDocument/2006/relationships/hyperlink" Target="#'CAIDAS LAB'!A1"/><Relationship Id="rId75" Type="http://schemas.openxmlformats.org/officeDocument/2006/relationships/hyperlink" Target="#'EV AD MED URG'!A1"/><Relationship Id="rId83" Type="http://schemas.openxmlformats.org/officeDocument/2006/relationships/hyperlink" Target="#'OP ODONT'!A1"/><Relationship Id="rId88" Type="http://schemas.openxmlformats.org/officeDocument/2006/relationships/hyperlink" Target="#'PROD MAMOGRAFIA'!A1"/><Relationship Id="rId91" Type="http://schemas.openxmlformats.org/officeDocument/2006/relationships/hyperlink" Target="#'PROD TAB'!A1"/><Relationship Id="rId96" Type="http://schemas.openxmlformats.org/officeDocument/2006/relationships/hyperlink" Target="#EFICIENCIA!A1"/><Relationship Id="rId1" Type="http://schemas.openxmlformats.org/officeDocument/2006/relationships/hyperlink" Target="#'OP MEDICINA GRAL'!A1"/><Relationship Id="rId6" Type="http://schemas.openxmlformats.org/officeDocument/2006/relationships/hyperlink" Target="#'OP CX'!A1"/><Relationship Id="rId15" Type="http://schemas.openxmlformats.org/officeDocument/2006/relationships/hyperlink" Target="#'REMISIONES AMB Y HOSP'!A1"/><Relationship Id="rId23" Type="http://schemas.openxmlformats.org/officeDocument/2006/relationships/hyperlink" Target="#'OPORT Triage II'!A1"/><Relationship Id="rId28" Type="http://schemas.openxmlformats.org/officeDocument/2006/relationships/hyperlink" Target="#'PROD TOTAL RX'!A1"/><Relationship Id="rId36" Type="http://schemas.openxmlformats.org/officeDocument/2006/relationships/hyperlink" Target="#'GIRO CAMA'!A1"/><Relationship Id="rId49" Type="http://schemas.openxmlformats.org/officeDocument/2006/relationships/hyperlink" Target="#'REC VIG ANT'!A1"/><Relationship Id="rId57" Type="http://schemas.openxmlformats.org/officeDocument/2006/relationships/hyperlink" Target="#'MANEJO IAM'!A1"/><Relationship Id="rId106" Type="http://schemas.openxmlformats.org/officeDocument/2006/relationships/hyperlink" Target="#'SATISF INFRAEST'!A1"/><Relationship Id="rId10" Type="http://schemas.openxmlformats.org/officeDocument/2006/relationships/hyperlink" Target="#'OP PROC QX'!A1"/><Relationship Id="rId31" Type="http://schemas.openxmlformats.org/officeDocument/2006/relationships/hyperlink" Target="#'PROD SLAS QX'!A1"/><Relationship Id="rId44" Type="http://schemas.openxmlformats.org/officeDocument/2006/relationships/hyperlink" Target="#PASIVOS!A1"/><Relationship Id="rId52" Type="http://schemas.openxmlformats.org/officeDocument/2006/relationships/hyperlink" Target="CUADRO%20DE%20MANDO%20INTEGRAL%20ESE%202023.xlsm" TargetMode="External"/><Relationship Id="rId60" Type="http://schemas.openxmlformats.org/officeDocument/2006/relationships/hyperlink" Target="#'COMPRAS INSUMOS'!A1"/><Relationship Id="rId65" Type="http://schemas.openxmlformats.org/officeDocument/2006/relationships/hyperlink" Target="#'REINGRESO URG'!A1"/><Relationship Id="rId73" Type="http://schemas.openxmlformats.org/officeDocument/2006/relationships/hyperlink" Target="#'CAIDAS INCID'!A1"/><Relationship Id="rId78" Type="http://schemas.openxmlformats.org/officeDocument/2006/relationships/hyperlink" Target="#'OP OBST PRIM'!A1"/><Relationship Id="rId81" Type="http://schemas.openxmlformats.org/officeDocument/2006/relationships/hyperlink" Target="#'PROD UCI DCO'!A1"/><Relationship Id="rId86" Type="http://schemas.openxmlformats.org/officeDocument/2006/relationships/hyperlink" Target="#'PROD TAC'!A1"/><Relationship Id="rId94" Type="http://schemas.openxmlformats.org/officeDocument/2006/relationships/hyperlink" Target="#'OP UROLOGIA prim'!A1"/><Relationship Id="rId99" Type="http://schemas.openxmlformats.org/officeDocument/2006/relationships/hyperlink" Target="#'DIAS ESTANCIA UCI'!A1"/><Relationship Id="rId101" Type="http://schemas.openxmlformats.org/officeDocument/2006/relationships/hyperlink" Target="#'PROD ECOG GINECOBST'!A1"/><Relationship Id="rId4" Type="http://schemas.openxmlformats.org/officeDocument/2006/relationships/hyperlink" Target="#'OP ODONT prim'!A1"/><Relationship Id="rId9" Type="http://schemas.openxmlformats.org/officeDocument/2006/relationships/hyperlink" Target="#'OP RX'!A1"/><Relationship Id="rId13" Type="http://schemas.openxmlformats.org/officeDocument/2006/relationships/hyperlink" Target="#INFECC!A1"/><Relationship Id="rId18" Type="http://schemas.openxmlformats.org/officeDocument/2006/relationships/hyperlink" Target="#'OP GINEC'!A1"/><Relationship Id="rId39" Type="http://schemas.openxmlformats.org/officeDocument/2006/relationships/hyperlink" Target="#'PROD URG'!A1"/><Relationship Id="rId34" Type="http://schemas.openxmlformats.org/officeDocument/2006/relationships/hyperlink" Target="#'PROD VACUN'!A1"/><Relationship Id="rId50" Type="http://schemas.openxmlformats.org/officeDocument/2006/relationships/hyperlink" Target="#'CARTERA TOTAL'!A1"/><Relationship Id="rId55" Type="http://schemas.openxmlformats.org/officeDocument/2006/relationships/hyperlink" Target="#APENDICECT!A1"/><Relationship Id="rId76" Type="http://schemas.openxmlformats.org/officeDocument/2006/relationships/hyperlink" Target="#'ULCERAS PTE HOS'!A1"/><Relationship Id="rId97" Type="http://schemas.openxmlformats.org/officeDocument/2006/relationships/hyperlink" Target="#'% OCUP UCI'!A1"/><Relationship Id="rId104" Type="http://schemas.openxmlformats.org/officeDocument/2006/relationships/hyperlink" Target="#'SATISF ADMTIVO'!A1"/><Relationship Id="rId7" Type="http://schemas.openxmlformats.org/officeDocument/2006/relationships/hyperlink" Target="#'CANCEL CX'!A1"/><Relationship Id="rId71" Type="http://schemas.openxmlformats.org/officeDocument/2006/relationships/hyperlink" Target="#'CAIDAS RX'!A1"/><Relationship Id="rId92" Type="http://schemas.openxmlformats.org/officeDocument/2006/relationships/hyperlink" Target="#'OP MED GRAL prim '!A1"/><Relationship Id="rId2" Type="http://schemas.openxmlformats.org/officeDocument/2006/relationships/hyperlink" Target="#'OP ORTOPEDIA'!A1"/><Relationship Id="rId29" Type="http://schemas.openxmlformats.org/officeDocument/2006/relationships/hyperlink" Target="#'PROD LAB'!A1"/><Relationship Id="rId24" Type="http://schemas.openxmlformats.org/officeDocument/2006/relationships/hyperlink" Target="#'MORTAL MAT'!A1"/><Relationship Id="rId40" Type="http://schemas.openxmlformats.org/officeDocument/2006/relationships/hyperlink" Target="#'OBSERV URG'!A1"/><Relationship Id="rId45" Type="http://schemas.openxmlformats.org/officeDocument/2006/relationships/hyperlink" Target="#ENDEUD!A1"/><Relationship Id="rId66" Type="http://schemas.openxmlformats.org/officeDocument/2006/relationships/hyperlink" Target="#'REMISION DE URG'!A1"/><Relationship Id="rId87" Type="http://schemas.openxmlformats.org/officeDocument/2006/relationships/hyperlink" Target="#'PROD ECOGRAFIA'!A1"/><Relationship Id="rId61" Type="http://schemas.openxmlformats.org/officeDocument/2006/relationships/hyperlink" Target="#'OP UROLOG&#205;A'!A1"/><Relationship Id="rId82" Type="http://schemas.openxmlformats.org/officeDocument/2006/relationships/hyperlink" Target="#'PROD TERAPIAS'!A1"/><Relationship Id="rId19" Type="http://schemas.openxmlformats.org/officeDocument/2006/relationships/hyperlink" Target="#'OP OBSTETR'!A1"/><Relationship Id="rId14" Type="http://schemas.openxmlformats.org/officeDocument/2006/relationships/hyperlink" Target="#'EV ADVER'!A1"/><Relationship Id="rId30" Type="http://schemas.openxmlformats.org/officeDocument/2006/relationships/hyperlink" Target="#'PROD PART'!A1"/><Relationship Id="rId35" Type="http://schemas.openxmlformats.org/officeDocument/2006/relationships/hyperlink" Target="#'% OCUP'!A1"/><Relationship Id="rId56" Type="http://schemas.openxmlformats.org/officeDocument/2006/relationships/hyperlink" Target="#'NEUMON BRONCOASP'!A1"/><Relationship Id="rId77" Type="http://schemas.openxmlformats.org/officeDocument/2006/relationships/hyperlink" Target="#'OP GINEC PRIM'!A1"/><Relationship Id="rId100" Type="http://schemas.openxmlformats.org/officeDocument/2006/relationships/hyperlink" Target="#'GIRO CAMA UCI'!A1"/><Relationship Id="rId105" Type="http://schemas.openxmlformats.org/officeDocument/2006/relationships/hyperlink" Target="#'SATISF ASIST'!A1"/><Relationship Id="rId8" Type="http://schemas.openxmlformats.org/officeDocument/2006/relationships/hyperlink" Target="#'OP URG'!A1"/><Relationship Id="rId51" Type="http://schemas.openxmlformats.org/officeDocument/2006/relationships/hyperlink" Target="#'EQUILIB. PPTAL RECAUDOS'!A1"/><Relationship Id="rId72" Type="http://schemas.openxmlformats.org/officeDocument/2006/relationships/hyperlink" Target="#'CAIDAS EVADV'!A1"/><Relationship Id="rId93" Type="http://schemas.openxmlformats.org/officeDocument/2006/relationships/hyperlink" Target="#'OP ORTOPEDIA prim'!A1"/><Relationship Id="rId98" Type="http://schemas.openxmlformats.org/officeDocument/2006/relationships/image" Target="../media/image2.png"/><Relationship Id="rId3" Type="http://schemas.openxmlformats.org/officeDocument/2006/relationships/hyperlink" Target="#'OP MED INT'!A1"/><Relationship Id="rId25" Type="http://schemas.openxmlformats.org/officeDocument/2006/relationships/hyperlink" Target="#'MORTAL MENOR 5'!A1"/><Relationship Id="rId46" Type="http://schemas.openxmlformats.org/officeDocument/2006/relationships/hyperlink" Target="#'Valor PERSONAL'!A1"/><Relationship Id="rId67" Type="http://schemas.openxmlformats.org/officeDocument/2006/relationships/hyperlink" Target="#'CAIDAS HOSPIT'!A1"/></Relationships>
</file>

<file path=xl/drawings/_rels/drawing2.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hyperlink" Target="#INDICADORES!A1"/></Relationships>
</file>

<file path=xl/drawings/_rels/drawing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xml"/></Relationships>
</file>

<file path=xl/drawings/_rels/drawing1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xml"/></Relationships>
</file>

<file path=xl/drawings/_rels/drawing1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xml"/></Relationships>
</file>

<file path=xl/drawings/_rels/drawing2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xml"/></Relationships>
</file>

<file path=xl/drawings/_rels/drawing2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1.xml"/></Relationships>
</file>

<file path=xl/drawings/_rels/drawing2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2.xml"/></Relationships>
</file>

<file path=xl/drawings/_rels/drawing2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3.xml"/></Relationships>
</file>

<file path=xl/drawings/_rels/drawing2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4.xml"/></Relationships>
</file>

<file path=xl/drawings/_rels/drawing3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5.xml"/></Relationships>
</file>

<file path=xl/drawings/_rels/drawing3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6.xml"/></Relationships>
</file>

<file path=xl/drawings/_rels/drawing3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7.xml"/></Relationships>
</file>

<file path=xl/drawings/_rels/drawing3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image" Target="../media/image3.jpg"/><Relationship Id="rId1" Type="http://schemas.openxmlformats.org/officeDocument/2006/relationships/hyperlink" Target="#INDICADORES!A1"/></Relationships>
</file>

<file path=xl/drawings/_rels/drawing3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9.xml"/></Relationships>
</file>

<file path=xl/drawings/_rels/drawing4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0.xml"/></Relationships>
</file>

<file path=xl/drawings/_rels/drawing4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1.xml"/></Relationships>
</file>

<file path=xl/drawings/_rels/drawing4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2.xml"/></Relationships>
</file>

<file path=xl/drawings/_rels/drawing4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3.xml"/></Relationships>
</file>

<file path=xl/drawings/_rels/drawing4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4.xml"/></Relationships>
</file>

<file path=xl/drawings/_rels/drawing5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5.xml"/></Relationships>
</file>

<file path=xl/drawings/_rels/drawing5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6.xml"/></Relationships>
</file>

<file path=xl/drawings/_rels/drawing5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7.xml"/></Relationships>
</file>

<file path=xl/drawings/_rels/drawing5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8.xml"/></Relationships>
</file>

<file path=xl/drawings/_rels/drawing5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29.xml"/></Relationships>
</file>

<file path=xl/drawings/_rels/drawing6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0.xml"/></Relationships>
</file>

<file path=xl/drawings/_rels/drawing6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1.xml"/></Relationships>
</file>

<file path=xl/drawings/_rels/drawing6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2.xml"/></Relationships>
</file>

<file path=xl/drawings/_rels/drawing6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3.xml"/></Relationships>
</file>

<file path=xl/drawings/_rels/drawing6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4.xml"/></Relationships>
</file>

<file path=xl/drawings/_rels/drawing7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5.xml"/></Relationships>
</file>

<file path=xl/drawings/_rels/drawing7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6.xml"/></Relationships>
</file>

<file path=xl/drawings/_rels/drawing7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7.xml"/></Relationships>
</file>

<file path=xl/drawings/_rels/drawing7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8.xml"/></Relationships>
</file>

<file path=xl/drawings/_rels/drawing7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39.xml"/></Relationships>
</file>

<file path=xl/drawings/_rels/drawing8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0.xml"/></Relationships>
</file>

<file path=xl/drawings/_rels/drawing8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1.xml"/></Relationships>
</file>

<file path=xl/drawings/_rels/drawing8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2.xml"/></Relationships>
</file>

<file path=xl/drawings/_rels/drawing8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3.xml"/></Relationships>
</file>

<file path=xl/drawings/_rels/drawing8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4.xml"/></Relationships>
</file>

<file path=xl/drawings/_rels/drawing9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5.xml"/></Relationships>
</file>

<file path=xl/drawings/_rels/drawing9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6.xml"/></Relationships>
</file>

<file path=xl/drawings/_rels/drawing9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7.xml"/></Relationships>
</file>

<file path=xl/drawings/_rels/drawing9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8.xml"/></Relationships>
</file>

<file path=xl/drawings/_rels/drawing9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49.xml"/></Relationships>
</file>

<file path=xl/drawings/_rels/drawing10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0.xml"/></Relationships>
</file>

<file path=xl/drawings/_rels/drawing10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1.xml"/></Relationships>
</file>

<file path=xl/drawings/_rels/drawing10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2.xml"/></Relationships>
</file>

<file path=xl/drawings/_rels/drawing10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3.xml"/></Relationships>
</file>

<file path=xl/drawings/_rels/drawing10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4.xml"/></Relationships>
</file>

<file path=xl/drawings/_rels/drawing11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5.xml"/></Relationships>
</file>

<file path=xl/drawings/_rels/drawing11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6.xml"/></Relationships>
</file>

<file path=xl/drawings/_rels/drawing11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7.xml"/></Relationships>
</file>

<file path=xl/drawings/_rels/drawing11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8.xml"/></Relationships>
</file>

<file path=xl/drawings/_rels/drawing11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59.xml"/></Relationships>
</file>

<file path=xl/drawings/_rels/drawing12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0.xml"/></Relationships>
</file>

<file path=xl/drawings/_rels/drawing12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1.xml"/></Relationships>
</file>

<file path=xl/drawings/_rels/drawing12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2.xml"/></Relationships>
</file>

<file path=xl/drawings/_rels/drawing12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3.xml"/></Relationships>
</file>

<file path=xl/drawings/_rels/drawing12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4.xml"/></Relationships>
</file>

<file path=xl/drawings/_rels/drawing13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5.xml"/></Relationships>
</file>

<file path=xl/drawings/_rels/drawing13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6.xml"/></Relationships>
</file>

<file path=xl/drawings/_rels/drawing13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7.xml"/></Relationships>
</file>

<file path=xl/drawings/_rels/drawing13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8.xml"/></Relationships>
</file>

<file path=xl/drawings/_rels/drawing13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69.xml"/></Relationships>
</file>

<file path=xl/drawings/_rels/drawing14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0.xml"/></Relationships>
</file>

<file path=xl/drawings/_rels/drawing14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1.xml"/></Relationships>
</file>

<file path=xl/drawings/_rels/drawing14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2.xml"/></Relationships>
</file>

<file path=xl/drawings/_rels/drawing14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3.xml"/></Relationships>
</file>

<file path=xl/drawings/_rels/drawing14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4.xml"/></Relationships>
</file>

<file path=xl/drawings/_rels/drawing15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5.xml"/></Relationships>
</file>

<file path=xl/drawings/_rels/drawing15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6.xml"/></Relationships>
</file>

<file path=xl/drawings/_rels/drawing15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7.xml"/></Relationships>
</file>

<file path=xl/drawings/_rels/drawing15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8.xml"/></Relationships>
</file>

<file path=xl/drawings/_rels/drawing15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79.xml"/></Relationships>
</file>

<file path=xl/drawings/_rels/drawing16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0.xml"/></Relationships>
</file>

<file path=xl/drawings/_rels/drawing16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1.xml"/></Relationships>
</file>

<file path=xl/drawings/_rels/drawing16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2.xml"/></Relationships>
</file>

<file path=xl/drawings/_rels/drawing16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3.xml"/></Relationships>
</file>

<file path=xl/drawings/_rels/drawing16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4.xml"/></Relationships>
</file>

<file path=xl/drawings/_rels/drawing17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5.xml"/></Relationships>
</file>

<file path=xl/drawings/_rels/drawing17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6.xml"/></Relationships>
</file>

<file path=xl/drawings/_rels/drawing17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7.xml"/></Relationships>
</file>

<file path=xl/drawings/_rels/drawing17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8.xml"/></Relationships>
</file>

<file path=xl/drawings/_rels/drawing17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89.xml"/></Relationships>
</file>

<file path=xl/drawings/_rels/drawing18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0.xml"/></Relationships>
</file>

<file path=xl/drawings/_rels/drawing18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1.xml"/></Relationships>
</file>

<file path=xl/drawings/_rels/drawing18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2.xml"/></Relationships>
</file>

<file path=xl/drawings/_rels/drawing18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3.xml"/></Relationships>
</file>

<file path=xl/drawings/_rels/drawing18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chart" Target="../charts/chart94.xml"/><Relationship Id="rId1" Type="http://schemas.openxmlformats.org/officeDocument/2006/relationships/hyperlink" Target="#INDICADORES!A1"/></Relationships>
</file>

<file path=xl/drawings/_rels/drawing18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5.xml"/></Relationships>
</file>

<file path=xl/drawings/_rels/drawing19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6.xml"/></Relationships>
</file>

<file path=xl/drawings/_rels/drawing19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7.xml"/></Relationships>
</file>

<file path=xl/drawings/_rels/drawing19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8.xml"/></Relationships>
</file>

<file path=xl/drawings/_rels/drawing19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99.xml"/></Relationships>
</file>

<file path=xl/drawings/_rels/drawing19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0.xml"/></Relationships>
</file>

<file path=xl/drawings/_rels/drawing20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1.xml"/></Relationships>
</file>

<file path=xl/drawings/_rels/drawing20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2.xml"/></Relationships>
</file>

<file path=xl/drawings/_rels/drawing20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3.xml"/></Relationships>
</file>

<file path=xl/drawings/_rels/drawing20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hyperlink" Target="#INDICADORES!A1"/><Relationship Id="rId1" Type="http://schemas.openxmlformats.org/officeDocument/2006/relationships/chart" Target="../charts/chart104.xml"/></Relationships>
</file>

<file path=xl/drawings/_rels/drawing209.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hyperlink" Target="#INDICADORES!A1"/></Relationships>
</file>

<file path=xl/drawings/drawing1.xml><?xml version="1.0" encoding="utf-8"?>
<xdr:wsDr xmlns:xdr="http://schemas.openxmlformats.org/drawingml/2006/spreadsheetDrawing" xmlns:a="http://schemas.openxmlformats.org/drawingml/2006/main">
  <xdr:twoCellAnchor>
    <xdr:from>
      <xdr:col>2</xdr:col>
      <xdr:colOff>200025</xdr:colOff>
      <xdr:row>7</xdr:row>
      <xdr:rowOff>200025</xdr:rowOff>
    </xdr:from>
    <xdr:to>
      <xdr:col>2</xdr:col>
      <xdr:colOff>809625</xdr:colOff>
      <xdr:row>7</xdr:row>
      <xdr:rowOff>466725</xdr:rowOff>
    </xdr:to>
    <xdr:sp macro="" textlink="">
      <xdr:nvSpPr>
        <xdr:cNvPr id="2" name="Flecha derecha 1">
          <a:hlinkClick xmlns:r="http://schemas.openxmlformats.org/officeDocument/2006/relationships" r:id="rId1"/>
          <a:extLst>
            <a:ext uri="{FF2B5EF4-FFF2-40B4-BE49-F238E27FC236}">
              <a16:creationId xmlns:a16="http://schemas.microsoft.com/office/drawing/2014/main" id="{00000000-0008-0000-0000-000002000000}"/>
            </a:ext>
          </a:extLst>
        </xdr:cNvPr>
        <xdr:cNvSpPr/>
      </xdr:nvSpPr>
      <xdr:spPr>
        <a:xfrm>
          <a:off x="3629025" y="1695450"/>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214844</xdr:colOff>
      <xdr:row>9</xdr:row>
      <xdr:rowOff>247650</xdr:rowOff>
    </xdr:from>
    <xdr:to>
      <xdr:col>2</xdr:col>
      <xdr:colOff>843494</xdr:colOff>
      <xdr:row>9</xdr:row>
      <xdr:rowOff>542925</xdr:rowOff>
    </xdr:to>
    <xdr:sp macro="" textlink="">
      <xdr:nvSpPr>
        <xdr:cNvPr id="3" name="Flecha derecha 2">
          <a:hlinkClick xmlns:r="http://schemas.openxmlformats.org/officeDocument/2006/relationships" r:id="rId2"/>
          <a:extLst>
            <a:ext uri="{FF2B5EF4-FFF2-40B4-BE49-F238E27FC236}">
              <a16:creationId xmlns:a16="http://schemas.microsoft.com/office/drawing/2014/main" id="{00000000-0008-0000-0000-000003000000}"/>
            </a:ext>
          </a:extLst>
        </xdr:cNvPr>
        <xdr:cNvSpPr/>
      </xdr:nvSpPr>
      <xdr:spPr>
        <a:xfrm>
          <a:off x="3643844" y="338031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194736</xdr:colOff>
      <xdr:row>13</xdr:row>
      <xdr:rowOff>333375</xdr:rowOff>
    </xdr:from>
    <xdr:to>
      <xdr:col>2</xdr:col>
      <xdr:colOff>823386</xdr:colOff>
      <xdr:row>13</xdr:row>
      <xdr:rowOff>628650</xdr:rowOff>
    </xdr:to>
    <xdr:sp macro="" textlink="">
      <xdr:nvSpPr>
        <xdr:cNvPr id="4" name="Flecha derecha 3">
          <a:hlinkClick xmlns:r="http://schemas.openxmlformats.org/officeDocument/2006/relationships" r:id="rId3"/>
          <a:extLst>
            <a:ext uri="{FF2B5EF4-FFF2-40B4-BE49-F238E27FC236}">
              <a16:creationId xmlns:a16="http://schemas.microsoft.com/office/drawing/2014/main" id="{00000000-0008-0000-0000-000004000000}"/>
            </a:ext>
          </a:extLst>
        </xdr:cNvPr>
        <xdr:cNvSpPr/>
      </xdr:nvSpPr>
      <xdr:spPr>
        <a:xfrm>
          <a:off x="3623736" y="6207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228601</xdr:colOff>
      <xdr:row>16</xdr:row>
      <xdr:rowOff>314325</xdr:rowOff>
    </xdr:from>
    <xdr:to>
      <xdr:col>2</xdr:col>
      <xdr:colOff>857251</xdr:colOff>
      <xdr:row>16</xdr:row>
      <xdr:rowOff>609600</xdr:rowOff>
    </xdr:to>
    <xdr:sp macro="" textlink="">
      <xdr:nvSpPr>
        <xdr:cNvPr id="5" name="Flecha derecha 4">
          <a:hlinkClick xmlns:r="http://schemas.openxmlformats.org/officeDocument/2006/relationships" r:id="rId4"/>
          <a:extLst>
            <a:ext uri="{FF2B5EF4-FFF2-40B4-BE49-F238E27FC236}">
              <a16:creationId xmlns:a16="http://schemas.microsoft.com/office/drawing/2014/main" id="{00000000-0008-0000-0000-000005000000}"/>
            </a:ext>
          </a:extLst>
        </xdr:cNvPr>
        <xdr:cNvSpPr/>
      </xdr:nvSpPr>
      <xdr:spPr>
        <a:xfrm>
          <a:off x="3124201" y="4181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247651</xdr:colOff>
      <xdr:row>17</xdr:row>
      <xdr:rowOff>295275</xdr:rowOff>
    </xdr:from>
    <xdr:to>
      <xdr:col>2</xdr:col>
      <xdr:colOff>876301</xdr:colOff>
      <xdr:row>17</xdr:row>
      <xdr:rowOff>590550</xdr:rowOff>
    </xdr:to>
    <xdr:sp macro="" textlink="">
      <xdr:nvSpPr>
        <xdr:cNvPr id="6" name="Flecha derecha 5">
          <a:hlinkClick xmlns:r="http://schemas.openxmlformats.org/officeDocument/2006/relationships" r:id="rId5"/>
          <a:extLst>
            <a:ext uri="{FF2B5EF4-FFF2-40B4-BE49-F238E27FC236}">
              <a16:creationId xmlns:a16="http://schemas.microsoft.com/office/drawing/2014/main" id="{00000000-0008-0000-0000-000006000000}"/>
            </a:ext>
          </a:extLst>
        </xdr:cNvPr>
        <xdr:cNvSpPr/>
      </xdr:nvSpPr>
      <xdr:spPr>
        <a:xfrm>
          <a:off x="3143251" y="50863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200026</xdr:colOff>
      <xdr:row>19</xdr:row>
      <xdr:rowOff>285750</xdr:rowOff>
    </xdr:from>
    <xdr:to>
      <xdr:col>2</xdr:col>
      <xdr:colOff>828676</xdr:colOff>
      <xdr:row>19</xdr:row>
      <xdr:rowOff>581025</xdr:rowOff>
    </xdr:to>
    <xdr:sp macro="" textlink="">
      <xdr:nvSpPr>
        <xdr:cNvPr id="7" name="Flecha derecha 6">
          <a:hlinkClick xmlns:r="http://schemas.openxmlformats.org/officeDocument/2006/relationships" r:id="rId6"/>
          <a:extLst>
            <a:ext uri="{FF2B5EF4-FFF2-40B4-BE49-F238E27FC236}">
              <a16:creationId xmlns:a16="http://schemas.microsoft.com/office/drawing/2014/main" id="{00000000-0008-0000-0000-000007000000}"/>
            </a:ext>
          </a:extLst>
        </xdr:cNvPr>
        <xdr:cNvSpPr/>
      </xdr:nvSpPr>
      <xdr:spPr>
        <a:xfrm>
          <a:off x="3095626" y="5905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21</xdr:row>
      <xdr:rowOff>152400</xdr:rowOff>
    </xdr:from>
    <xdr:to>
      <xdr:col>2</xdr:col>
      <xdr:colOff>781051</xdr:colOff>
      <xdr:row>21</xdr:row>
      <xdr:rowOff>447675</xdr:rowOff>
    </xdr:to>
    <xdr:sp macro="" textlink="">
      <xdr:nvSpPr>
        <xdr:cNvPr id="8" name="Flecha derecha 7">
          <a:hlinkClick xmlns:r="http://schemas.openxmlformats.org/officeDocument/2006/relationships" r:id="rId7"/>
          <a:extLst>
            <a:ext uri="{FF2B5EF4-FFF2-40B4-BE49-F238E27FC236}">
              <a16:creationId xmlns:a16="http://schemas.microsoft.com/office/drawing/2014/main" id="{00000000-0008-0000-0000-000008000000}"/>
            </a:ext>
          </a:extLst>
        </xdr:cNvPr>
        <xdr:cNvSpPr/>
      </xdr:nvSpPr>
      <xdr:spPr>
        <a:xfrm>
          <a:off x="3048001" y="66865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22</xdr:row>
      <xdr:rowOff>238125</xdr:rowOff>
    </xdr:from>
    <xdr:to>
      <xdr:col>2</xdr:col>
      <xdr:colOff>790576</xdr:colOff>
      <xdr:row>22</xdr:row>
      <xdr:rowOff>533400</xdr:rowOff>
    </xdr:to>
    <xdr:sp macro="" textlink="">
      <xdr:nvSpPr>
        <xdr:cNvPr id="9" name="Flecha derecha 8">
          <a:hlinkClick xmlns:r="http://schemas.openxmlformats.org/officeDocument/2006/relationships" r:id="rId8"/>
          <a:extLst>
            <a:ext uri="{FF2B5EF4-FFF2-40B4-BE49-F238E27FC236}">
              <a16:creationId xmlns:a16="http://schemas.microsoft.com/office/drawing/2014/main" id="{00000000-0008-0000-0000-000009000000}"/>
            </a:ext>
          </a:extLst>
        </xdr:cNvPr>
        <xdr:cNvSpPr/>
      </xdr:nvSpPr>
      <xdr:spPr>
        <a:xfrm>
          <a:off x="3057526" y="7334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25</xdr:row>
      <xdr:rowOff>209550</xdr:rowOff>
    </xdr:from>
    <xdr:to>
      <xdr:col>2</xdr:col>
      <xdr:colOff>800101</xdr:colOff>
      <xdr:row>25</xdr:row>
      <xdr:rowOff>504825</xdr:rowOff>
    </xdr:to>
    <xdr:sp macro="" textlink="">
      <xdr:nvSpPr>
        <xdr:cNvPr id="10" name="Flecha derecha 9">
          <a:hlinkClick xmlns:r="http://schemas.openxmlformats.org/officeDocument/2006/relationships" r:id="rId9"/>
          <a:extLst>
            <a:ext uri="{FF2B5EF4-FFF2-40B4-BE49-F238E27FC236}">
              <a16:creationId xmlns:a16="http://schemas.microsoft.com/office/drawing/2014/main" id="{00000000-0008-0000-0000-00000A000000}"/>
            </a:ext>
          </a:extLst>
        </xdr:cNvPr>
        <xdr:cNvSpPr/>
      </xdr:nvSpPr>
      <xdr:spPr>
        <a:xfrm>
          <a:off x="3067051" y="8058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26</xdr:row>
      <xdr:rowOff>266700</xdr:rowOff>
    </xdr:from>
    <xdr:to>
      <xdr:col>2</xdr:col>
      <xdr:colOff>781051</xdr:colOff>
      <xdr:row>26</xdr:row>
      <xdr:rowOff>561975</xdr:rowOff>
    </xdr:to>
    <xdr:sp macro="" textlink="">
      <xdr:nvSpPr>
        <xdr:cNvPr id="11" name="Flecha derecha 10">
          <a:hlinkClick xmlns:r="http://schemas.openxmlformats.org/officeDocument/2006/relationships" r:id="rId10"/>
          <a:extLst>
            <a:ext uri="{FF2B5EF4-FFF2-40B4-BE49-F238E27FC236}">
              <a16:creationId xmlns:a16="http://schemas.microsoft.com/office/drawing/2014/main" id="{00000000-0008-0000-0000-00000B000000}"/>
            </a:ext>
          </a:extLst>
        </xdr:cNvPr>
        <xdr:cNvSpPr/>
      </xdr:nvSpPr>
      <xdr:spPr>
        <a:xfrm>
          <a:off x="3048001" y="8829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27</xdr:row>
      <xdr:rowOff>228600</xdr:rowOff>
    </xdr:from>
    <xdr:to>
      <xdr:col>2</xdr:col>
      <xdr:colOff>800101</xdr:colOff>
      <xdr:row>27</xdr:row>
      <xdr:rowOff>523875</xdr:rowOff>
    </xdr:to>
    <xdr:sp macro="" textlink="">
      <xdr:nvSpPr>
        <xdr:cNvPr id="12" name="Flecha derecha 11">
          <a:hlinkClick xmlns:r="http://schemas.openxmlformats.org/officeDocument/2006/relationships" r:id="rId11"/>
          <a:extLst>
            <a:ext uri="{FF2B5EF4-FFF2-40B4-BE49-F238E27FC236}">
              <a16:creationId xmlns:a16="http://schemas.microsoft.com/office/drawing/2014/main" id="{00000000-0008-0000-0000-00000C000000}"/>
            </a:ext>
          </a:extLst>
        </xdr:cNvPr>
        <xdr:cNvSpPr/>
      </xdr:nvSpPr>
      <xdr:spPr>
        <a:xfrm>
          <a:off x="3067051" y="95916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28</xdr:row>
      <xdr:rowOff>180975</xdr:rowOff>
    </xdr:from>
    <xdr:to>
      <xdr:col>2</xdr:col>
      <xdr:colOff>771526</xdr:colOff>
      <xdr:row>28</xdr:row>
      <xdr:rowOff>476250</xdr:rowOff>
    </xdr:to>
    <xdr:sp macro="" textlink="">
      <xdr:nvSpPr>
        <xdr:cNvPr id="13" name="Flecha derecha 12">
          <a:hlinkClick xmlns:r="http://schemas.openxmlformats.org/officeDocument/2006/relationships" r:id="rId12"/>
          <a:extLst>
            <a:ext uri="{FF2B5EF4-FFF2-40B4-BE49-F238E27FC236}">
              <a16:creationId xmlns:a16="http://schemas.microsoft.com/office/drawing/2014/main" id="{00000000-0008-0000-0000-00000D000000}"/>
            </a:ext>
          </a:extLst>
        </xdr:cNvPr>
        <xdr:cNvSpPr/>
      </xdr:nvSpPr>
      <xdr:spPr>
        <a:xfrm>
          <a:off x="3038476" y="102774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29</xdr:row>
      <xdr:rowOff>209550</xdr:rowOff>
    </xdr:from>
    <xdr:to>
      <xdr:col>2</xdr:col>
      <xdr:colOff>809626</xdr:colOff>
      <xdr:row>29</xdr:row>
      <xdr:rowOff>504825</xdr:rowOff>
    </xdr:to>
    <xdr:sp macro="" textlink="">
      <xdr:nvSpPr>
        <xdr:cNvPr id="14" name="Flecha derecha 13">
          <a:hlinkClick xmlns:r="http://schemas.openxmlformats.org/officeDocument/2006/relationships" r:id="rId13"/>
          <a:extLst>
            <a:ext uri="{FF2B5EF4-FFF2-40B4-BE49-F238E27FC236}">
              <a16:creationId xmlns:a16="http://schemas.microsoft.com/office/drawing/2014/main" id="{00000000-0008-0000-0000-00000E000000}"/>
            </a:ext>
          </a:extLst>
        </xdr:cNvPr>
        <xdr:cNvSpPr/>
      </xdr:nvSpPr>
      <xdr:spPr>
        <a:xfrm>
          <a:off x="3076576" y="109442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30</xdr:row>
      <xdr:rowOff>114300</xdr:rowOff>
    </xdr:from>
    <xdr:to>
      <xdr:col>2</xdr:col>
      <xdr:colOff>800101</xdr:colOff>
      <xdr:row>30</xdr:row>
      <xdr:rowOff>409575</xdr:rowOff>
    </xdr:to>
    <xdr:sp macro="" textlink="">
      <xdr:nvSpPr>
        <xdr:cNvPr id="15" name="Flecha derecha 14">
          <a:hlinkClick xmlns:r="http://schemas.openxmlformats.org/officeDocument/2006/relationships" r:id="rId14"/>
          <a:extLst>
            <a:ext uri="{FF2B5EF4-FFF2-40B4-BE49-F238E27FC236}">
              <a16:creationId xmlns:a16="http://schemas.microsoft.com/office/drawing/2014/main" id="{00000000-0008-0000-0000-00000F000000}"/>
            </a:ext>
          </a:extLst>
        </xdr:cNvPr>
        <xdr:cNvSpPr/>
      </xdr:nvSpPr>
      <xdr:spPr>
        <a:xfrm>
          <a:off x="3067051" y="11525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41</xdr:row>
      <xdr:rowOff>133350</xdr:rowOff>
    </xdr:from>
    <xdr:to>
      <xdr:col>2</xdr:col>
      <xdr:colOff>800101</xdr:colOff>
      <xdr:row>41</xdr:row>
      <xdr:rowOff>428625</xdr:rowOff>
    </xdr:to>
    <xdr:sp macro="" textlink="">
      <xdr:nvSpPr>
        <xdr:cNvPr id="16" name="Flecha derecha 15">
          <a:hlinkClick xmlns:r="http://schemas.openxmlformats.org/officeDocument/2006/relationships" r:id="rId15"/>
          <a:extLst>
            <a:ext uri="{FF2B5EF4-FFF2-40B4-BE49-F238E27FC236}">
              <a16:creationId xmlns:a16="http://schemas.microsoft.com/office/drawing/2014/main" id="{00000000-0008-0000-0000-000010000000}"/>
            </a:ext>
          </a:extLst>
        </xdr:cNvPr>
        <xdr:cNvSpPr/>
      </xdr:nvSpPr>
      <xdr:spPr>
        <a:xfrm>
          <a:off x="3067051" y="120777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42</xdr:row>
      <xdr:rowOff>142875</xdr:rowOff>
    </xdr:from>
    <xdr:to>
      <xdr:col>2</xdr:col>
      <xdr:colOff>800101</xdr:colOff>
      <xdr:row>42</xdr:row>
      <xdr:rowOff>438150</xdr:rowOff>
    </xdr:to>
    <xdr:sp macro="" textlink="">
      <xdr:nvSpPr>
        <xdr:cNvPr id="17" name="Flecha derecha 16">
          <a:hlinkClick xmlns:r="http://schemas.openxmlformats.org/officeDocument/2006/relationships" r:id="rId16"/>
          <a:extLst>
            <a:ext uri="{FF2B5EF4-FFF2-40B4-BE49-F238E27FC236}">
              <a16:creationId xmlns:a16="http://schemas.microsoft.com/office/drawing/2014/main" id="{00000000-0008-0000-0000-000011000000}"/>
            </a:ext>
          </a:extLst>
        </xdr:cNvPr>
        <xdr:cNvSpPr/>
      </xdr:nvSpPr>
      <xdr:spPr>
        <a:xfrm>
          <a:off x="3067051" y="126206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43</xdr:row>
      <xdr:rowOff>161925</xdr:rowOff>
    </xdr:from>
    <xdr:to>
      <xdr:col>2</xdr:col>
      <xdr:colOff>742951</xdr:colOff>
      <xdr:row>43</xdr:row>
      <xdr:rowOff>457200</xdr:rowOff>
    </xdr:to>
    <xdr:sp macro="" textlink="">
      <xdr:nvSpPr>
        <xdr:cNvPr id="18" name="Flecha derecha 17">
          <a:hlinkClick xmlns:r="http://schemas.openxmlformats.org/officeDocument/2006/relationships" r:id="rId17"/>
          <a:extLst>
            <a:ext uri="{FF2B5EF4-FFF2-40B4-BE49-F238E27FC236}">
              <a16:creationId xmlns:a16="http://schemas.microsoft.com/office/drawing/2014/main" id="{00000000-0008-0000-0000-000012000000}"/>
            </a:ext>
          </a:extLst>
        </xdr:cNvPr>
        <xdr:cNvSpPr/>
      </xdr:nvSpPr>
      <xdr:spPr>
        <a:xfrm>
          <a:off x="3009901" y="131730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48</xdr:row>
      <xdr:rowOff>352425</xdr:rowOff>
    </xdr:from>
    <xdr:to>
      <xdr:col>2</xdr:col>
      <xdr:colOff>790576</xdr:colOff>
      <xdr:row>48</xdr:row>
      <xdr:rowOff>647700</xdr:rowOff>
    </xdr:to>
    <xdr:sp macro="" textlink="">
      <xdr:nvSpPr>
        <xdr:cNvPr id="19" name="Flecha derecha 18">
          <a:hlinkClick xmlns:r="http://schemas.openxmlformats.org/officeDocument/2006/relationships" r:id="rId18"/>
          <a:extLst>
            <a:ext uri="{FF2B5EF4-FFF2-40B4-BE49-F238E27FC236}">
              <a16:creationId xmlns:a16="http://schemas.microsoft.com/office/drawing/2014/main" id="{00000000-0008-0000-0000-000013000000}"/>
            </a:ext>
          </a:extLst>
        </xdr:cNvPr>
        <xdr:cNvSpPr/>
      </xdr:nvSpPr>
      <xdr:spPr>
        <a:xfrm>
          <a:off x="3057526" y="139827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209551</xdr:colOff>
      <xdr:row>50</xdr:row>
      <xdr:rowOff>323850</xdr:rowOff>
    </xdr:from>
    <xdr:to>
      <xdr:col>2</xdr:col>
      <xdr:colOff>838201</xdr:colOff>
      <xdr:row>50</xdr:row>
      <xdr:rowOff>619125</xdr:rowOff>
    </xdr:to>
    <xdr:sp macro="" textlink="">
      <xdr:nvSpPr>
        <xdr:cNvPr id="20" name="Flecha derecha 19">
          <a:hlinkClick xmlns:r="http://schemas.openxmlformats.org/officeDocument/2006/relationships" r:id="rId19"/>
          <a:extLst>
            <a:ext uri="{FF2B5EF4-FFF2-40B4-BE49-F238E27FC236}">
              <a16:creationId xmlns:a16="http://schemas.microsoft.com/office/drawing/2014/main" id="{00000000-0008-0000-0000-000014000000}"/>
            </a:ext>
          </a:extLst>
        </xdr:cNvPr>
        <xdr:cNvSpPr/>
      </xdr:nvSpPr>
      <xdr:spPr>
        <a:xfrm>
          <a:off x="3105151" y="14963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52</xdr:row>
      <xdr:rowOff>266700</xdr:rowOff>
    </xdr:from>
    <xdr:to>
      <xdr:col>2</xdr:col>
      <xdr:colOff>742951</xdr:colOff>
      <xdr:row>52</xdr:row>
      <xdr:rowOff>561975</xdr:rowOff>
    </xdr:to>
    <xdr:sp macro="" textlink="">
      <xdr:nvSpPr>
        <xdr:cNvPr id="21" name="Flecha derecha 20">
          <a:hlinkClick xmlns:r="http://schemas.openxmlformats.org/officeDocument/2006/relationships" r:id="rId20"/>
          <a:extLst>
            <a:ext uri="{FF2B5EF4-FFF2-40B4-BE49-F238E27FC236}">
              <a16:creationId xmlns:a16="http://schemas.microsoft.com/office/drawing/2014/main" id="{00000000-0008-0000-0000-000015000000}"/>
            </a:ext>
          </a:extLst>
        </xdr:cNvPr>
        <xdr:cNvSpPr/>
      </xdr:nvSpPr>
      <xdr:spPr>
        <a:xfrm>
          <a:off x="3009901" y="158496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53</xdr:row>
      <xdr:rowOff>247650</xdr:rowOff>
    </xdr:from>
    <xdr:to>
      <xdr:col>2</xdr:col>
      <xdr:colOff>790576</xdr:colOff>
      <xdr:row>53</xdr:row>
      <xdr:rowOff>542925</xdr:rowOff>
    </xdr:to>
    <xdr:sp macro="" textlink="">
      <xdr:nvSpPr>
        <xdr:cNvPr id="22" name="Flecha derecha 21">
          <a:hlinkClick xmlns:r="http://schemas.openxmlformats.org/officeDocument/2006/relationships" r:id="rId21"/>
          <a:extLst>
            <a:ext uri="{FF2B5EF4-FFF2-40B4-BE49-F238E27FC236}">
              <a16:creationId xmlns:a16="http://schemas.microsoft.com/office/drawing/2014/main" id="{00000000-0008-0000-0000-000016000000}"/>
            </a:ext>
          </a:extLst>
        </xdr:cNvPr>
        <xdr:cNvSpPr/>
      </xdr:nvSpPr>
      <xdr:spPr>
        <a:xfrm>
          <a:off x="3057526" y="166401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54</xdr:row>
      <xdr:rowOff>209550</xdr:rowOff>
    </xdr:from>
    <xdr:to>
      <xdr:col>2</xdr:col>
      <xdr:colOff>781051</xdr:colOff>
      <xdr:row>54</xdr:row>
      <xdr:rowOff>504825</xdr:rowOff>
    </xdr:to>
    <xdr:sp macro="" textlink="">
      <xdr:nvSpPr>
        <xdr:cNvPr id="23" name="Flecha derecha 22">
          <a:hlinkClick xmlns:r="http://schemas.openxmlformats.org/officeDocument/2006/relationships" r:id="rId22"/>
          <a:extLst>
            <a:ext uri="{FF2B5EF4-FFF2-40B4-BE49-F238E27FC236}">
              <a16:creationId xmlns:a16="http://schemas.microsoft.com/office/drawing/2014/main" id="{00000000-0008-0000-0000-000017000000}"/>
            </a:ext>
          </a:extLst>
        </xdr:cNvPr>
        <xdr:cNvSpPr/>
      </xdr:nvSpPr>
      <xdr:spPr>
        <a:xfrm>
          <a:off x="3048001" y="17383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55</xdr:row>
      <xdr:rowOff>133350</xdr:rowOff>
    </xdr:from>
    <xdr:to>
      <xdr:col>2</xdr:col>
      <xdr:colOff>809626</xdr:colOff>
      <xdr:row>55</xdr:row>
      <xdr:rowOff>428625</xdr:rowOff>
    </xdr:to>
    <xdr:sp macro="" textlink="">
      <xdr:nvSpPr>
        <xdr:cNvPr id="24" name="Flecha derecha 23">
          <a:hlinkClick xmlns:r="http://schemas.openxmlformats.org/officeDocument/2006/relationships" r:id="rId13"/>
          <a:extLst>
            <a:ext uri="{FF2B5EF4-FFF2-40B4-BE49-F238E27FC236}">
              <a16:creationId xmlns:a16="http://schemas.microsoft.com/office/drawing/2014/main" id="{00000000-0008-0000-0000-000018000000}"/>
            </a:ext>
          </a:extLst>
        </xdr:cNvPr>
        <xdr:cNvSpPr/>
      </xdr:nvSpPr>
      <xdr:spPr>
        <a:xfrm>
          <a:off x="3076576" y="17964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56</xdr:row>
      <xdr:rowOff>238125</xdr:rowOff>
    </xdr:from>
    <xdr:to>
      <xdr:col>2</xdr:col>
      <xdr:colOff>781051</xdr:colOff>
      <xdr:row>56</xdr:row>
      <xdr:rowOff>533400</xdr:rowOff>
    </xdr:to>
    <xdr:sp macro="" textlink="">
      <xdr:nvSpPr>
        <xdr:cNvPr id="25" name="Flecha derecha 24">
          <a:hlinkClick xmlns:r="http://schemas.openxmlformats.org/officeDocument/2006/relationships" r:id="rId23"/>
          <a:extLst>
            <a:ext uri="{FF2B5EF4-FFF2-40B4-BE49-F238E27FC236}">
              <a16:creationId xmlns:a16="http://schemas.microsoft.com/office/drawing/2014/main" id="{00000000-0008-0000-0000-000019000000}"/>
            </a:ext>
          </a:extLst>
        </xdr:cNvPr>
        <xdr:cNvSpPr/>
      </xdr:nvSpPr>
      <xdr:spPr>
        <a:xfrm>
          <a:off x="3048001" y="18621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57</xdr:row>
      <xdr:rowOff>152400</xdr:rowOff>
    </xdr:from>
    <xdr:to>
      <xdr:col>2</xdr:col>
      <xdr:colOff>809626</xdr:colOff>
      <xdr:row>57</xdr:row>
      <xdr:rowOff>447675</xdr:rowOff>
    </xdr:to>
    <xdr:sp macro="" textlink="">
      <xdr:nvSpPr>
        <xdr:cNvPr id="26" name="Flecha derecha 25">
          <a:hlinkClick xmlns:r="http://schemas.openxmlformats.org/officeDocument/2006/relationships" r:id="rId24"/>
          <a:extLst>
            <a:ext uri="{FF2B5EF4-FFF2-40B4-BE49-F238E27FC236}">
              <a16:creationId xmlns:a16="http://schemas.microsoft.com/office/drawing/2014/main" id="{00000000-0008-0000-0000-00001A000000}"/>
            </a:ext>
          </a:extLst>
        </xdr:cNvPr>
        <xdr:cNvSpPr/>
      </xdr:nvSpPr>
      <xdr:spPr>
        <a:xfrm>
          <a:off x="3076576" y="192976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58</xdr:row>
      <xdr:rowOff>66675</xdr:rowOff>
    </xdr:from>
    <xdr:to>
      <xdr:col>2</xdr:col>
      <xdr:colOff>762001</xdr:colOff>
      <xdr:row>58</xdr:row>
      <xdr:rowOff>361950</xdr:rowOff>
    </xdr:to>
    <xdr:sp macro="" textlink="">
      <xdr:nvSpPr>
        <xdr:cNvPr id="27" name="Flecha derecha 26">
          <a:hlinkClick xmlns:r="http://schemas.openxmlformats.org/officeDocument/2006/relationships" r:id="rId25"/>
          <a:extLst>
            <a:ext uri="{FF2B5EF4-FFF2-40B4-BE49-F238E27FC236}">
              <a16:creationId xmlns:a16="http://schemas.microsoft.com/office/drawing/2014/main" id="{00000000-0008-0000-0000-00001B000000}"/>
            </a:ext>
          </a:extLst>
        </xdr:cNvPr>
        <xdr:cNvSpPr/>
      </xdr:nvSpPr>
      <xdr:spPr>
        <a:xfrm>
          <a:off x="3028951" y="19764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59</xdr:row>
      <xdr:rowOff>142875</xdr:rowOff>
    </xdr:from>
    <xdr:to>
      <xdr:col>2</xdr:col>
      <xdr:colOff>781051</xdr:colOff>
      <xdr:row>59</xdr:row>
      <xdr:rowOff>438150</xdr:rowOff>
    </xdr:to>
    <xdr:sp macro="" textlink="">
      <xdr:nvSpPr>
        <xdr:cNvPr id="28" name="Flecha derecha 27">
          <a:hlinkClick xmlns:r="http://schemas.openxmlformats.org/officeDocument/2006/relationships" r:id="rId26"/>
          <a:extLst>
            <a:ext uri="{FF2B5EF4-FFF2-40B4-BE49-F238E27FC236}">
              <a16:creationId xmlns:a16="http://schemas.microsoft.com/office/drawing/2014/main" id="{00000000-0008-0000-0000-00001C000000}"/>
            </a:ext>
          </a:extLst>
        </xdr:cNvPr>
        <xdr:cNvSpPr/>
      </xdr:nvSpPr>
      <xdr:spPr>
        <a:xfrm>
          <a:off x="3048001" y="20288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66</xdr:row>
      <xdr:rowOff>104775</xdr:rowOff>
    </xdr:from>
    <xdr:to>
      <xdr:col>2</xdr:col>
      <xdr:colOff>790576</xdr:colOff>
      <xdr:row>66</xdr:row>
      <xdr:rowOff>400050</xdr:rowOff>
    </xdr:to>
    <xdr:sp macro="" textlink="">
      <xdr:nvSpPr>
        <xdr:cNvPr id="29" name="Flecha derecha 28">
          <a:hlinkClick xmlns:r="http://schemas.openxmlformats.org/officeDocument/2006/relationships" r:id="rId27"/>
          <a:extLst>
            <a:ext uri="{FF2B5EF4-FFF2-40B4-BE49-F238E27FC236}">
              <a16:creationId xmlns:a16="http://schemas.microsoft.com/office/drawing/2014/main" id="{00000000-0008-0000-0000-00001D000000}"/>
            </a:ext>
          </a:extLst>
        </xdr:cNvPr>
        <xdr:cNvSpPr/>
      </xdr:nvSpPr>
      <xdr:spPr>
        <a:xfrm>
          <a:off x="3057526" y="20764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67</xdr:row>
      <xdr:rowOff>114300</xdr:rowOff>
    </xdr:from>
    <xdr:to>
      <xdr:col>2</xdr:col>
      <xdr:colOff>762001</xdr:colOff>
      <xdr:row>67</xdr:row>
      <xdr:rowOff>409575</xdr:rowOff>
    </xdr:to>
    <xdr:sp macro="" textlink="">
      <xdr:nvSpPr>
        <xdr:cNvPr id="30" name="Flecha derecha 29">
          <a:hlinkClick xmlns:r="http://schemas.openxmlformats.org/officeDocument/2006/relationships" r:id="rId28"/>
          <a:extLst>
            <a:ext uri="{FF2B5EF4-FFF2-40B4-BE49-F238E27FC236}">
              <a16:creationId xmlns:a16="http://schemas.microsoft.com/office/drawing/2014/main" id="{00000000-0008-0000-0000-00001E000000}"/>
            </a:ext>
          </a:extLst>
        </xdr:cNvPr>
        <xdr:cNvSpPr/>
      </xdr:nvSpPr>
      <xdr:spPr>
        <a:xfrm>
          <a:off x="3028951" y="212883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72</xdr:row>
      <xdr:rowOff>114300</xdr:rowOff>
    </xdr:from>
    <xdr:to>
      <xdr:col>2</xdr:col>
      <xdr:colOff>781051</xdr:colOff>
      <xdr:row>72</xdr:row>
      <xdr:rowOff>409575</xdr:rowOff>
    </xdr:to>
    <xdr:sp macro="" textlink="">
      <xdr:nvSpPr>
        <xdr:cNvPr id="31" name="Flecha derecha 30">
          <a:hlinkClick xmlns:r="http://schemas.openxmlformats.org/officeDocument/2006/relationships" r:id="rId29"/>
          <a:extLst>
            <a:ext uri="{FF2B5EF4-FFF2-40B4-BE49-F238E27FC236}">
              <a16:creationId xmlns:a16="http://schemas.microsoft.com/office/drawing/2014/main" id="{00000000-0008-0000-0000-00001F000000}"/>
            </a:ext>
          </a:extLst>
        </xdr:cNvPr>
        <xdr:cNvSpPr/>
      </xdr:nvSpPr>
      <xdr:spPr>
        <a:xfrm>
          <a:off x="3048001" y="218027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73</xdr:row>
      <xdr:rowOff>114300</xdr:rowOff>
    </xdr:from>
    <xdr:to>
      <xdr:col>2</xdr:col>
      <xdr:colOff>781051</xdr:colOff>
      <xdr:row>73</xdr:row>
      <xdr:rowOff>409575</xdr:rowOff>
    </xdr:to>
    <xdr:sp macro="" textlink="">
      <xdr:nvSpPr>
        <xdr:cNvPr id="32" name="Flecha derecha 31">
          <a:hlinkClick xmlns:r="http://schemas.openxmlformats.org/officeDocument/2006/relationships" r:id="rId30"/>
          <a:extLst>
            <a:ext uri="{FF2B5EF4-FFF2-40B4-BE49-F238E27FC236}">
              <a16:creationId xmlns:a16="http://schemas.microsoft.com/office/drawing/2014/main" id="{00000000-0008-0000-0000-000020000000}"/>
            </a:ext>
          </a:extLst>
        </xdr:cNvPr>
        <xdr:cNvSpPr/>
      </xdr:nvSpPr>
      <xdr:spPr>
        <a:xfrm>
          <a:off x="3048001" y="223170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75</xdr:row>
      <xdr:rowOff>123825</xdr:rowOff>
    </xdr:from>
    <xdr:to>
      <xdr:col>2</xdr:col>
      <xdr:colOff>781051</xdr:colOff>
      <xdr:row>75</xdr:row>
      <xdr:rowOff>419100</xdr:rowOff>
    </xdr:to>
    <xdr:sp macro="" textlink="">
      <xdr:nvSpPr>
        <xdr:cNvPr id="33" name="Flecha derecha 32">
          <a:hlinkClick xmlns:r="http://schemas.openxmlformats.org/officeDocument/2006/relationships" r:id="rId31"/>
          <a:extLst>
            <a:ext uri="{FF2B5EF4-FFF2-40B4-BE49-F238E27FC236}">
              <a16:creationId xmlns:a16="http://schemas.microsoft.com/office/drawing/2014/main" id="{00000000-0008-0000-0000-000021000000}"/>
            </a:ext>
          </a:extLst>
        </xdr:cNvPr>
        <xdr:cNvSpPr/>
      </xdr:nvSpPr>
      <xdr:spPr>
        <a:xfrm>
          <a:off x="3048001" y="228409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76</xdr:row>
      <xdr:rowOff>104775</xdr:rowOff>
    </xdr:from>
    <xdr:to>
      <xdr:col>2</xdr:col>
      <xdr:colOff>771526</xdr:colOff>
      <xdr:row>76</xdr:row>
      <xdr:rowOff>400050</xdr:rowOff>
    </xdr:to>
    <xdr:sp macro="" textlink="">
      <xdr:nvSpPr>
        <xdr:cNvPr id="34" name="Flecha derecha 33">
          <a:hlinkClick xmlns:r="http://schemas.openxmlformats.org/officeDocument/2006/relationships" r:id="rId32"/>
          <a:extLst>
            <a:ext uri="{FF2B5EF4-FFF2-40B4-BE49-F238E27FC236}">
              <a16:creationId xmlns:a16="http://schemas.microsoft.com/office/drawing/2014/main" id="{00000000-0008-0000-0000-000022000000}"/>
            </a:ext>
          </a:extLst>
        </xdr:cNvPr>
        <xdr:cNvSpPr/>
      </xdr:nvSpPr>
      <xdr:spPr>
        <a:xfrm>
          <a:off x="3038476" y="233362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77</xdr:row>
      <xdr:rowOff>123825</xdr:rowOff>
    </xdr:from>
    <xdr:to>
      <xdr:col>2</xdr:col>
      <xdr:colOff>781051</xdr:colOff>
      <xdr:row>77</xdr:row>
      <xdr:rowOff>419100</xdr:rowOff>
    </xdr:to>
    <xdr:sp macro="" textlink="">
      <xdr:nvSpPr>
        <xdr:cNvPr id="35" name="Flecha derecha 34">
          <a:hlinkClick xmlns:r="http://schemas.openxmlformats.org/officeDocument/2006/relationships" r:id="rId33"/>
          <a:extLst>
            <a:ext uri="{FF2B5EF4-FFF2-40B4-BE49-F238E27FC236}">
              <a16:creationId xmlns:a16="http://schemas.microsoft.com/office/drawing/2014/main" id="{00000000-0008-0000-0000-000023000000}"/>
            </a:ext>
          </a:extLst>
        </xdr:cNvPr>
        <xdr:cNvSpPr/>
      </xdr:nvSpPr>
      <xdr:spPr>
        <a:xfrm>
          <a:off x="3048001" y="238696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78</xdr:row>
      <xdr:rowOff>152400</xdr:rowOff>
    </xdr:from>
    <xdr:to>
      <xdr:col>2</xdr:col>
      <xdr:colOff>762001</xdr:colOff>
      <xdr:row>78</xdr:row>
      <xdr:rowOff>447675</xdr:rowOff>
    </xdr:to>
    <xdr:sp macro="" textlink="">
      <xdr:nvSpPr>
        <xdr:cNvPr id="36" name="Flecha derecha 35">
          <a:hlinkClick xmlns:r="http://schemas.openxmlformats.org/officeDocument/2006/relationships" r:id="rId34"/>
          <a:extLst>
            <a:ext uri="{FF2B5EF4-FFF2-40B4-BE49-F238E27FC236}">
              <a16:creationId xmlns:a16="http://schemas.microsoft.com/office/drawing/2014/main" id="{00000000-0008-0000-0000-000024000000}"/>
            </a:ext>
          </a:extLst>
        </xdr:cNvPr>
        <xdr:cNvSpPr/>
      </xdr:nvSpPr>
      <xdr:spPr>
        <a:xfrm>
          <a:off x="3028951" y="24412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82</xdr:row>
      <xdr:rowOff>133350</xdr:rowOff>
    </xdr:from>
    <xdr:to>
      <xdr:col>2</xdr:col>
      <xdr:colOff>752476</xdr:colOff>
      <xdr:row>82</xdr:row>
      <xdr:rowOff>428625</xdr:rowOff>
    </xdr:to>
    <xdr:sp macro="" textlink="">
      <xdr:nvSpPr>
        <xdr:cNvPr id="37" name="Flecha derecha 36">
          <a:hlinkClick xmlns:r="http://schemas.openxmlformats.org/officeDocument/2006/relationships" r:id="rId35"/>
          <a:extLst>
            <a:ext uri="{FF2B5EF4-FFF2-40B4-BE49-F238E27FC236}">
              <a16:creationId xmlns:a16="http://schemas.microsoft.com/office/drawing/2014/main" id="{00000000-0008-0000-0000-000025000000}"/>
            </a:ext>
          </a:extLst>
        </xdr:cNvPr>
        <xdr:cNvSpPr/>
      </xdr:nvSpPr>
      <xdr:spPr>
        <a:xfrm>
          <a:off x="3019426" y="24907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83</xdr:row>
      <xdr:rowOff>95250</xdr:rowOff>
    </xdr:from>
    <xdr:to>
      <xdr:col>2</xdr:col>
      <xdr:colOff>781051</xdr:colOff>
      <xdr:row>83</xdr:row>
      <xdr:rowOff>390525</xdr:rowOff>
    </xdr:to>
    <xdr:sp macro="" textlink="">
      <xdr:nvSpPr>
        <xdr:cNvPr id="38" name="Flecha derecha 37">
          <a:hlinkClick xmlns:r="http://schemas.openxmlformats.org/officeDocument/2006/relationships" r:id="rId36"/>
          <a:extLst>
            <a:ext uri="{FF2B5EF4-FFF2-40B4-BE49-F238E27FC236}">
              <a16:creationId xmlns:a16="http://schemas.microsoft.com/office/drawing/2014/main" id="{00000000-0008-0000-0000-000026000000}"/>
            </a:ext>
          </a:extLst>
        </xdr:cNvPr>
        <xdr:cNvSpPr/>
      </xdr:nvSpPr>
      <xdr:spPr>
        <a:xfrm>
          <a:off x="3048001" y="253841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84</xdr:row>
      <xdr:rowOff>133350</xdr:rowOff>
    </xdr:from>
    <xdr:to>
      <xdr:col>2</xdr:col>
      <xdr:colOff>781051</xdr:colOff>
      <xdr:row>84</xdr:row>
      <xdr:rowOff>428625</xdr:rowOff>
    </xdr:to>
    <xdr:sp macro="" textlink="">
      <xdr:nvSpPr>
        <xdr:cNvPr id="39" name="Flecha derecha 38">
          <a:hlinkClick xmlns:r="http://schemas.openxmlformats.org/officeDocument/2006/relationships" r:id="rId37"/>
          <a:extLst>
            <a:ext uri="{FF2B5EF4-FFF2-40B4-BE49-F238E27FC236}">
              <a16:creationId xmlns:a16="http://schemas.microsoft.com/office/drawing/2014/main" id="{00000000-0008-0000-0000-000027000000}"/>
            </a:ext>
          </a:extLst>
        </xdr:cNvPr>
        <xdr:cNvSpPr/>
      </xdr:nvSpPr>
      <xdr:spPr>
        <a:xfrm>
          <a:off x="3048001" y="25936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85</xdr:row>
      <xdr:rowOff>114300</xdr:rowOff>
    </xdr:from>
    <xdr:to>
      <xdr:col>2</xdr:col>
      <xdr:colOff>771526</xdr:colOff>
      <xdr:row>85</xdr:row>
      <xdr:rowOff>409575</xdr:rowOff>
    </xdr:to>
    <xdr:sp macro="" textlink="">
      <xdr:nvSpPr>
        <xdr:cNvPr id="40" name="Flecha derecha 39">
          <a:hlinkClick xmlns:r="http://schemas.openxmlformats.org/officeDocument/2006/relationships" r:id="rId38"/>
          <a:extLst>
            <a:ext uri="{FF2B5EF4-FFF2-40B4-BE49-F238E27FC236}">
              <a16:creationId xmlns:a16="http://schemas.microsoft.com/office/drawing/2014/main" id="{00000000-0008-0000-0000-000028000000}"/>
            </a:ext>
          </a:extLst>
        </xdr:cNvPr>
        <xdr:cNvSpPr/>
      </xdr:nvSpPr>
      <xdr:spPr>
        <a:xfrm>
          <a:off x="3038476" y="26431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92</xdr:row>
      <xdr:rowOff>114300</xdr:rowOff>
    </xdr:from>
    <xdr:to>
      <xdr:col>2</xdr:col>
      <xdr:colOff>790576</xdr:colOff>
      <xdr:row>92</xdr:row>
      <xdr:rowOff>409575</xdr:rowOff>
    </xdr:to>
    <xdr:sp macro="" textlink="">
      <xdr:nvSpPr>
        <xdr:cNvPr id="41" name="Flecha derecha 40">
          <a:hlinkClick xmlns:r="http://schemas.openxmlformats.org/officeDocument/2006/relationships" r:id="rId39"/>
          <a:extLst>
            <a:ext uri="{FF2B5EF4-FFF2-40B4-BE49-F238E27FC236}">
              <a16:creationId xmlns:a16="http://schemas.microsoft.com/office/drawing/2014/main" id="{00000000-0008-0000-0000-000029000000}"/>
            </a:ext>
          </a:extLst>
        </xdr:cNvPr>
        <xdr:cNvSpPr/>
      </xdr:nvSpPr>
      <xdr:spPr>
        <a:xfrm>
          <a:off x="3590926" y="55846133"/>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123826</xdr:colOff>
      <xdr:row>93</xdr:row>
      <xdr:rowOff>123825</xdr:rowOff>
    </xdr:from>
    <xdr:to>
      <xdr:col>2</xdr:col>
      <xdr:colOff>752476</xdr:colOff>
      <xdr:row>93</xdr:row>
      <xdr:rowOff>419100</xdr:rowOff>
    </xdr:to>
    <xdr:sp macro="" textlink="">
      <xdr:nvSpPr>
        <xdr:cNvPr id="42" name="Flecha derecha 41">
          <a:hlinkClick xmlns:r="http://schemas.openxmlformats.org/officeDocument/2006/relationships" r:id="rId40"/>
          <a:extLst>
            <a:ext uri="{FF2B5EF4-FFF2-40B4-BE49-F238E27FC236}">
              <a16:creationId xmlns:a16="http://schemas.microsoft.com/office/drawing/2014/main" id="{00000000-0008-0000-0000-00002A000000}"/>
            </a:ext>
          </a:extLst>
        </xdr:cNvPr>
        <xdr:cNvSpPr/>
      </xdr:nvSpPr>
      <xdr:spPr>
        <a:xfrm>
          <a:off x="3552826" y="5637424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96</xdr:row>
      <xdr:rowOff>123825</xdr:rowOff>
    </xdr:from>
    <xdr:to>
      <xdr:col>2</xdr:col>
      <xdr:colOff>762001</xdr:colOff>
      <xdr:row>96</xdr:row>
      <xdr:rowOff>419100</xdr:rowOff>
    </xdr:to>
    <xdr:sp macro="" textlink="">
      <xdr:nvSpPr>
        <xdr:cNvPr id="43" name="Flecha derecha 42">
          <a:hlinkClick xmlns:r="http://schemas.openxmlformats.org/officeDocument/2006/relationships" r:id="rId41"/>
          <a:extLst>
            <a:ext uri="{FF2B5EF4-FFF2-40B4-BE49-F238E27FC236}">
              <a16:creationId xmlns:a16="http://schemas.microsoft.com/office/drawing/2014/main" id="{00000000-0008-0000-0000-00002B000000}"/>
            </a:ext>
          </a:extLst>
        </xdr:cNvPr>
        <xdr:cNvSpPr/>
      </xdr:nvSpPr>
      <xdr:spPr>
        <a:xfrm>
          <a:off x="3562351" y="57411408"/>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104776</xdr:colOff>
      <xdr:row>97</xdr:row>
      <xdr:rowOff>152400</xdr:rowOff>
    </xdr:from>
    <xdr:to>
      <xdr:col>2</xdr:col>
      <xdr:colOff>733426</xdr:colOff>
      <xdr:row>97</xdr:row>
      <xdr:rowOff>447675</xdr:rowOff>
    </xdr:to>
    <xdr:sp macro="" textlink="">
      <xdr:nvSpPr>
        <xdr:cNvPr id="44" name="Flecha derecha 43">
          <a:hlinkClick xmlns:r="http://schemas.openxmlformats.org/officeDocument/2006/relationships" r:id="rId42"/>
          <a:extLst>
            <a:ext uri="{FF2B5EF4-FFF2-40B4-BE49-F238E27FC236}">
              <a16:creationId xmlns:a16="http://schemas.microsoft.com/office/drawing/2014/main" id="{00000000-0008-0000-0000-00002C000000}"/>
            </a:ext>
          </a:extLst>
        </xdr:cNvPr>
        <xdr:cNvSpPr/>
      </xdr:nvSpPr>
      <xdr:spPr>
        <a:xfrm>
          <a:off x="3533776" y="5795856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99</xdr:row>
      <xdr:rowOff>114300</xdr:rowOff>
    </xdr:from>
    <xdr:to>
      <xdr:col>2</xdr:col>
      <xdr:colOff>742951</xdr:colOff>
      <xdr:row>99</xdr:row>
      <xdr:rowOff>409575</xdr:rowOff>
    </xdr:to>
    <xdr:sp macro="" textlink="">
      <xdr:nvSpPr>
        <xdr:cNvPr id="45" name="Flecha derecha 44">
          <a:hlinkClick xmlns:r="http://schemas.openxmlformats.org/officeDocument/2006/relationships" r:id="rId43"/>
          <a:extLst>
            <a:ext uri="{FF2B5EF4-FFF2-40B4-BE49-F238E27FC236}">
              <a16:creationId xmlns:a16="http://schemas.microsoft.com/office/drawing/2014/main" id="{00000000-0008-0000-0000-00002D000000}"/>
            </a:ext>
          </a:extLst>
        </xdr:cNvPr>
        <xdr:cNvSpPr/>
      </xdr:nvSpPr>
      <xdr:spPr>
        <a:xfrm>
          <a:off x="3543301" y="5893646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101</xdr:row>
      <xdr:rowOff>123825</xdr:rowOff>
    </xdr:from>
    <xdr:to>
      <xdr:col>2</xdr:col>
      <xdr:colOff>742951</xdr:colOff>
      <xdr:row>101</xdr:row>
      <xdr:rowOff>419100</xdr:rowOff>
    </xdr:to>
    <xdr:sp macro="" textlink="">
      <xdr:nvSpPr>
        <xdr:cNvPr id="46" name="Flecha derecha 45">
          <a:hlinkClick xmlns:r="http://schemas.openxmlformats.org/officeDocument/2006/relationships" r:id="rId44"/>
          <a:extLst>
            <a:ext uri="{FF2B5EF4-FFF2-40B4-BE49-F238E27FC236}">
              <a16:creationId xmlns:a16="http://schemas.microsoft.com/office/drawing/2014/main" id="{00000000-0008-0000-0000-00002E000000}"/>
            </a:ext>
          </a:extLst>
        </xdr:cNvPr>
        <xdr:cNvSpPr/>
      </xdr:nvSpPr>
      <xdr:spPr>
        <a:xfrm>
          <a:off x="3543301" y="5996199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102</xdr:row>
      <xdr:rowOff>123825</xdr:rowOff>
    </xdr:from>
    <xdr:to>
      <xdr:col>2</xdr:col>
      <xdr:colOff>781051</xdr:colOff>
      <xdr:row>102</xdr:row>
      <xdr:rowOff>419100</xdr:rowOff>
    </xdr:to>
    <xdr:sp macro="" textlink="">
      <xdr:nvSpPr>
        <xdr:cNvPr id="47" name="Flecha derecha 46">
          <a:hlinkClick xmlns:r="http://schemas.openxmlformats.org/officeDocument/2006/relationships" r:id="rId45"/>
          <a:extLst>
            <a:ext uri="{FF2B5EF4-FFF2-40B4-BE49-F238E27FC236}">
              <a16:creationId xmlns:a16="http://schemas.microsoft.com/office/drawing/2014/main" id="{00000000-0008-0000-0000-00002F000000}"/>
            </a:ext>
          </a:extLst>
        </xdr:cNvPr>
        <xdr:cNvSpPr/>
      </xdr:nvSpPr>
      <xdr:spPr>
        <a:xfrm>
          <a:off x="3581401" y="6046999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103</xdr:row>
      <xdr:rowOff>114300</xdr:rowOff>
    </xdr:from>
    <xdr:to>
      <xdr:col>2</xdr:col>
      <xdr:colOff>781051</xdr:colOff>
      <xdr:row>103</xdr:row>
      <xdr:rowOff>409575</xdr:rowOff>
    </xdr:to>
    <xdr:sp macro="" textlink="">
      <xdr:nvSpPr>
        <xdr:cNvPr id="48" name="Flecha derecha 47">
          <a:hlinkClick xmlns:r="http://schemas.openxmlformats.org/officeDocument/2006/relationships" r:id="rId46"/>
          <a:extLst>
            <a:ext uri="{FF2B5EF4-FFF2-40B4-BE49-F238E27FC236}">
              <a16:creationId xmlns:a16="http://schemas.microsoft.com/office/drawing/2014/main" id="{00000000-0008-0000-0000-000030000000}"/>
            </a:ext>
          </a:extLst>
        </xdr:cNvPr>
        <xdr:cNvSpPr/>
      </xdr:nvSpPr>
      <xdr:spPr>
        <a:xfrm>
          <a:off x="3581401" y="6096846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105</xdr:row>
      <xdr:rowOff>114300</xdr:rowOff>
    </xdr:from>
    <xdr:to>
      <xdr:col>2</xdr:col>
      <xdr:colOff>771526</xdr:colOff>
      <xdr:row>105</xdr:row>
      <xdr:rowOff>409575</xdr:rowOff>
    </xdr:to>
    <xdr:sp macro="" textlink="">
      <xdr:nvSpPr>
        <xdr:cNvPr id="49" name="Flecha derecha 48">
          <a:hlinkClick xmlns:r="http://schemas.openxmlformats.org/officeDocument/2006/relationships" r:id="rId47"/>
          <a:extLst>
            <a:ext uri="{FF2B5EF4-FFF2-40B4-BE49-F238E27FC236}">
              <a16:creationId xmlns:a16="http://schemas.microsoft.com/office/drawing/2014/main" id="{00000000-0008-0000-0000-000031000000}"/>
            </a:ext>
          </a:extLst>
        </xdr:cNvPr>
        <xdr:cNvSpPr/>
      </xdr:nvSpPr>
      <xdr:spPr>
        <a:xfrm>
          <a:off x="3571876" y="6220671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106</xdr:row>
      <xdr:rowOff>104775</xdr:rowOff>
    </xdr:from>
    <xdr:to>
      <xdr:col>2</xdr:col>
      <xdr:colOff>742951</xdr:colOff>
      <xdr:row>106</xdr:row>
      <xdr:rowOff>400050</xdr:rowOff>
    </xdr:to>
    <xdr:sp macro="" textlink="">
      <xdr:nvSpPr>
        <xdr:cNvPr id="50" name="Flecha derecha 49">
          <a:hlinkClick xmlns:r="http://schemas.openxmlformats.org/officeDocument/2006/relationships" r:id="rId48"/>
          <a:extLst>
            <a:ext uri="{FF2B5EF4-FFF2-40B4-BE49-F238E27FC236}">
              <a16:creationId xmlns:a16="http://schemas.microsoft.com/office/drawing/2014/main" id="{00000000-0008-0000-0000-000032000000}"/>
            </a:ext>
          </a:extLst>
        </xdr:cNvPr>
        <xdr:cNvSpPr/>
      </xdr:nvSpPr>
      <xdr:spPr>
        <a:xfrm>
          <a:off x="3543301" y="6270519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107</xdr:row>
      <xdr:rowOff>114300</xdr:rowOff>
    </xdr:from>
    <xdr:to>
      <xdr:col>2</xdr:col>
      <xdr:colOff>781051</xdr:colOff>
      <xdr:row>107</xdr:row>
      <xdr:rowOff>409575</xdr:rowOff>
    </xdr:to>
    <xdr:sp macro="" textlink="">
      <xdr:nvSpPr>
        <xdr:cNvPr id="51" name="Flecha derecha 50">
          <a:hlinkClick xmlns:r="http://schemas.openxmlformats.org/officeDocument/2006/relationships" r:id="rId49"/>
          <a:extLst>
            <a:ext uri="{FF2B5EF4-FFF2-40B4-BE49-F238E27FC236}">
              <a16:creationId xmlns:a16="http://schemas.microsoft.com/office/drawing/2014/main" id="{00000000-0008-0000-0000-000033000000}"/>
            </a:ext>
          </a:extLst>
        </xdr:cNvPr>
        <xdr:cNvSpPr/>
      </xdr:nvSpPr>
      <xdr:spPr>
        <a:xfrm>
          <a:off x="3581401" y="6322271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108</xdr:row>
      <xdr:rowOff>66675</xdr:rowOff>
    </xdr:from>
    <xdr:to>
      <xdr:col>2</xdr:col>
      <xdr:colOff>771526</xdr:colOff>
      <xdr:row>108</xdr:row>
      <xdr:rowOff>361950</xdr:rowOff>
    </xdr:to>
    <xdr:sp macro="" textlink="">
      <xdr:nvSpPr>
        <xdr:cNvPr id="52" name="Flecha derecha 51">
          <a:hlinkClick xmlns:r="http://schemas.openxmlformats.org/officeDocument/2006/relationships" r:id="rId50"/>
          <a:extLst>
            <a:ext uri="{FF2B5EF4-FFF2-40B4-BE49-F238E27FC236}">
              <a16:creationId xmlns:a16="http://schemas.microsoft.com/office/drawing/2014/main" id="{00000000-0008-0000-0000-000034000000}"/>
            </a:ext>
          </a:extLst>
        </xdr:cNvPr>
        <xdr:cNvSpPr/>
      </xdr:nvSpPr>
      <xdr:spPr>
        <a:xfrm>
          <a:off x="3571876" y="6368309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109</xdr:row>
      <xdr:rowOff>85725</xdr:rowOff>
    </xdr:from>
    <xdr:to>
      <xdr:col>2</xdr:col>
      <xdr:colOff>790576</xdr:colOff>
      <xdr:row>109</xdr:row>
      <xdr:rowOff>381000</xdr:rowOff>
    </xdr:to>
    <xdr:sp macro="" textlink="">
      <xdr:nvSpPr>
        <xdr:cNvPr id="53" name="Flecha derecha 52">
          <a:hlinkClick xmlns:r="http://schemas.openxmlformats.org/officeDocument/2006/relationships" r:id="rId51"/>
          <a:extLst>
            <a:ext uri="{FF2B5EF4-FFF2-40B4-BE49-F238E27FC236}">
              <a16:creationId xmlns:a16="http://schemas.microsoft.com/office/drawing/2014/main" id="{00000000-0008-0000-0000-000035000000}"/>
            </a:ext>
          </a:extLst>
        </xdr:cNvPr>
        <xdr:cNvSpPr/>
      </xdr:nvSpPr>
      <xdr:spPr>
        <a:xfrm>
          <a:off x="3590926" y="64210142"/>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7</xdr:col>
      <xdr:colOff>952500</xdr:colOff>
      <xdr:row>0</xdr:row>
      <xdr:rowOff>95250</xdr:rowOff>
    </xdr:from>
    <xdr:to>
      <xdr:col>9</xdr:col>
      <xdr:colOff>285750</xdr:colOff>
      <xdr:row>3</xdr:row>
      <xdr:rowOff>47625</xdr:rowOff>
    </xdr:to>
    <xdr:sp macro="" textlink="">
      <xdr:nvSpPr>
        <xdr:cNvPr id="54" name="Flecha izquierda 53">
          <a:hlinkClick xmlns:r="http://schemas.openxmlformats.org/officeDocument/2006/relationships" r:id="rId52"/>
          <a:extLst>
            <a:ext uri="{FF2B5EF4-FFF2-40B4-BE49-F238E27FC236}">
              <a16:creationId xmlns:a16="http://schemas.microsoft.com/office/drawing/2014/main" id="{00000000-0008-0000-0000-000036000000}"/>
            </a:ext>
          </a:extLst>
        </xdr:cNvPr>
        <xdr:cNvSpPr/>
      </xdr:nvSpPr>
      <xdr:spPr>
        <a:xfrm>
          <a:off x="10410825" y="95250"/>
          <a:ext cx="1428750" cy="523875"/>
        </a:xfrm>
        <a:prstGeom prst="lef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s-CO" sz="1400" b="1">
              <a:solidFill>
                <a:schemeClr val="lt1"/>
              </a:solidFill>
              <a:latin typeface="+mn-lt"/>
              <a:ea typeface="+mn-ea"/>
              <a:cs typeface="+mn-cs"/>
            </a:rPr>
            <a:t>REGRESAR</a:t>
          </a:r>
        </a:p>
      </xdr:txBody>
    </xdr:sp>
    <xdr:clientData/>
  </xdr:twoCellAnchor>
  <xdr:twoCellAnchor>
    <xdr:from>
      <xdr:col>2</xdr:col>
      <xdr:colOff>152401</xdr:colOff>
      <xdr:row>60</xdr:row>
      <xdr:rowOff>95250</xdr:rowOff>
    </xdr:from>
    <xdr:to>
      <xdr:col>2</xdr:col>
      <xdr:colOff>781051</xdr:colOff>
      <xdr:row>60</xdr:row>
      <xdr:rowOff>390525</xdr:rowOff>
    </xdr:to>
    <xdr:sp macro="" textlink="">
      <xdr:nvSpPr>
        <xdr:cNvPr id="56" name="Flecha derecha 27">
          <a:hlinkClick xmlns:r="http://schemas.openxmlformats.org/officeDocument/2006/relationships" r:id="rId53"/>
          <a:extLst>
            <a:ext uri="{FF2B5EF4-FFF2-40B4-BE49-F238E27FC236}">
              <a16:creationId xmlns:a16="http://schemas.microsoft.com/office/drawing/2014/main" id="{00000000-0008-0000-0000-000038000000}"/>
            </a:ext>
          </a:extLst>
        </xdr:cNvPr>
        <xdr:cNvSpPr/>
      </xdr:nvSpPr>
      <xdr:spPr>
        <a:xfrm>
          <a:off x="3048001" y="207549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104</xdr:row>
      <xdr:rowOff>95250</xdr:rowOff>
    </xdr:from>
    <xdr:to>
      <xdr:col>2</xdr:col>
      <xdr:colOff>809626</xdr:colOff>
      <xdr:row>104</xdr:row>
      <xdr:rowOff>390525</xdr:rowOff>
    </xdr:to>
    <xdr:sp macro="" textlink="">
      <xdr:nvSpPr>
        <xdr:cNvPr id="57" name="Flecha derecha 47">
          <a:hlinkClick xmlns:r="http://schemas.openxmlformats.org/officeDocument/2006/relationships" r:id="rId54"/>
          <a:extLst>
            <a:ext uri="{FF2B5EF4-FFF2-40B4-BE49-F238E27FC236}">
              <a16:creationId xmlns:a16="http://schemas.microsoft.com/office/drawing/2014/main" id="{00000000-0008-0000-0000-000039000000}"/>
            </a:ext>
          </a:extLst>
        </xdr:cNvPr>
        <xdr:cNvSpPr/>
      </xdr:nvSpPr>
      <xdr:spPr>
        <a:xfrm>
          <a:off x="3609976" y="6145741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180976</xdr:colOff>
      <xdr:row>63</xdr:row>
      <xdr:rowOff>95250</xdr:rowOff>
    </xdr:from>
    <xdr:to>
      <xdr:col>2</xdr:col>
      <xdr:colOff>809626</xdr:colOff>
      <xdr:row>63</xdr:row>
      <xdr:rowOff>390525</xdr:rowOff>
    </xdr:to>
    <xdr:sp macro="" textlink="">
      <xdr:nvSpPr>
        <xdr:cNvPr id="58" name="Flecha derecha 27">
          <a:hlinkClick xmlns:r="http://schemas.openxmlformats.org/officeDocument/2006/relationships" r:id="rId55"/>
          <a:extLst>
            <a:ext uri="{FF2B5EF4-FFF2-40B4-BE49-F238E27FC236}">
              <a16:creationId xmlns:a16="http://schemas.microsoft.com/office/drawing/2014/main" id="{00000000-0008-0000-0000-00003A000000}"/>
            </a:ext>
          </a:extLst>
        </xdr:cNvPr>
        <xdr:cNvSpPr/>
      </xdr:nvSpPr>
      <xdr:spPr>
        <a:xfrm>
          <a:off x="3609976" y="226218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161926</xdr:colOff>
      <xdr:row>64</xdr:row>
      <xdr:rowOff>133350</xdr:rowOff>
    </xdr:from>
    <xdr:to>
      <xdr:col>2</xdr:col>
      <xdr:colOff>790576</xdr:colOff>
      <xdr:row>64</xdr:row>
      <xdr:rowOff>428625</xdr:rowOff>
    </xdr:to>
    <xdr:sp macro="" textlink="">
      <xdr:nvSpPr>
        <xdr:cNvPr id="59" name="Flecha derecha 27">
          <a:hlinkClick xmlns:r="http://schemas.openxmlformats.org/officeDocument/2006/relationships" r:id="rId56"/>
          <a:extLst>
            <a:ext uri="{FF2B5EF4-FFF2-40B4-BE49-F238E27FC236}">
              <a16:creationId xmlns:a16="http://schemas.microsoft.com/office/drawing/2014/main" id="{00000000-0008-0000-0000-00003B000000}"/>
            </a:ext>
          </a:extLst>
        </xdr:cNvPr>
        <xdr:cNvSpPr/>
      </xdr:nvSpPr>
      <xdr:spPr>
        <a:xfrm>
          <a:off x="3590926" y="232124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65</xdr:row>
      <xdr:rowOff>276225</xdr:rowOff>
    </xdr:from>
    <xdr:to>
      <xdr:col>2</xdr:col>
      <xdr:colOff>762001</xdr:colOff>
      <xdr:row>65</xdr:row>
      <xdr:rowOff>571500</xdr:rowOff>
    </xdr:to>
    <xdr:sp macro="" textlink="">
      <xdr:nvSpPr>
        <xdr:cNvPr id="60" name="Flecha derecha 27">
          <a:hlinkClick xmlns:r="http://schemas.openxmlformats.org/officeDocument/2006/relationships" r:id="rId57"/>
          <a:extLst>
            <a:ext uri="{FF2B5EF4-FFF2-40B4-BE49-F238E27FC236}">
              <a16:creationId xmlns:a16="http://schemas.microsoft.com/office/drawing/2014/main" id="{00000000-0008-0000-0000-00003C000000}"/>
            </a:ext>
          </a:extLst>
        </xdr:cNvPr>
        <xdr:cNvSpPr/>
      </xdr:nvSpPr>
      <xdr:spPr>
        <a:xfrm>
          <a:off x="3562351" y="238696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61</xdr:row>
      <xdr:rowOff>219075</xdr:rowOff>
    </xdr:from>
    <xdr:to>
      <xdr:col>2</xdr:col>
      <xdr:colOff>781051</xdr:colOff>
      <xdr:row>61</xdr:row>
      <xdr:rowOff>514350</xdr:rowOff>
    </xdr:to>
    <xdr:sp macro="" textlink="">
      <xdr:nvSpPr>
        <xdr:cNvPr id="61" name="Flecha derecha 27">
          <a:hlinkClick xmlns:r="http://schemas.openxmlformats.org/officeDocument/2006/relationships" r:id="rId58"/>
          <a:extLst>
            <a:ext uri="{FF2B5EF4-FFF2-40B4-BE49-F238E27FC236}">
              <a16:creationId xmlns:a16="http://schemas.microsoft.com/office/drawing/2014/main" id="{00000000-0008-0000-0000-00003D000000}"/>
            </a:ext>
          </a:extLst>
        </xdr:cNvPr>
        <xdr:cNvSpPr/>
      </xdr:nvSpPr>
      <xdr:spPr>
        <a:xfrm>
          <a:off x="3581401" y="213931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62</xdr:row>
      <xdr:rowOff>95250</xdr:rowOff>
    </xdr:from>
    <xdr:to>
      <xdr:col>2</xdr:col>
      <xdr:colOff>800101</xdr:colOff>
      <xdr:row>62</xdr:row>
      <xdr:rowOff>390525</xdr:rowOff>
    </xdr:to>
    <xdr:sp macro="" textlink="">
      <xdr:nvSpPr>
        <xdr:cNvPr id="62" name="Flecha derecha 27">
          <a:hlinkClick xmlns:r="http://schemas.openxmlformats.org/officeDocument/2006/relationships" r:id="rId59"/>
          <a:extLst>
            <a:ext uri="{FF2B5EF4-FFF2-40B4-BE49-F238E27FC236}">
              <a16:creationId xmlns:a16="http://schemas.microsoft.com/office/drawing/2014/main" id="{00000000-0008-0000-0000-00003E000000}"/>
            </a:ext>
          </a:extLst>
        </xdr:cNvPr>
        <xdr:cNvSpPr/>
      </xdr:nvSpPr>
      <xdr:spPr>
        <a:xfrm>
          <a:off x="3600451" y="220313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171451</xdr:colOff>
      <xdr:row>110</xdr:row>
      <xdr:rowOff>190500</xdr:rowOff>
    </xdr:from>
    <xdr:to>
      <xdr:col>2</xdr:col>
      <xdr:colOff>800101</xdr:colOff>
      <xdr:row>110</xdr:row>
      <xdr:rowOff>485775</xdr:rowOff>
    </xdr:to>
    <xdr:sp macro="" textlink="">
      <xdr:nvSpPr>
        <xdr:cNvPr id="64" name="Flecha derecha 52">
          <a:hlinkClick xmlns:r="http://schemas.openxmlformats.org/officeDocument/2006/relationships" r:id="rId60"/>
          <a:extLst>
            <a:ext uri="{FF2B5EF4-FFF2-40B4-BE49-F238E27FC236}">
              <a16:creationId xmlns:a16="http://schemas.microsoft.com/office/drawing/2014/main" id="{00000000-0008-0000-0000-000040000000}"/>
            </a:ext>
          </a:extLst>
        </xdr:cNvPr>
        <xdr:cNvSpPr/>
      </xdr:nvSpPr>
      <xdr:spPr>
        <a:xfrm>
          <a:off x="3600451" y="6482291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11</xdr:row>
      <xdr:rowOff>247650</xdr:rowOff>
    </xdr:from>
    <xdr:to>
      <xdr:col>2</xdr:col>
      <xdr:colOff>771525</xdr:colOff>
      <xdr:row>11</xdr:row>
      <xdr:rowOff>542925</xdr:rowOff>
    </xdr:to>
    <xdr:sp macro="" textlink="">
      <xdr:nvSpPr>
        <xdr:cNvPr id="66" name="Flecha derecha 2">
          <a:hlinkClick xmlns:r="http://schemas.openxmlformats.org/officeDocument/2006/relationships" r:id="rId61"/>
          <a:extLst>
            <a:ext uri="{FF2B5EF4-FFF2-40B4-BE49-F238E27FC236}">
              <a16:creationId xmlns:a16="http://schemas.microsoft.com/office/drawing/2014/main" id="{00000000-0008-0000-0000-000042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14</xdr:row>
      <xdr:rowOff>247650</xdr:rowOff>
    </xdr:from>
    <xdr:to>
      <xdr:col>2</xdr:col>
      <xdr:colOff>771525</xdr:colOff>
      <xdr:row>14</xdr:row>
      <xdr:rowOff>542925</xdr:rowOff>
    </xdr:to>
    <xdr:sp macro="" textlink="">
      <xdr:nvSpPr>
        <xdr:cNvPr id="67" name="Flecha derecha 2">
          <a:hlinkClick xmlns:r="http://schemas.openxmlformats.org/officeDocument/2006/relationships" r:id="rId62"/>
          <a:extLst>
            <a:ext uri="{FF2B5EF4-FFF2-40B4-BE49-F238E27FC236}">
              <a16:creationId xmlns:a16="http://schemas.microsoft.com/office/drawing/2014/main" id="{00000000-0008-0000-0000-000043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18</xdr:row>
      <xdr:rowOff>247650</xdr:rowOff>
    </xdr:from>
    <xdr:to>
      <xdr:col>2</xdr:col>
      <xdr:colOff>771525</xdr:colOff>
      <xdr:row>18</xdr:row>
      <xdr:rowOff>542925</xdr:rowOff>
    </xdr:to>
    <xdr:sp macro="" textlink="">
      <xdr:nvSpPr>
        <xdr:cNvPr id="68" name="Flecha derecha 2">
          <a:hlinkClick xmlns:r="http://schemas.openxmlformats.org/officeDocument/2006/relationships" r:id="rId63"/>
          <a:extLst>
            <a:ext uri="{FF2B5EF4-FFF2-40B4-BE49-F238E27FC236}">
              <a16:creationId xmlns:a16="http://schemas.microsoft.com/office/drawing/2014/main" id="{00000000-0008-0000-0000-000044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20</xdr:row>
      <xdr:rowOff>247650</xdr:rowOff>
    </xdr:from>
    <xdr:to>
      <xdr:col>2</xdr:col>
      <xdr:colOff>771525</xdr:colOff>
      <xdr:row>20</xdr:row>
      <xdr:rowOff>542925</xdr:rowOff>
    </xdr:to>
    <xdr:sp macro="" textlink="">
      <xdr:nvSpPr>
        <xdr:cNvPr id="69" name="Flecha derecha 2">
          <a:hlinkClick xmlns:r="http://schemas.openxmlformats.org/officeDocument/2006/relationships" r:id="rId64"/>
          <a:extLst>
            <a:ext uri="{FF2B5EF4-FFF2-40B4-BE49-F238E27FC236}">
              <a16:creationId xmlns:a16="http://schemas.microsoft.com/office/drawing/2014/main" id="{00000000-0008-0000-0000-000045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23</xdr:row>
      <xdr:rowOff>247650</xdr:rowOff>
    </xdr:from>
    <xdr:to>
      <xdr:col>2</xdr:col>
      <xdr:colOff>771525</xdr:colOff>
      <xdr:row>23</xdr:row>
      <xdr:rowOff>542925</xdr:rowOff>
    </xdr:to>
    <xdr:sp macro="" textlink="">
      <xdr:nvSpPr>
        <xdr:cNvPr id="70" name="Flecha derecha 2">
          <a:hlinkClick xmlns:r="http://schemas.openxmlformats.org/officeDocument/2006/relationships" r:id="rId65"/>
          <a:extLst>
            <a:ext uri="{FF2B5EF4-FFF2-40B4-BE49-F238E27FC236}">
              <a16:creationId xmlns:a16="http://schemas.microsoft.com/office/drawing/2014/main" id="{00000000-0008-0000-0000-000046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24</xdr:row>
      <xdr:rowOff>247650</xdr:rowOff>
    </xdr:from>
    <xdr:to>
      <xdr:col>2</xdr:col>
      <xdr:colOff>771525</xdr:colOff>
      <xdr:row>24</xdr:row>
      <xdr:rowOff>542925</xdr:rowOff>
    </xdr:to>
    <xdr:sp macro="" textlink="">
      <xdr:nvSpPr>
        <xdr:cNvPr id="71" name="Flecha derecha 2">
          <a:hlinkClick xmlns:r="http://schemas.openxmlformats.org/officeDocument/2006/relationships" r:id="rId66"/>
          <a:extLst>
            <a:ext uri="{FF2B5EF4-FFF2-40B4-BE49-F238E27FC236}">
              <a16:creationId xmlns:a16="http://schemas.microsoft.com/office/drawing/2014/main" id="{00000000-0008-0000-0000-000047000000}"/>
            </a:ext>
          </a:extLst>
        </xdr:cNvPr>
        <xdr:cNvSpPr/>
      </xdr:nvSpPr>
      <xdr:spPr>
        <a:xfrm>
          <a:off x="3571875" y="39147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31</xdr:row>
      <xdr:rowOff>142875</xdr:rowOff>
    </xdr:from>
    <xdr:to>
      <xdr:col>2</xdr:col>
      <xdr:colOff>771525</xdr:colOff>
      <xdr:row>31</xdr:row>
      <xdr:rowOff>428625</xdr:rowOff>
    </xdr:to>
    <xdr:sp macro="" textlink="">
      <xdr:nvSpPr>
        <xdr:cNvPr id="72" name="Flecha derecha 2">
          <a:hlinkClick xmlns:r="http://schemas.openxmlformats.org/officeDocument/2006/relationships" r:id="rId67"/>
          <a:extLst>
            <a:ext uri="{FF2B5EF4-FFF2-40B4-BE49-F238E27FC236}">
              <a16:creationId xmlns:a16="http://schemas.microsoft.com/office/drawing/2014/main" id="{00000000-0008-0000-0000-000048000000}"/>
            </a:ext>
          </a:extLst>
        </xdr:cNvPr>
        <xdr:cNvSpPr/>
      </xdr:nvSpPr>
      <xdr:spPr>
        <a:xfrm>
          <a:off x="3571875" y="177069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32</xdr:row>
      <xdr:rowOff>152400</xdr:rowOff>
    </xdr:from>
    <xdr:to>
      <xdr:col>2</xdr:col>
      <xdr:colOff>771525</xdr:colOff>
      <xdr:row>32</xdr:row>
      <xdr:rowOff>438150</xdr:rowOff>
    </xdr:to>
    <xdr:sp macro="" textlink="">
      <xdr:nvSpPr>
        <xdr:cNvPr id="73" name="Flecha derecha 2">
          <a:hlinkClick xmlns:r="http://schemas.openxmlformats.org/officeDocument/2006/relationships" r:id="rId68"/>
          <a:extLst>
            <a:ext uri="{FF2B5EF4-FFF2-40B4-BE49-F238E27FC236}">
              <a16:creationId xmlns:a16="http://schemas.microsoft.com/office/drawing/2014/main" id="{00000000-0008-0000-0000-000049000000}"/>
            </a:ext>
          </a:extLst>
        </xdr:cNvPr>
        <xdr:cNvSpPr/>
      </xdr:nvSpPr>
      <xdr:spPr>
        <a:xfrm>
          <a:off x="3571875" y="1824990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33</xdr:row>
      <xdr:rowOff>171450</xdr:rowOff>
    </xdr:from>
    <xdr:to>
      <xdr:col>2</xdr:col>
      <xdr:colOff>771525</xdr:colOff>
      <xdr:row>33</xdr:row>
      <xdr:rowOff>457200</xdr:rowOff>
    </xdr:to>
    <xdr:sp macro="" textlink="">
      <xdr:nvSpPr>
        <xdr:cNvPr id="74" name="Flecha derecha 2">
          <a:hlinkClick xmlns:r="http://schemas.openxmlformats.org/officeDocument/2006/relationships" r:id="rId69"/>
          <a:extLst>
            <a:ext uri="{FF2B5EF4-FFF2-40B4-BE49-F238E27FC236}">
              <a16:creationId xmlns:a16="http://schemas.microsoft.com/office/drawing/2014/main" id="{00000000-0008-0000-0000-00004A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34</xdr:row>
      <xdr:rowOff>171450</xdr:rowOff>
    </xdr:from>
    <xdr:to>
      <xdr:col>2</xdr:col>
      <xdr:colOff>771525</xdr:colOff>
      <xdr:row>34</xdr:row>
      <xdr:rowOff>457200</xdr:rowOff>
    </xdr:to>
    <xdr:sp macro="" textlink="">
      <xdr:nvSpPr>
        <xdr:cNvPr id="75" name="Flecha derecha 2">
          <a:hlinkClick xmlns:r="http://schemas.openxmlformats.org/officeDocument/2006/relationships" r:id="rId70"/>
          <a:extLst>
            <a:ext uri="{FF2B5EF4-FFF2-40B4-BE49-F238E27FC236}">
              <a16:creationId xmlns:a16="http://schemas.microsoft.com/office/drawing/2014/main" id="{00000000-0008-0000-0000-00004B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35</xdr:row>
      <xdr:rowOff>171450</xdr:rowOff>
    </xdr:from>
    <xdr:to>
      <xdr:col>2</xdr:col>
      <xdr:colOff>771525</xdr:colOff>
      <xdr:row>35</xdr:row>
      <xdr:rowOff>457200</xdr:rowOff>
    </xdr:to>
    <xdr:sp macro="" textlink="">
      <xdr:nvSpPr>
        <xdr:cNvPr id="76" name="Flecha derecha 2">
          <a:hlinkClick xmlns:r="http://schemas.openxmlformats.org/officeDocument/2006/relationships" r:id="rId71"/>
          <a:extLst>
            <a:ext uri="{FF2B5EF4-FFF2-40B4-BE49-F238E27FC236}">
              <a16:creationId xmlns:a16="http://schemas.microsoft.com/office/drawing/2014/main" id="{00000000-0008-0000-0000-00004C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36</xdr:row>
      <xdr:rowOff>171450</xdr:rowOff>
    </xdr:from>
    <xdr:to>
      <xdr:col>2</xdr:col>
      <xdr:colOff>771525</xdr:colOff>
      <xdr:row>36</xdr:row>
      <xdr:rowOff>457200</xdr:rowOff>
    </xdr:to>
    <xdr:sp macro="" textlink="">
      <xdr:nvSpPr>
        <xdr:cNvPr id="77" name="Flecha derecha 2">
          <a:hlinkClick xmlns:r="http://schemas.openxmlformats.org/officeDocument/2006/relationships" r:id="rId72"/>
          <a:extLst>
            <a:ext uri="{FF2B5EF4-FFF2-40B4-BE49-F238E27FC236}">
              <a16:creationId xmlns:a16="http://schemas.microsoft.com/office/drawing/2014/main" id="{00000000-0008-0000-0000-00004D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37</xdr:row>
      <xdr:rowOff>171450</xdr:rowOff>
    </xdr:from>
    <xdr:to>
      <xdr:col>2</xdr:col>
      <xdr:colOff>771525</xdr:colOff>
      <xdr:row>37</xdr:row>
      <xdr:rowOff>457200</xdr:rowOff>
    </xdr:to>
    <xdr:sp macro="" textlink="">
      <xdr:nvSpPr>
        <xdr:cNvPr id="78" name="Flecha derecha 2">
          <a:hlinkClick xmlns:r="http://schemas.openxmlformats.org/officeDocument/2006/relationships" r:id="rId73"/>
          <a:extLst>
            <a:ext uri="{FF2B5EF4-FFF2-40B4-BE49-F238E27FC236}">
              <a16:creationId xmlns:a16="http://schemas.microsoft.com/office/drawing/2014/main" id="{00000000-0008-0000-0000-00004E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38</xdr:row>
      <xdr:rowOff>171450</xdr:rowOff>
    </xdr:from>
    <xdr:to>
      <xdr:col>2</xdr:col>
      <xdr:colOff>771525</xdr:colOff>
      <xdr:row>38</xdr:row>
      <xdr:rowOff>457200</xdr:rowOff>
    </xdr:to>
    <xdr:sp macro="" textlink="">
      <xdr:nvSpPr>
        <xdr:cNvPr id="79" name="Flecha derecha 2">
          <a:hlinkClick xmlns:r="http://schemas.openxmlformats.org/officeDocument/2006/relationships" r:id="rId74"/>
          <a:extLst>
            <a:ext uri="{FF2B5EF4-FFF2-40B4-BE49-F238E27FC236}">
              <a16:creationId xmlns:a16="http://schemas.microsoft.com/office/drawing/2014/main" id="{00000000-0008-0000-0000-00004F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39</xdr:row>
      <xdr:rowOff>171450</xdr:rowOff>
    </xdr:from>
    <xdr:to>
      <xdr:col>2</xdr:col>
      <xdr:colOff>771525</xdr:colOff>
      <xdr:row>39</xdr:row>
      <xdr:rowOff>457200</xdr:rowOff>
    </xdr:to>
    <xdr:sp macro="" textlink="">
      <xdr:nvSpPr>
        <xdr:cNvPr id="80" name="Flecha derecha 2">
          <a:hlinkClick xmlns:r="http://schemas.openxmlformats.org/officeDocument/2006/relationships" r:id="rId75"/>
          <a:extLst>
            <a:ext uri="{FF2B5EF4-FFF2-40B4-BE49-F238E27FC236}">
              <a16:creationId xmlns:a16="http://schemas.microsoft.com/office/drawing/2014/main" id="{00000000-0008-0000-0000-000050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40</xdr:row>
      <xdr:rowOff>171450</xdr:rowOff>
    </xdr:from>
    <xdr:to>
      <xdr:col>2</xdr:col>
      <xdr:colOff>771525</xdr:colOff>
      <xdr:row>40</xdr:row>
      <xdr:rowOff>457200</xdr:rowOff>
    </xdr:to>
    <xdr:sp macro="" textlink="">
      <xdr:nvSpPr>
        <xdr:cNvPr id="81" name="Flecha derecha 2">
          <a:hlinkClick xmlns:r="http://schemas.openxmlformats.org/officeDocument/2006/relationships" r:id="rId76"/>
          <a:extLst>
            <a:ext uri="{FF2B5EF4-FFF2-40B4-BE49-F238E27FC236}">
              <a16:creationId xmlns:a16="http://schemas.microsoft.com/office/drawing/2014/main" id="{00000000-0008-0000-0000-000051000000}"/>
            </a:ext>
          </a:extLst>
        </xdr:cNvPr>
        <xdr:cNvSpPr/>
      </xdr:nvSpPr>
      <xdr:spPr>
        <a:xfrm>
          <a:off x="3571875" y="188023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49</xdr:row>
      <xdr:rowOff>333375</xdr:rowOff>
    </xdr:from>
    <xdr:to>
      <xdr:col>2</xdr:col>
      <xdr:colOff>800100</xdr:colOff>
      <xdr:row>49</xdr:row>
      <xdr:rowOff>619125</xdr:rowOff>
    </xdr:to>
    <xdr:sp macro="" textlink="">
      <xdr:nvSpPr>
        <xdr:cNvPr id="83" name="Flecha derecha 2">
          <a:hlinkClick xmlns:r="http://schemas.openxmlformats.org/officeDocument/2006/relationships" r:id="rId77"/>
          <a:extLst>
            <a:ext uri="{FF2B5EF4-FFF2-40B4-BE49-F238E27FC236}">
              <a16:creationId xmlns:a16="http://schemas.microsoft.com/office/drawing/2014/main" id="{00000000-0008-0000-0000-000053000000}"/>
            </a:ext>
          </a:extLst>
        </xdr:cNvPr>
        <xdr:cNvSpPr/>
      </xdr:nvSpPr>
      <xdr:spPr>
        <a:xfrm>
          <a:off x="3600450" y="26698575"/>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142875</xdr:colOff>
      <xdr:row>51</xdr:row>
      <xdr:rowOff>314325</xdr:rowOff>
    </xdr:from>
    <xdr:to>
      <xdr:col>2</xdr:col>
      <xdr:colOff>771525</xdr:colOff>
      <xdr:row>51</xdr:row>
      <xdr:rowOff>600075</xdr:rowOff>
    </xdr:to>
    <xdr:sp macro="" textlink="">
      <xdr:nvSpPr>
        <xdr:cNvPr id="84" name="Flecha derecha 2">
          <a:hlinkClick xmlns:r="http://schemas.openxmlformats.org/officeDocument/2006/relationships" r:id="rId78"/>
          <a:extLst>
            <a:ext uri="{FF2B5EF4-FFF2-40B4-BE49-F238E27FC236}">
              <a16:creationId xmlns:a16="http://schemas.microsoft.com/office/drawing/2014/main" id="{00000000-0008-0000-0000-000054000000}"/>
            </a:ext>
          </a:extLst>
        </xdr:cNvPr>
        <xdr:cNvSpPr/>
      </xdr:nvSpPr>
      <xdr:spPr>
        <a:xfrm>
          <a:off x="3571875" y="28632150"/>
          <a:ext cx="628650" cy="28575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86</xdr:row>
      <xdr:rowOff>114300</xdr:rowOff>
    </xdr:from>
    <xdr:to>
      <xdr:col>2</xdr:col>
      <xdr:colOff>771526</xdr:colOff>
      <xdr:row>86</xdr:row>
      <xdr:rowOff>409575</xdr:rowOff>
    </xdr:to>
    <xdr:sp macro="" textlink="">
      <xdr:nvSpPr>
        <xdr:cNvPr id="86" name="Flecha derecha 39">
          <a:hlinkClick xmlns:r="http://schemas.openxmlformats.org/officeDocument/2006/relationships" r:id="rId79"/>
          <a:extLst>
            <a:ext uri="{FF2B5EF4-FFF2-40B4-BE49-F238E27FC236}">
              <a16:creationId xmlns:a16="http://schemas.microsoft.com/office/drawing/2014/main" id="{00000000-0008-0000-0000-000056000000}"/>
            </a:ext>
          </a:extLst>
        </xdr:cNvPr>
        <xdr:cNvSpPr/>
      </xdr:nvSpPr>
      <xdr:spPr>
        <a:xfrm>
          <a:off x="3571876" y="437705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87</xdr:row>
      <xdr:rowOff>114300</xdr:rowOff>
    </xdr:from>
    <xdr:to>
      <xdr:col>2</xdr:col>
      <xdr:colOff>771526</xdr:colOff>
      <xdr:row>87</xdr:row>
      <xdr:rowOff>409575</xdr:rowOff>
    </xdr:to>
    <xdr:sp macro="" textlink="">
      <xdr:nvSpPr>
        <xdr:cNvPr id="87" name="Flecha derecha 39">
          <a:hlinkClick xmlns:r="http://schemas.openxmlformats.org/officeDocument/2006/relationships" r:id="rId80"/>
          <a:extLst>
            <a:ext uri="{FF2B5EF4-FFF2-40B4-BE49-F238E27FC236}">
              <a16:creationId xmlns:a16="http://schemas.microsoft.com/office/drawing/2014/main" id="{00000000-0008-0000-0000-000057000000}"/>
            </a:ext>
          </a:extLst>
        </xdr:cNvPr>
        <xdr:cNvSpPr/>
      </xdr:nvSpPr>
      <xdr:spPr>
        <a:xfrm>
          <a:off x="3571876" y="437705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142876</xdr:colOff>
      <xdr:row>88</xdr:row>
      <xdr:rowOff>114300</xdr:rowOff>
    </xdr:from>
    <xdr:to>
      <xdr:col>2</xdr:col>
      <xdr:colOff>771526</xdr:colOff>
      <xdr:row>88</xdr:row>
      <xdr:rowOff>409575</xdr:rowOff>
    </xdr:to>
    <xdr:sp macro="" textlink="">
      <xdr:nvSpPr>
        <xdr:cNvPr id="88" name="Flecha derecha 39">
          <a:hlinkClick xmlns:r="http://schemas.openxmlformats.org/officeDocument/2006/relationships" r:id="rId81"/>
          <a:extLst>
            <a:ext uri="{FF2B5EF4-FFF2-40B4-BE49-F238E27FC236}">
              <a16:creationId xmlns:a16="http://schemas.microsoft.com/office/drawing/2014/main" id="{00000000-0008-0000-0000-000058000000}"/>
            </a:ext>
          </a:extLst>
        </xdr:cNvPr>
        <xdr:cNvSpPr/>
      </xdr:nvSpPr>
      <xdr:spPr>
        <a:xfrm>
          <a:off x="3571876" y="44289133"/>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116416</xdr:colOff>
      <xdr:row>79</xdr:row>
      <xdr:rowOff>127000</xdr:rowOff>
    </xdr:from>
    <xdr:to>
      <xdr:col>2</xdr:col>
      <xdr:colOff>745066</xdr:colOff>
      <xdr:row>79</xdr:row>
      <xdr:rowOff>422275</xdr:rowOff>
    </xdr:to>
    <xdr:sp macro="" textlink="">
      <xdr:nvSpPr>
        <xdr:cNvPr id="90" name="Flecha derecha 35">
          <a:hlinkClick xmlns:r="http://schemas.openxmlformats.org/officeDocument/2006/relationships" r:id="rId82"/>
          <a:extLst>
            <a:ext uri="{FF2B5EF4-FFF2-40B4-BE49-F238E27FC236}">
              <a16:creationId xmlns:a16="http://schemas.microsoft.com/office/drawing/2014/main" id="{00000000-0008-0000-0000-00005A000000}"/>
            </a:ext>
          </a:extLst>
        </xdr:cNvPr>
        <xdr:cNvSpPr/>
      </xdr:nvSpPr>
      <xdr:spPr>
        <a:xfrm>
          <a:off x="3545416" y="42746083"/>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15</xdr:row>
      <xdr:rowOff>306917</xdr:rowOff>
    </xdr:from>
    <xdr:to>
      <xdr:col>2</xdr:col>
      <xdr:colOff>787400</xdr:colOff>
      <xdr:row>15</xdr:row>
      <xdr:rowOff>602192</xdr:rowOff>
    </xdr:to>
    <xdr:sp macro="" textlink="">
      <xdr:nvSpPr>
        <xdr:cNvPr id="91" name="Flecha derecha 2">
          <a:hlinkClick xmlns:r="http://schemas.openxmlformats.org/officeDocument/2006/relationships" r:id="rId83"/>
          <a:extLst>
            <a:ext uri="{FF2B5EF4-FFF2-40B4-BE49-F238E27FC236}">
              <a16:creationId xmlns:a16="http://schemas.microsoft.com/office/drawing/2014/main" id="{D751BC69-B483-44DD-9DC8-719DA402FA39}"/>
            </a:ext>
          </a:extLst>
        </xdr:cNvPr>
        <xdr:cNvSpPr/>
      </xdr:nvSpPr>
      <xdr:spPr>
        <a:xfrm>
          <a:off x="3587750" y="60007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152401</xdr:colOff>
      <xdr:row>74</xdr:row>
      <xdr:rowOff>114300</xdr:rowOff>
    </xdr:from>
    <xdr:to>
      <xdr:col>2</xdr:col>
      <xdr:colOff>781051</xdr:colOff>
      <xdr:row>74</xdr:row>
      <xdr:rowOff>409575</xdr:rowOff>
    </xdr:to>
    <xdr:sp macro="" textlink="">
      <xdr:nvSpPr>
        <xdr:cNvPr id="92" name="Flecha derecha 31">
          <a:hlinkClick xmlns:r="http://schemas.openxmlformats.org/officeDocument/2006/relationships" r:id="rId84"/>
          <a:extLst>
            <a:ext uri="{FF2B5EF4-FFF2-40B4-BE49-F238E27FC236}">
              <a16:creationId xmlns:a16="http://schemas.microsoft.com/office/drawing/2014/main" id="{56359E76-079A-4C3C-8143-3548F052A1B1}"/>
            </a:ext>
          </a:extLst>
        </xdr:cNvPr>
        <xdr:cNvSpPr/>
      </xdr:nvSpPr>
      <xdr:spPr>
        <a:xfrm>
          <a:off x="3581401" y="3982296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158750</xdr:colOff>
      <xdr:row>94</xdr:row>
      <xdr:rowOff>127000</xdr:rowOff>
    </xdr:from>
    <xdr:to>
      <xdr:col>2</xdr:col>
      <xdr:colOff>787400</xdr:colOff>
      <xdr:row>94</xdr:row>
      <xdr:rowOff>422275</xdr:rowOff>
    </xdr:to>
    <xdr:sp macro="" textlink="">
      <xdr:nvSpPr>
        <xdr:cNvPr id="93" name="Flecha derecha 41">
          <a:hlinkClick xmlns:r="http://schemas.openxmlformats.org/officeDocument/2006/relationships" r:id="rId85"/>
          <a:extLst>
            <a:ext uri="{FF2B5EF4-FFF2-40B4-BE49-F238E27FC236}">
              <a16:creationId xmlns:a16="http://schemas.microsoft.com/office/drawing/2014/main" id="{6932A830-945D-4C3E-8642-BB27DB3FCF87}"/>
            </a:ext>
          </a:extLst>
        </xdr:cNvPr>
        <xdr:cNvSpPr/>
      </xdr:nvSpPr>
      <xdr:spPr>
        <a:xfrm>
          <a:off x="3587750" y="568960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68</xdr:row>
      <xdr:rowOff>114300</xdr:rowOff>
    </xdr:from>
    <xdr:to>
      <xdr:col>2</xdr:col>
      <xdr:colOff>762001</xdr:colOff>
      <xdr:row>68</xdr:row>
      <xdr:rowOff>409575</xdr:rowOff>
    </xdr:to>
    <xdr:sp macro="" textlink="">
      <xdr:nvSpPr>
        <xdr:cNvPr id="94" name="Flecha derecha 29">
          <a:hlinkClick xmlns:r="http://schemas.openxmlformats.org/officeDocument/2006/relationships" r:id="rId86"/>
          <a:extLst>
            <a:ext uri="{FF2B5EF4-FFF2-40B4-BE49-F238E27FC236}">
              <a16:creationId xmlns:a16="http://schemas.microsoft.com/office/drawing/2014/main" id="{7A55384B-C8A4-444F-8816-7222228FC847}"/>
            </a:ext>
          </a:extLst>
        </xdr:cNvPr>
        <xdr:cNvSpPr/>
      </xdr:nvSpPr>
      <xdr:spPr>
        <a:xfrm>
          <a:off x="3562351" y="387858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69</xdr:row>
      <xdr:rowOff>114300</xdr:rowOff>
    </xdr:from>
    <xdr:to>
      <xdr:col>2</xdr:col>
      <xdr:colOff>762001</xdr:colOff>
      <xdr:row>69</xdr:row>
      <xdr:rowOff>409575</xdr:rowOff>
    </xdr:to>
    <xdr:sp macro="" textlink="">
      <xdr:nvSpPr>
        <xdr:cNvPr id="95" name="Flecha derecha 29">
          <a:hlinkClick xmlns:r="http://schemas.openxmlformats.org/officeDocument/2006/relationships" r:id="rId87"/>
          <a:extLst>
            <a:ext uri="{FF2B5EF4-FFF2-40B4-BE49-F238E27FC236}">
              <a16:creationId xmlns:a16="http://schemas.microsoft.com/office/drawing/2014/main" id="{9C6E93A0-20B3-48F9-9BDE-ACA2FCD37F2A}"/>
            </a:ext>
          </a:extLst>
        </xdr:cNvPr>
        <xdr:cNvSpPr/>
      </xdr:nvSpPr>
      <xdr:spPr>
        <a:xfrm>
          <a:off x="3562351" y="387858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133351</xdr:colOff>
      <xdr:row>71</xdr:row>
      <xdr:rowOff>114300</xdr:rowOff>
    </xdr:from>
    <xdr:to>
      <xdr:col>2</xdr:col>
      <xdr:colOff>762001</xdr:colOff>
      <xdr:row>71</xdr:row>
      <xdr:rowOff>409575</xdr:rowOff>
    </xdr:to>
    <xdr:sp macro="" textlink="">
      <xdr:nvSpPr>
        <xdr:cNvPr id="96" name="Flecha derecha 29">
          <a:hlinkClick xmlns:r="http://schemas.openxmlformats.org/officeDocument/2006/relationships" r:id="rId88"/>
          <a:extLst>
            <a:ext uri="{FF2B5EF4-FFF2-40B4-BE49-F238E27FC236}">
              <a16:creationId xmlns:a16="http://schemas.microsoft.com/office/drawing/2014/main" id="{886530C5-343F-4040-98AD-40A410C26B22}"/>
            </a:ext>
          </a:extLst>
        </xdr:cNvPr>
        <xdr:cNvSpPr/>
      </xdr:nvSpPr>
      <xdr:spPr>
        <a:xfrm>
          <a:off x="3562351" y="387858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0</xdr:col>
      <xdr:colOff>613833</xdr:colOff>
      <xdr:row>0</xdr:row>
      <xdr:rowOff>0</xdr:rowOff>
    </xdr:from>
    <xdr:to>
      <xdr:col>1</xdr:col>
      <xdr:colOff>656166</xdr:colOff>
      <xdr:row>5</xdr:row>
      <xdr:rowOff>179917</xdr:rowOff>
    </xdr:to>
    <xdr:pic>
      <xdr:nvPicPr>
        <xdr:cNvPr id="97" name="Picture 27">
          <a:extLst>
            <a:ext uri="{FF2B5EF4-FFF2-40B4-BE49-F238E27FC236}">
              <a16:creationId xmlns:a16="http://schemas.microsoft.com/office/drawing/2014/main" id="{EF0BA449-55F5-438C-9B4D-30200470E5A0}"/>
            </a:ext>
          </a:extLst>
        </xdr:cNvPr>
        <xdr:cNvPicPr/>
      </xdr:nvPicPr>
      <xdr:blipFill>
        <a:blip xmlns:r="http://schemas.openxmlformats.org/officeDocument/2006/relationships" r:embed="rId89"/>
        <a:stretch>
          <a:fillRect/>
        </a:stretch>
      </xdr:blipFill>
      <xdr:spPr>
        <a:xfrm>
          <a:off x="613833" y="0"/>
          <a:ext cx="1238250" cy="1238250"/>
        </a:xfrm>
        <a:prstGeom prst="rect">
          <a:avLst/>
        </a:prstGeom>
      </xdr:spPr>
    </xdr:pic>
    <xdr:clientData/>
  </xdr:twoCellAnchor>
  <xdr:twoCellAnchor>
    <xdr:from>
      <xdr:col>2</xdr:col>
      <xdr:colOff>158750</xdr:colOff>
      <xdr:row>81</xdr:row>
      <xdr:rowOff>116417</xdr:rowOff>
    </xdr:from>
    <xdr:to>
      <xdr:col>2</xdr:col>
      <xdr:colOff>787400</xdr:colOff>
      <xdr:row>81</xdr:row>
      <xdr:rowOff>411692</xdr:rowOff>
    </xdr:to>
    <xdr:sp macro="" textlink="">
      <xdr:nvSpPr>
        <xdr:cNvPr id="98" name="Flecha derecha 35">
          <a:hlinkClick xmlns:r="http://schemas.openxmlformats.org/officeDocument/2006/relationships" r:id="rId90"/>
          <a:extLst>
            <a:ext uri="{FF2B5EF4-FFF2-40B4-BE49-F238E27FC236}">
              <a16:creationId xmlns:a16="http://schemas.microsoft.com/office/drawing/2014/main" id="{85F12ED0-2102-4255-9E1A-5834813FF792}"/>
            </a:ext>
          </a:extLst>
        </xdr:cNvPr>
        <xdr:cNvSpPr/>
      </xdr:nvSpPr>
      <xdr:spPr>
        <a:xfrm>
          <a:off x="3587750" y="455295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152400</xdr:colOff>
      <xdr:row>80</xdr:row>
      <xdr:rowOff>131233</xdr:rowOff>
    </xdr:from>
    <xdr:to>
      <xdr:col>2</xdr:col>
      <xdr:colOff>781050</xdr:colOff>
      <xdr:row>80</xdr:row>
      <xdr:rowOff>426508</xdr:rowOff>
    </xdr:to>
    <xdr:sp macro="" textlink="">
      <xdr:nvSpPr>
        <xdr:cNvPr id="99" name="Flecha derecha 35">
          <a:hlinkClick xmlns:r="http://schemas.openxmlformats.org/officeDocument/2006/relationships" r:id="rId91"/>
          <a:extLst>
            <a:ext uri="{FF2B5EF4-FFF2-40B4-BE49-F238E27FC236}">
              <a16:creationId xmlns:a16="http://schemas.microsoft.com/office/drawing/2014/main" id="{8D5E34D4-3745-4CCE-86D2-BDA469E186AF}"/>
            </a:ext>
          </a:extLst>
        </xdr:cNvPr>
        <xdr:cNvSpPr/>
      </xdr:nvSpPr>
      <xdr:spPr>
        <a:xfrm>
          <a:off x="3581400" y="45025733"/>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189441</xdr:colOff>
      <xdr:row>8</xdr:row>
      <xdr:rowOff>203200</xdr:rowOff>
    </xdr:from>
    <xdr:to>
      <xdr:col>2</xdr:col>
      <xdr:colOff>799041</xdr:colOff>
      <xdr:row>8</xdr:row>
      <xdr:rowOff>469900</xdr:rowOff>
    </xdr:to>
    <xdr:sp macro="" textlink="">
      <xdr:nvSpPr>
        <xdr:cNvPr id="100" name="Flecha derecha 1">
          <a:hlinkClick xmlns:r="http://schemas.openxmlformats.org/officeDocument/2006/relationships" r:id="rId92"/>
          <a:extLst>
            <a:ext uri="{FF2B5EF4-FFF2-40B4-BE49-F238E27FC236}">
              <a16:creationId xmlns:a16="http://schemas.microsoft.com/office/drawing/2014/main" id="{E56CDB8D-D268-4117-8D92-2AF7ECF2201C}"/>
            </a:ext>
          </a:extLst>
        </xdr:cNvPr>
        <xdr:cNvSpPr/>
      </xdr:nvSpPr>
      <xdr:spPr>
        <a:xfrm>
          <a:off x="3618441" y="2616200"/>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193675</xdr:colOff>
      <xdr:row>10</xdr:row>
      <xdr:rowOff>175684</xdr:rowOff>
    </xdr:from>
    <xdr:to>
      <xdr:col>2</xdr:col>
      <xdr:colOff>803275</xdr:colOff>
      <xdr:row>10</xdr:row>
      <xdr:rowOff>442384</xdr:rowOff>
    </xdr:to>
    <xdr:sp macro="" textlink="">
      <xdr:nvSpPr>
        <xdr:cNvPr id="101" name="Flecha derecha 1">
          <a:hlinkClick xmlns:r="http://schemas.openxmlformats.org/officeDocument/2006/relationships" r:id="rId93"/>
          <a:extLst>
            <a:ext uri="{FF2B5EF4-FFF2-40B4-BE49-F238E27FC236}">
              <a16:creationId xmlns:a16="http://schemas.microsoft.com/office/drawing/2014/main" id="{17532807-A8AA-49B7-B640-6D3C53F7B025}"/>
            </a:ext>
          </a:extLst>
        </xdr:cNvPr>
        <xdr:cNvSpPr/>
      </xdr:nvSpPr>
      <xdr:spPr>
        <a:xfrm>
          <a:off x="3622675" y="4028017"/>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176743</xdr:colOff>
      <xdr:row>12</xdr:row>
      <xdr:rowOff>275167</xdr:rowOff>
    </xdr:from>
    <xdr:to>
      <xdr:col>2</xdr:col>
      <xdr:colOff>786343</xdr:colOff>
      <xdr:row>12</xdr:row>
      <xdr:rowOff>541867</xdr:rowOff>
    </xdr:to>
    <xdr:sp macro="" textlink="">
      <xdr:nvSpPr>
        <xdr:cNvPr id="102" name="Flecha derecha 1">
          <a:hlinkClick xmlns:r="http://schemas.openxmlformats.org/officeDocument/2006/relationships" r:id="rId94"/>
          <a:extLst>
            <a:ext uri="{FF2B5EF4-FFF2-40B4-BE49-F238E27FC236}">
              <a16:creationId xmlns:a16="http://schemas.microsoft.com/office/drawing/2014/main" id="{AAC03A6A-024A-47CA-8B1D-AAA9D80DB05C}"/>
            </a:ext>
          </a:extLst>
        </xdr:cNvPr>
        <xdr:cNvSpPr/>
      </xdr:nvSpPr>
      <xdr:spPr>
        <a:xfrm>
          <a:off x="3605743" y="5429250"/>
          <a:ext cx="609600" cy="266700"/>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114301</xdr:colOff>
      <xdr:row>98</xdr:row>
      <xdr:rowOff>114300</xdr:rowOff>
    </xdr:from>
    <xdr:to>
      <xdr:col>2</xdr:col>
      <xdr:colOff>742951</xdr:colOff>
      <xdr:row>98</xdr:row>
      <xdr:rowOff>409575</xdr:rowOff>
    </xdr:to>
    <xdr:sp macro="" textlink="">
      <xdr:nvSpPr>
        <xdr:cNvPr id="105" name="Flecha derecha 44">
          <a:hlinkClick xmlns:r="http://schemas.openxmlformats.org/officeDocument/2006/relationships" r:id="rId95"/>
          <a:extLst>
            <a:ext uri="{FF2B5EF4-FFF2-40B4-BE49-F238E27FC236}">
              <a16:creationId xmlns:a16="http://schemas.microsoft.com/office/drawing/2014/main" id="{A28D3E17-D61C-4512-A5C3-6D6BEFA0FFCB}"/>
            </a:ext>
          </a:extLst>
        </xdr:cNvPr>
        <xdr:cNvSpPr/>
      </xdr:nvSpPr>
      <xdr:spPr>
        <a:xfrm>
          <a:off x="3543301" y="5842846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167640</xdr:colOff>
      <xdr:row>100</xdr:row>
      <xdr:rowOff>91440</xdr:rowOff>
    </xdr:from>
    <xdr:to>
      <xdr:col>2</xdr:col>
      <xdr:colOff>796290</xdr:colOff>
      <xdr:row>100</xdr:row>
      <xdr:rowOff>386715</xdr:rowOff>
    </xdr:to>
    <xdr:sp macro="" textlink="">
      <xdr:nvSpPr>
        <xdr:cNvPr id="106" name="Flecha derecha 44">
          <a:hlinkClick xmlns:r="http://schemas.openxmlformats.org/officeDocument/2006/relationships" r:id="rId96"/>
          <a:extLst>
            <a:ext uri="{FF2B5EF4-FFF2-40B4-BE49-F238E27FC236}">
              <a16:creationId xmlns:a16="http://schemas.microsoft.com/office/drawing/2014/main" id="{0D57DEE8-2468-40CD-9FBC-54972B7A4BC3}"/>
            </a:ext>
          </a:extLst>
        </xdr:cNvPr>
        <xdr:cNvSpPr/>
      </xdr:nvSpPr>
      <xdr:spPr>
        <a:xfrm>
          <a:off x="3596640" y="59421607"/>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editAs="oneCell">
    <xdr:from>
      <xdr:col>2</xdr:col>
      <xdr:colOff>201083</xdr:colOff>
      <xdr:row>89</xdr:row>
      <xdr:rowOff>116416</xdr:rowOff>
    </xdr:from>
    <xdr:to>
      <xdr:col>2</xdr:col>
      <xdr:colOff>859508</xdr:colOff>
      <xdr:row>89</xdr:row>
      <xdr:rowOff>476111</xdr:rowOff>
    </xdr:to>
    <xdr:pic>
      <xdr:nvPicPr>
        <xdr:cNvPr id="55" name="Imagen 54">
          <a:hlinkClick xmlns:r="http://schemas.openxmlformats.org/officeDocument/2006/relationships" r:id="rId97"/>
          <a:extLst>
            <a:ext uri="{FF2B5EF4-FFF2-40B4-BE49-F238E27FC236}">
              <a16:creationId xmlns:a16="http://schemas.microsoft.com/office/drawing/2014/main" id="{DC692268-7530-B510-1472-6FB6EA1DD94F}"/>
            </a:ext>
          </a:extLst>
        </xdr:cNvPr>
        <xdr:cNvPicPr>
          <a:picLocks noChangeAspect="1"/>
        </xdr:cNvPicPr>
      </xdr:nvPicPr>
      <xdr:blipFill>
        <a:blip xmlns:r="http://schemas.openxmlformats.org/officeDocument/2006/relationships" r:embed="rId98"/>
        <a:stretch>
          <a:fillRect/>
        </a:stretch>
      </xdr:blipFill>
      <xdr:spPr>
        <a:xfrm>
          <a:off x="3630083" y="51699583"/>
          <a:ext cx="658425" cy="359695"/>
        </a:xfrm>
        <a:prstGeom prst="rect">
          <a:avLst/>
        </a:prstGeom>
      </xdr:spPr>
    </xdr:pic>
    <xdr:clientData/>
  </xdr:twoCellAnchor>
  <xdr:twoCellAnchor editAs="oneCell">
    <xdr:from>
      <xdr:col>2</xdr:col>
      <xdr:colOff>137583</xdr:colOff>
      <xdr:row>90</xdr:row>
      <xdr:rowOff>74084</xdr:rowOff>
    </xdr:from>
    <xdr:to>
      <xdr:col>2</xdr:col>
      <xdr:colOff>796008</xdr:colOff>
      <xdr:row>90</xdr:row>
      <xdr:rowOff>433779</xdr:rowOff>
    </xdr:to>
    <xdr:pic>
      <xdr:nvPicPr>
        <xdr:cNvPr id="63" name="Imagen 62">
          <a:hlinkClick xmlns:r="http://schemas.openxmlformats.org/officeDocument/2006/relationships" r:id="rId99"/>
          <a:extLst>
            <a:ext uri="{FF2B5EF4-FFF2-40B4-BE49-F238E27FC236}">
              <a16:creationId xmlns:a16="http://schemas.microsoft.com/office/drawing/2014/main" id="{7AF465C1-F7E6-4D5D-AFE6-5995208D962A}"/>
            </a:ext>
          </a:extLst>
        </xdr:cNvPr>
        <xdr:cNvPicPr>
          <a:picLocks noChangeAspect="1"/>
        </xdr:cNvPicPr>
      </xdr:nvPicPr>
      <xdr:blipFill>
        <a:blip xmlns:r="http://schemas.openxmlformats.org/officeDocument/2006/relationships" r:embed="rId98"/>
        <a:stretch>
          <a:fillRect/>
        </a:stretch>
      </xdr:blipFill>
      <xdr:spPr>
        <a:xfrm>
          <a:off x="3566583" y="52175834"/>
          <a:ext cx="658425" cy="359695"/>
        </a:xfrm>
        <a:prstGeom prst="rect">
          <a:avLst/>
        </a:prstGeom>
      </xdr:spPr>
    </xdr:pic>
    <xdr:clientData/>
  </xdr:twoCellAnchor>
  <xdr:twoCellAnchor editAs="oneCell">
    <xdr:from>
      <xdr:col>2</xdr:col>
      <xdr:colOff>120649</xdr:colOff>
      <xdr:row>91</xdr:row>
      <xdr:rowOff>67734</xdr:rowOff>
    </xdr:from>
    <xdr:to>
      <xdr:col>2</xdr:col>
      <xdr:colOff>779074</xdr:colOff>
      <xdr:row>91</xdr:row>
      <xdr:rowOff>427429</xdr:rowOff>
    </xdr:to>
    <xdr:pic>
      <xdr:nvPicPr>
        <xdr:cNvPr id="65" name="Imagen 64">
          <a:hlinkClick xmlns:r="http://schemas.openxmlformats.org/officeDocument/2006/relationships" r:id="rId100"/>
          <a:extLst>
            <a:ext uri="{FF2B5EF4-FFF2-40B4-BE49-F238E27FC236}">
              <a16:creationId xmlns:a16="http://schemas.microsoft.com/office/drawing/2014/main" id="{D479F9BE-74C8-4427-97D1-9E61923759A3}"/>
            </a:ext>
          </a:extLst>
        </xdr:cNvPr>
        <xdr:cNvPicPr>
          <a:picLocks noChangeAspect="1"/>
        </xdr:cNvPicPr>
      </xdr:nvPicPr>
      <xdr:blipFill>
        <a:blip xmlns:r="http://schemas.openxmlformats.org/officeDocument/2006/relationships" r:embed="rId98"/>
        <a:stretch>
          <a:fillRect/>
        </a:stretch>
      </xdr:blipFill>
      <xdr:spPr>
        <a:xfrm>
          <a:off x="3549649" y="52688067"/>
          <a:ext cx="658425" cy="359695"/>
        </a:xfrm>
        <a:prstGeom prst="rect">
          <a:avLst/>
        </a:prstGeom>
      </xdr:spPr>
    </xdr:pic>
    <xdr:clientData/>
  </xdr:twoCellAnchor>
  <xdr:twoCellAnchor>
    <xdr:from>
      <xdr:col>2</xdr:col>
      <xdr:colOff>200025</xdr:colOff>
      <xdr:row>70</xdr:row>
      <xdr:rowOff>114300</xdr:rowOff>
    </xdr:from>
    <xdr:to>
      <xdr:col>2</xdr:col>
      <xdr:colOff>828675</xdr:colOff>
      <xdr:row>70</xdr:row>
      <xdr:rowOff>409575</xdr:rowOff>
    </xdr:to>
    <xdr:sp macro="" textlink="">
      <xdr:nvSpPr>
        <xdr:cNvPr id="107" name="Flecha derecha 29">
          <a:hlinkClick xmlns:r="http://schemas.openxmlformats.org/officeDocument/2006/relationships" r:id="rId101"/>
          <a:extLst>
            <a:ext uri="{FF2B5EF4-FFF2-40B4-BE49-F238E27FC236}">
              <a16:creationId xmlns:a16="http://schemas.microsoft.com/office/drawing/2014/main" id="{FCAA071F-37AF-419E-8BA7-F198E1547F61}"/>
            </a:ext>
          </a:extLst>
        </xdr:cNvPr>
        <xdr:cNvSpPr/>
      </xdr:nvSpPr>
      <xdr:spPr>
        <a:xfrm>
          <a:off x="3629025" y="424434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95</xdr:row>
      <xdr:rowOff>133350</xdr:rowOff>
    </xdr:from>
    <xdr:to>
      <xdr:col>2</xdr:col>
      <xdr:colOff>800100</xdr:colOff>
      <xdr:row>95</xdr:row>
      <xdr:rowOff>428625</xdr:rowOff>
    </xdr:to>
    <xdr:sp macro="" textlink="">
      <xdr:nvSpPr>
        <xdr:cNvPr id="108" name="Flecha derecha 41">
          <a:hlinkClick xmlns:r="http://schemas.openxmlformats.org/officeDocument/2006/relationships" r:id="rId102"/>
          <a:extLst>
            <a:ext uri="{FF2B5EF4-FFF2-40B4-BE49-F238E27FC236}">
              <a16:creationId xmlns:a16="http://schemas.microsoft.com/office/drawing/2014/main" id="{052BC420-4BAC-4290-8E28-B2F8CF30E2E1}"/>
            </a:ext>
          </a:extLst>
        </xdr:cNvPr>
        <xdr:cNvSpPr/>
      </xdr:nvSpPr>
      <xdr:spPr>
        <a:xfrm>
          <a:off x="3600450" y="553212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133350</xdr:colOff>
      <xdr:row>44</xdr:row>
      <xdr:rowOff>219075</xdr:rowOff>
    </xdr:from>
    <xdr:to>
      <xdr:col>2</xdr:col>
      <xdr:colOff>762000</xdr:colOff>
      <xdr:row>44</xdr:row>
      <xdr:rowOff>514350</xdr:rowOff>
    </xdr:to>
    <xdr:sp macro="" textlink="">
      <xdr:nvSpPr>
        <xdr:cNvPr id="109" name="Flecha derecha 17">
          <a:hlinkClick xmlns:r="http://schemas.openxmlformats.org/officeDocument/2006/relationships" r:id="rId103"/>
          <a:extLst>
            <a:ext uri="{FF2B5EF4-FFF2-40B4-BE49-F238E27FC236}">
              <a16:creationId xmlns:a16="http://schemas.microsoft.com/office/drawing/2014/main" id="{DA22D7A5-02D2-4E75-B8D7-551D77D66092}"/>
            </a:ext>
          </a:extLst>
        </xdr:cNvPr>
        <xdr:cNvSpPr/>
      </xdr:nvSpPr>
      <xdr:spPr>
        <a:xfrm>
          <a:off x="3562350" y="2747010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171450</xdr:colOff>
      <xdr:row>45</xdr:row>
      <xdr:rowOff>285750</xdr:rowOff>
    </xdr:from>
    <xdr:to>
      <xdr:col>2</xdr:col>
      <xdr:colOff>800100</xdr:colOff>
      <xdr:row>45</xdr:row>
      <xdr:rowOff>581025</xdr:rowOff>
    </xdr:to>
    <xdr:sp macro="" textlink="">
      <xdr:nvSpPr>
        <xdr:cNvPr id="110" name="Flecha derecha 17">
          <a:hlinkClick xmlns:r="http://schemas.openxmlformats.org/officeDocument/2006/relationships" r:id="rId104"/>
          <a:extLst>
            <a:ext uri="{FF2B5EF4-FFF2-40B4-BE49-F238E27FC236}">
              <a16:creationId xmlns:a16="http://schemas.microsoft.com/office/drawing/2014/main" id="{E143FFB3-DA39-4AA2-9166-CDE1E370FB15}"/>
            </a:ext>
          </a:extLst>
        </xdr:cNvPr>
        <xdr:cNvSpPr/>
      </xdr:nvSpPr>
      <xdr:spPr>
        <a:xfrm>
          <a:off x="3600450" y="2839402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114300</xdr:colOff>
      <xdr:row>46</xdr:row>
      <xdr:rowOff>276225</xdr:rowOff>
    </xdr:from>
    <xdr:to>
      <xdr:col>2</xdr:col>
      <xdr:colOff>742950</xdr:colOff>
      <xdr:row>46</xdr:row>
      <xdr:rowOff>571500</xdr:rowOff>
    </xdr:to>
    <xdr:sp macro="" textlink="">
      <xdr:nvSpPr>
        <xdr:cNvPr id="111" name="Flecha derecha 17">
          <a:hlinkClick xmlns:r="http://schemas.openxmlformats.org/officeDocument/2006/relationships" r:id="rId105"/>
          <a:extLst>
            <a:ext uri="{FF2B5EF4-FFF2-40B4-BE49-F238E27FC236}">
              <a16:creationId xmlns:a16="http://schemas.microsoft.com/office/drawing/2014/main" id="{66CAE5C6-7861-4C7D-BADF-1C530170302B}"/>
            </a:ext>
          </a:extLst>
        </xdr:cNvPr>
        <xdr:cNvSpPr/>
      </xdr:nvSpPr>
      <xdr:spPr>
        <a:xfrm>
          <a:off x="3543300" y="29241750"/>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twoCellAnchor>
    <xdr:from>
      <xdr:col>2</xdr:col>
      <xdr:colOff>104775</xdr:colOff>
      <xdr:row>47</xdr:row>
      <xdr:rowOff>304800</xdr:rowOff>
    </xdr:from>
    <xdr:to>
      <xdr:col>2</xdr:col>
      <xdr:colOff>733425</xdr:colOff>
      <xdr:row>47</xdr:row>
      <xdr:rowOff>600075</xdr:rowOff>
    </xdr:to>
    <xdr:sp macro="" textlink="">
      <xdr:nvSpPr>
        <xdr:cNvPr id="112" name="Flecha derecha 17">
          <a:hlinkClick xmlns:r="http://schemas.openxmlformats.org/officeDocument/2006/relationships" r:id="rId106"/>
          <a:extLst>
            <a:ext uri="{FF2B5EF4-FFF2-40B4-BE49-F238E27FC236}">
              <a16:creationId xmlns:a16="http://schemas.microsoft.com/office/drawing/2014/main" id="{2C37E1E1-0E9E-41F1-8BB8-08C837064E77}"/>
            </a:ext>
          </a:extLst>
        </xdr:cNvPr>
        <xdr:cNvSpPr/>
      </xdr:nvSpPr>
      <xdr:spPr>
        <a:xfrm>
          <a:off x="3533775" y="30127575"/>
          <a:ext cx="628650" cy="295275"/>
        </a:xfrm>
        <a:prstGeom prst="right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marL="0" indent="0" algn="ctr"/>
          <a:endParaRPr lang="es-CO" sz="1400" b="1">
            <a:solidFill>
              <a:schemeClr val="lt1"/>
            </a:solidFill>
            <a:latin typeface="+mn-lt"/>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171450</xdr:colOff>
      <xdr:row>2</xdr:row>
      <xdr:rowOff>0</xdr:rowOff>
    </xdr:from>
    <xdr:to>
      <xdr:col>19</xdr:col>
      <xdr:colOff>561975</xdr:colOff>
      <xdr:row>4</xdr:row>
      <xdr:rowOff>141732</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CD1688EB-ACAD-45CD-8009-8DFAB4DF1FAC}"/>
            </a:ext>
          </a:extLst>
        </xdr:cNvPr>
        <xdr:cNvSpPr/>
      </xdr:nvSpPr>
      <xdr:spPr>
        <a:xfrm>
          <a:off x="13887450" y="333375"/>
          <a:ext cx="1152525"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0</xdr:col>
      <xdr:colOff>346362</xdr:colOff>
      <xdr:row>1</xdr:row>
      <xdr:rowOff>8659</xdr:rowOff>
    </xdr:from>
    <xdr:to>
      <xdr:col>1</xdr:col>
      <xdr:colOff>590549</xdr:colOff>
      <xdr:row>5</xdr:row>
      <xdr:rowOff>161925</xdr:rowOff>
    </xdr:to>
    <xdr:pic>
      <xdr:nvPicPr>
        <xdr:cNvPr id="4" name="Picture 278">
          <a:extLst>
            <a:ext uri="{FF2B5EF4-FFF2-40B4-BE49-F238E27FC236}">
              <a16:creationId xmlns:a16="http://schemas.microsoft.com/office/drawing/2014/main" id="{1EA13216-8855-4490-B2EB-341C8D193817}"/>
            </a:ext>
          </a:extLst>
        </xdr:cNvPr>
        <xdr:cNvPicPr/>
      </xdr:nvPicPr>
      <xdr:blipFill>
        <a:blip xmlns:r="http://schemas.openxmlformats.org/officeDocument/2006/relationships" r:embed="rId2"/>
        <a:stretch>
          <a:fillRect/>
        </a:stretch>
      </xdr:blipFill>
      <xdr:spPr>
        <a:xfrm>
          <a:off x="346362" y="180109"/>
          <a:ext cx="891887" cy="8009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5DEC4083-84EB-4AC2-9AD2-A0DE30A141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103909</xdr:colOff>
      <xdr:row>1</xdr:row>
      <xdr:rowOff>19050</xdr:rowOff>
    </xdr:from>
    <xdr:to>
      <xdr:col>27</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88158A1-2795-4FCE-A973-25746B92DAC0}"/>
            </a:ext>
          </a:extLst>
        </xdr:cNvPr>
        <xdr:cNvSpPr/>
      </xdr:nvSpPr>
      <xdr:spPr>
        <a:xfrm>
          <a:off x="11880273" y="96982"/>
          <a:ext cx="1187092" cy="474241"/>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6F781E36-A30A-42D2-B407-FC727009699F}"/>
            </a:ext>
          </a:extLst>
        </xdr:cNvPr>
        <xdr:cNvPicPr/>
      </xdr:nvPicPr>
      <xdr:blipFill>
        <a:blip xmlns:r="http://schemas.openxmlformats.org/officeDocument/2006/relationships" r:embed="rId3"/>
        <a:stretch>
          <a:fillRect/>
        </a:stretch>
      </xdr:blipFill>
      <xdr:spPr>
        <a:xfrm>
          <a:off x="152400" y="76200"/>
          <a:ext cx="865909" cy="593917"/>
        </a:xfrm>
        <a:prstGeom prst="rect">
          <a:avLst/>
        </a:prstGeom>
      </xdr:spPr>
    </xdr:pic>
    <xdr:clientData/>
  </xdr:twoCellAnchor>
</xdr:wsDr>
</file>

<file path=xl/drawings/drawing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GENERAL COMPARATIVO AÑO 2023</a:t>
          </a:r>
          <a:endParaRPr lang="es-ES" sz="1400" b="1">
            <a:solidFill>
              <a:sysClr val="windowText" lastClr="000000"/>
            </a:solidFill>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222739</xdr:colOff>
      <xdr:row>1</xdr:row>
      <xdr:rowOff>51289</xdr:rowOff>
    </xdr:from>
    <xdr:to>
      <xdr:col>27</xdr:col>
      <xdr:colOff>139212</xdr:colOff>
      <xdr:row>4</xdr:row>
      <xdr:rowOff>134405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300-000003000000}"/>
            </a:ext>
          </a:extLst>
        </xdr:cNvPr>
        <xdr:cNvSpPr/>
      </xdr:nvSpPr>
      <xdr:spPr>
        <a:xfrm>
          <a:off x="11704027" y="124558"/>
          <a:ext cx="1074127" cy="464116"/>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editAs="oneCell">
    <xdr:from>
      <xdr:col>2</xdr:col>
      <xdr:colOff>346363</xdr:colOff>
      <xdr:row>1</xdr:row>
      <xdr:rowOff>8659</xdr:rowOff>
    </xdr:from>
    <xdr:to>
      <xdr:col>4</xdr:col>
      <xdr:colOff>311727</xdr:colOff>
      <xdr:row>5</xdr:row>
      <xdr:rowOff>34636</xdr:rowOff>
    </xdr:to>
    <xdr:pic>
      <xdr:nvPicPr>
        <xdr:cNvPr id="5" name="Picture 278">
          <a:extLst>
            <a:ext uri="{FF2B5EF4-FFF2-40B4-BE49-F238E27FC236}">
              <a16:creationId xmlns:a16="http://schemas.microsoft.com/office/drawing/2014/main" id="{69B64452-1D90-4EE5-AD82-F92F5B0D09F8}"/>
            </a:ext>
          </a:extLst>
        </xdr:cNvPr>
        <xdr:cNvPicPr/>
      </xdr:nvPicPr>
      <xdr:blipFill>
        <a:blip xmlns:r="http://schemas.openxmlformats.org/officeDocument/2006/relationships" r:embed="rId3"/>
        <a:stretch>
          <a:fillRect/>
        </a:stretch>
      </xdr:blipFill>
      <xdr:spPr>
        <a:xfrm>
          <a:off x="502227" y="86591"/>
          <a:ext cx="865909" cy="580159"/>
        </a:xfrm>
        <a:prstGeom prst="rect">
          <a:avLst/>
        </a:prstGeom>
      </xdr:spPr>
    </xdr:pic>
    <xdr:clientData/>
  </xdr:twoCellAnchor>
</xdr:wsDr>
</file>

<file path=xl/drawings/drawing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t>OPORTUNIDAD EN LA ASIGNACIÓN</a:t>
          </a:r>
          <a:r>
            <a:rPr lang="es-ES" sz="1400" b="1" baseline="0"/>
            <a:t> DE CITAS DE MEDICINA GENERAL COMPARATIVO AÑO 2023</a:t>
          </a:r>
          <a:endParaRPr lang="es-ES" sz="1400" b="1"/>
        </a:p>
      </cdr:txBody>
    </cdr:sp>
  </cdr:relSizeAnchor>
</c:userShapes>
</file>

<file path=xl/drawings/drawing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95250</xdr:colOff>
      <xdr:row>2</xdr:row>
      <xdr:rowOff>19050</xdr:rowOff>
    </xdr:from>
    <xdr:to>
      <xdr:col>28</xdr:col>
      <xdr:colOff>47625</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400-000003000000}"/>
            </a:ext>
          </a:extLst>
        </xdr:cNvPr>
        <xdr:cNvSpPr/>
      </xdr:nvSpPr>
      <xdr:spPr>
        <a:xfrm>
          <a:off x="12639675" y="152400"/>
          <a:ext cx="1114425"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161925</xdr:colOff>
      <xdr:row>1</xdr:row>
      <xdr:rowOff>19050</xdr:rowOff>
    </xdr:from>
    <xdr:to>
      <xdr:col>3</xdr:col>
      <xdr:colOff>580159</xdr:colOff>
      <xdr:row>5</xdr:row>
      <xdr:rowOff>56284</xdr:rowOff>
    </xdr:to>
    <xdr:pic>
      <xdr:nvPicPr>
        <xdr:cNvPr id="5" name="Picture 278">
          <a:extLst>
            <a:ext uri="{FF2B5EF4-FFF2-40B4-BE49-F238E27FC236}">
              <a16:creationId xmlns:a16="http://schemas.microsoft.com/office/drawing/2014/main" id="{3FED3E82-7096-4EC6-85B8-B71C72FD9EC9}"/>
            </a:ext>
          </a:extLst>
        </xdr:cNvPr>
        <xdr:cNvPicPr/>
      </xdr:nvPicPr>
      <xdr:blipFill>
        <a:blip xmlns:r="http://schemas.openxmlformats.org/officeDocument/2006/relationships" r:embed="rId3"/>
        <a:stretch>
          <a:fillRect/>
        </a:stretch>
      </xdr:blipFill>
      <xdr:spPr>
        <a:xfrm>
          <a:off x="314325" y="95250"/>
          <a:ext cx="865909" cy="580159"/>
        </a:xfrm>
        <a:prstGeom prst="rect">
          <a:avLst/>
        </a:prstGeom>
      </xdr:spPr>
    </xdr:pic>
    <xdr:clientData/>
  </xdr:twoCellAnchor>
</xdr:wsDr>
</file>

<file path=xl/drawings/drawing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200" b="1"/>
            <a:t>OPORTUNIDAD EN LA ASIGNACIÓN</a:t>
          </a:r>
          <a:r>
            <a:rPr lang="es-ES" sz="1200" b="1" baseline="0"/>
            <a:t> DE CITAS EN ORTOPEDIA </a:t>
          </a:r>
          <a:r>
            <a:rPr lang="es-ES" sz="1200" b="1" baseline="0">
              <a:effectLst/>
              <a:latin typeface="Calibri"/>
              <a:ea typeface="+mn-ea"/>
              <a:cs typeface="+mn-cs"/>
            </a:rPr>
            <a:t>COMPARATIVO AÑO 2023</a:t>
          </a:r>
          <a:endParaRPr lang="es-ES" sz="1200" b="1"/>
        </a:p>
      </cdr:txBody>
    </cdr:sp>
  </cdr:relSizeAnchor>
</c:userShapes>
</file>

<file path=xl/drawings/drawing9.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7B8C426F-D368-43B9-B2AF-A9E057E961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84665</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778B1D97-394E-4544-BC0C-F01785867CD2}"/>
            </a:ext>
          </a:extLst>
        </xdr:cNvPr>
        <xdr:cNvSpPr/>
      </xdr:nvSpPr>
      <xdr:spPr>
        <a:xfrm>
          <a:off x="12901082" y="93133"/>
          <a:ext cx="1210183" cy="454999"/>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556332BC-D449-4ED7-B23B-AD14291ECB3F}"/>
            </a:ext>
          </a:extLst>
        </xdr:cNvPr>
        <xdr:cNvPicPr/>
      </xdr:nvPicPr>
      <xdr:blipFill>
        <a:blip xmlns:r="http://schemas.openxmlformats.org/officeDocument/2006/relationships" r:embed="rId3"/>
        <a:stretch>
          <a:fillRect/>
        </a:stretch>
      </xdr:blipFill>
      <xdr:spPr>
        <a:xfrm>
          <a:off x="152400" y="76200"/>
          <a:ext cx="865909" cy="593917"/>
        </a:xfrm>
        <a:prstGeom prst="rect">
          <a:avLst/>
        </a:prstGeom>
      </xdr:spPr>
    </xdr:pic>
    <xdr:clientData/>
  </xdr:twoCellAnchor>
</xdr:wsDr>
</file>

<file path=xl/drawings/drawing10.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ORTOPEDIA COMPARATIVO AÑO 2023</a:t>
          </a:r>
          <a:endParaRPr lang="es-ES" sz="1400" b="1">
            <a:solidFill>
              <a:sysClr val="windowText" lastClr="000000"/>
            </a:solidFill>
          </a:endParaRPr>
        </a:p>
      </cdr:txBody>
    </cdr:sp>
  </cdr:relSizeAnchor>
</c:userShapes>
</file>

<file path=xl/drawings/drawing11.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466725</xdr:colOff>
      <xdr:row>2</xdr:row>
      <xdr:rowOff>19050</xdr:rowOff>
    </xdr:from>
    <xdr:to>
      <xdr:col>27</xdr:col>
      <xdr:colOff>35433</xdr:colOff>
      <xdr:row>4</xdr:row>
      <xdr:rowOff>160782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500-000003000000}"/>
            </a:ext>
          </a:extLst>
        </xdr:cNvPr>
        <xdr:cNvSpPr/>
      </xdr:nvSpPr>
      <xdr:spPr>
        <a:xfrm>
          <a:off x="11849100" y="152400"/>
          <a:ext cx="131178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266700</xdr:colOff>
      <xdr:row>1</xdr:row>
      <xdr:rowOff>28575</xdr:rowOff>
    </xdr:from>
    <xdr:to>
      <xdr:col>3</xdr:col>
      <xdr:colOff>684934</xdr:colOff>
      <xdr:row>6</xdr:row>
      <xdr:rowOff>8659</xdr:rowOff>
    </xdr:to>
    <xdr:pic>
      <xdr:nvPicPr>
        <xdr:cNvPr id="5" name="Picture 278">
          <a:extLst>
            <a:ext uri="{FF2B5EF4-FFF2-40B4-BE49-F238E27FC236}">
              <a16:creationId xmlns:a16="http://schemas.microsoft.com/office/drawing/2014/main" id="{6941562C-ED38-43F6-BC9B-D87A6E9C6E0A}"/>
            </a:ext>
          </a:extLst>
        </xdr:cNvPr>
        <xdr:cNvPicPr/>
      </xdr:nvPicPr>
      <xdr:blipFill>
        <a:blip xmlns:r="http://schemas.openxmlformats.org/officeDocument/2006/relationships" r:embed="rId3"/>
        <a:stretch>
          <a:fillRect/>
        </a:stretch>
      </xdr:blipFill>
      <xdr:spPr>
        <a:xfrm>
          <a:off x="419100" y="104775"/>
          <a:ext cx="865909" cy="580159"/>
        </a:xfrm>
        <a:prstGeom prst="rect">
          <a:avLst/>
        </a:prstGeom>
      </xdr:spPr>
    </xdr:pic>
    <xdr:clientData/>
  </xdr:twoCellAnchor>
</xdr:wsDr>
</file>

<file path=xl/drawings/drawing12.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t>OPORTUNIDAD EN LA ASIGNACIÓN</a:t>
          </a:r>
          <a:r>
            <a:rPr lang="es-ES" sz="1400" b="1" baseline="0"/>
            <a:t> DE CITAS DE UROLOGÍA COMPARATIVO AÑO 2023</a:t>
          </a:r>
          <a:endParaRPr lang="es-ES" sz="1400" b="1"/>
        </a:p>
      </cdr:txBody>
    </cdr:sp>
  </cdr:relSizeAnchor>
</c:userShapes>
</file>

<file path=xl/drawings/drawing13.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F162FDD0-7B2D-4001-9785-492D19C3E1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380999</xdr:colOff>
      <xdr:row>1</xdr:row>
      <xdr:rowOff>19050</xdr:rowOff>
    </xdr:from>
    <xdr:to>
      <xdr:col>25</xdr:col>
      <xdr:colOff>130682</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8BD8D5AC-4523-4B57-B725-4EB687F884C5}"/>
            </a:ext>
          </a:extLst>
        </xdr:cNvPr>
        <xdr:cNvSpPr/>
      </xdr:nvSpPr>
      <xdr:spPr>
        <a:xfrm>
          <a:off x="11504082" y="93133"/>
          <a:ext cx="1495933" cy="454999"/>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4" name="Picture 278">
          <a:extLst>
            <a:ext uri="{FF2B5EF4-FFF2-40B4-BE49-F238E27FC236}">
              <a16:creationId xmlns:a16="http://schemas.microsoft.com/office/drawing/2014/main" id="{5174D2C6-4289-4169-9F63-1C6EE3967E93}"/>
            </a:ext>
          </a:extLst>
        </xdr:cNvPr>
        <xdr:cNvPicPr/>
      </xdr:nvPicPr>
      <xdr:blipFill>
        <a:blip xmlns:r="http://schemas.openxmlformats.org/officeDocument/2006/relationships" r:embed="rId3"/>
        <a:stretch>
          <a:fillRect/>
        </a:stretch>
      </xdr:blipFill>
      <xdr:spPr>
        <a:xfrm>
          <a:off x="152400" y="76200"/>
          <a:ext cx="865909" cy="593917"/>
        </a:xfrm>
        <a:prstGeom prst="rect">
          <a:avLst/>
        </a:prstGeom>
      </xdr:spPr>
    </xdr:pic>
    <xdr:clientData/>
  </xdr:twoCellAnchor>
</xdr:wsDr>
</file>

<file path=xl/drawings/drawing14.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UROLOGÍA  COMPARATIVO AÑO 2023</a:t>
          </a:r>
          <a:endParaRPr lang="es-ES" sz="1400" b="1">
            <a:solidFill>
              <a:sysClr val="windowText" lastClr="000000"/>
            </a:solidFill>
          </a:endParaRPr>
        </a:p>
      </cdr:txBody>
    </cdr:sp>
  </cdr:relSizeAnchor>
</c:userShapes>
</file>

<file path=xl/drawings/drawing15.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049" name="Chart 456">
          <a:extLst>
            <a:ext uri="{FF2B5EF4-FFF2-40B4-BE49-F238E27FC236}">
              <a16:creationId xmlns:a16="http://schemas.microsoft.com/office/drawing/2014/main" id="{00000000-0008-0000-0600-000001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9525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600-000003000000}"/>
            </a:ext>
          </a:extLst>
        </xdr:cNvPr>
        <xdr:cNvSpPr/>
      </xdr:nvSpPr>
      <xdr:spPr>
        <a:xfrm>
          <a:off x="8353425" y="952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010C56E3-8877-4F5F-A412-126E40225B10}"/>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6.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MEDICINA INTERNA COMPARATIVO AÑO 2023</a:t>
          </a:r>
          <a:endParaRPr lang="es-ES" sz="1400" b="1">
            <a:solidFill>
              <a:sysClr val="windowText" lastClr="000000"/>
            </a:solidFill>
          </a:endParaRPr>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152400</xdr:colOff>
      <xdr:row>11</xdr:row>
      <xdr:rowOff>95250</xdr:rowOff>
    </xdr:from>
    <xdr:to>
      <xdr:col>16</xdr:col>
      <xdr:colOff>180975</xdr:colOff>
      <xdr:row>27</xdr:row>
      <xdr:rowOff>19050</xdr:rowOff>
    </xdr:to>
    <xdr:graphicFrame macro="">
      <xdr:nvGraphicFramePr>
        <xdr:cNvPr id="2" name="Chart 456">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227135</xdr:colOff>
      <xdr:row>1</xdr:row>
      <xdr:rowOff>19050</xdr:rowOff>
    </xdr:from>
    <xdr:to>
      <xdr:col>25</xdr:col>
      <xdr:colOff>130683</xdr:colOff>
      <xdr:row>4</xdr:row>
      <xdr:rowOff>103632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700-000003000000}"/>
            </a:ext>
          </a:extLst>
        </xdr:cNvPr>
        <xdr:cNvSpPr/>
      </xdr:nvSpPr>
      <xdr:spPr>
        <a:xfrm>
          <a:off x="10990385" y="92319"/>
          <a:ext cx="1061202"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50992</xdr:rowOff>
    </xdr:to>
    <xdr:pic>
      <xdr:nvPicPr>
        <xdr:cNvPr id="5" name="Picture 278">
          <a:extLst>
            <a:ext uri="{FF2B5EF4-FFF2-40B4-BE49-F238E27FC236}">
              <a16:creationId xmlns:a16="http://schemas.microsoft.com/office/drawing/2014/main" id="{B503A1F6-3F84-406E-A47C-99D8710D9987}"/>
            </a:ext>
          </a:extLst>
        </xdr:cNvPr>
        <xdr:cNvPicPr/>
      </xdr:nvPicPr>
      <xdr:blipFill>
        <a:blip xmlns:r="http://schemas.openxmlformats.org/officeDocument/2006/relationships" r:embed="rId3"/>
        <a:stretch>
          <a:fillRect/>
        </a:stretch>
      </xdr:blipFill>
      <xdr:spPr>
        <a:xfrm>
          <a:off x="148167" y="74083"/>
          <a:ext cx="865909" cy="580159"/>
        </a:xfrm>
        <a:prstGeom prst="rect">
          <a:avLst/>
        </a:prstGeom>
      </xdr:spPr>
    </xdr:pic>
    <xdr:clientData/>
  </xdr:twoCellAnchor>
</xdr:wsDr>
</file>

<file path=xl/drawings/drawing18.xml><?xml version="1.0" encoding="utf-8"?>
<c:userShapes xmlns:c="http://schemas.openxmlformats.org/drawingml/2006/chart">
  <cdr:relSizeAnchor xmlns:cdr="http://schemas.openxmlformats.org/drawingml/2006/chartDrawing">
    <cdr:from>
      <cdr:x>0.07663</cdr:x>
      <cdr:y>0.00578</cdr:y>
    </cdr:from>
    <cdr:to>
      <cdr:x>0.95089</cdr:x>
      <cdr:y>0.09178</cdr:y>
    </cdr:to>
    <cdr:sp macro="" textlink="">
      <cdr:nvSpPr>
        <cdr:cNvPr id="2" name="1 CuadroTexto"/>
        <cdr:cNvSpPr txBox="1"/>
      </cdr:nvSpPr>
      <cdr:spPr>
        <a:xfrm xmlns:a="http://schemas.openxmlformats.org/drawingml/2006/main">
          <a:off x="352546" y="19812"/>
          <a:ext cx="4022098" cy="29489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MEDICINA INTERNA COMPARATIVO AÑO 2023</a:t>
          </a:r>
          <a:endParaRPr lang="es-ES" sz="1400" b="1">
            <a:solidFill>
              <a:sysClr val="windowText" lastClr="000000"/>
            </a:solidFill>
          </a:endParaRPr>
        </a:p>
      </cdr:txBody>
    </cdr:sp>
  </cdr:relSizeAnchor>
</c:userShapes>
</file>

<file path=xl/drawings/drawing19.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2" name="Chart 456">
          <a:extLst>
            <a:ext uri="{FF2B5EF4-FFF2-40B4-BE49-F238E27FC236}">
              <a16:creationId xmlns:a16="http://schemas.microsoft.com/office/drawing/2014/main" id="{B257284D-1690-45DD-A4A1-4387E79300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8B968593-0966-43B0-A866-A482B4556FF9}"/>
            </a:ext>
          </a:extLst>
        </xdr:cNvPr>
        <xdr:cNvSpPr/>
      </xdr:nvSpPr>
      <xdr:spPr>
        <a:xfrm>
          <a:off x="85058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109924</xdr:colOff>
      <xdr:row>5</xdr:row>
      <xdr:rowOff>37234</xdr:rowOff>
    </xdr:to>
    <xdr:pic>
      <xdr:nvPicPr>
        <xdr:cNvPr id="4" name="Picture 278">
          <a:extLst>
            <a:ext uri="{FF2B5EF4-FFF2-40B4-BE49-F238E27FC236}">
              <a16:creationId xmlns:a16="http://schemas.microsoft.com/office/drawing/2014/main" id="{E33C224B-9EE9-492D-8EE4-D88B5289A1AE}"/>
            </a:ext>
          </a:extLst>
        </xdr:cNvPr>
        <xdr:cNvPicPr/>
      </xdr:nvPicPr>
      <xdr:blipFill>
        <a:blip xmlns:r="http://schemas.openxmlformats.org/officeDocument/2006/relationships" r:embed="rId3"/>
        <a:stretch>
          <a:fillRect/>
        </a:stretch>
      </xdr:blipFill>
      <xdr:spPr>
        <a:xfrm>
          <a:off x="228600" y="76200"/>
          <a:ext cx="865909" cy="580159"/>
        </a:xfrm>
        <a:prstGeom prst="rect">
          <a:avLst/>
        </a:prstGeom>
      </xdr:spPr>
    </xdr:pic>
    <xdr:clientData/>
  </xdr:twoCellAnchor>
</xdr:wsDr>
</file>

<file path=xl/drawings/drawing20.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1 CuadroTexto"/>
        <cdr:cNvSpPr txBox="1"/>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COMPARATIVO AÑO 2023</a:t>
          </a:r>
          <a:endParaRPr lang="es-ES" sz="1400" b="1">
            <a:solidFill>
              <a:sysClr val="windowText" lastClr="000000"/>
            </a:solidFill>
          </a:endParaRP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47625</xdr:colOff>
      <xdr:row>11</xdr:row>
      <xdr:rowOff>123825</xdr:rowOff>
    </xdr:from>
    <xdr:to>
      <xdr:col>17</xdr:col>
      <xdr:colOff>200025</xdr:colOff>
      <xdr:row>27</xdr:row>
      <xdr:rowOff>28575</xdr:rowOff>
    </xdr:to>
    <xdr:graphicFrame macro="">
      <xdr:nvGraphicFramePr>
        <xdr:cNvPr id="4097" name="Chart 456">
          <a:extLst>
            <a:ext uri="{FF2B5EF4-FFF2-40B4-BE49-F238E27FC236}">
              <a16:creationId xmlns:a16="http://schemas.microsoft.com/office/drawing/2014/main" id="{00000000-0008-0000-0800-000001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140804</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800-000003000000}"/>
            </a:ext>
          </a:extLst>
        </xdr:cNvPr>
        <xdr:cNvSpPr/>
      </xdr:nvSpPr>
      <xdr:spPr>
        <a:xfrm>
          <a:off x="11347174" y="132522"/>
          <a:ext cx="1139919" cy="473036"/>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5</xdr:col>
      <xdr:colOff>98173</xdr:colOff>
      <xdr:row>5</xdr:row>
      <xdr:rowOff>37234</xdr:rowOff>
    </xdr:to>
    <xdr:pic>
      <xdr:nvPicPr>
        <xdr:cNvPr id="5" name="Picture 278">
          <a:extLst>
            <a:ext uri="{FF2B5EF4-FFF2-40B4-BE49-F238E27FC236}">
              <a16:creationId xmlns:a16="http://schemas.microsoft.com/office/drawing/2014/main" id="{62C40A30-128B-4F9D-8961-A866CE2379D9}"/>
            </a:ext>
          </a:extLst>
        </xdr:cNvPr>
        <xdr:cNvPicPr/>
      </xdr:nvPicPr>
      <xdr:blipFill>
        <a:blip xmlns:r="http://schemas.openxmlformats.org/officeDocument/2006/relationships" r:embed="rId3"/>
        <a:stretch>
          <a:fillRect/>
        </a:stretch>
      </xdr:blipFill>
      <xdr:spPr>
        <a:xfrm>
          <a:off x="228600" y="76200"/>
          <a:ext cx="865909" cy="580159"/>
        </a:xfrm>
        <a:prstGeom prst="rect">
          <a:avLst/>
        </a:prstGeom>
      </xdr:spPr>
    </xdr:pic>
    <xdr:clientData/>
  </xdr:twoCellAnchor>
</xdr:wsDr>
</file>

<file path=xl/drawings/drawing22.xml><?xml version="1.0" encoding="utf-8"?>
<c:userShapes xmlns:c="http://schemas.openxmlformats.org/drawingml/2006/chart">
  <cdr:relSizeAnchor xmlns:cdr="http://schemas.openxmlformats.org/drawingml/2006/chartDrawing">
    <cdr:from>
      <cdr:x>0.02341</cdr:x>
      <cdr:y>0</cdr:y>
    </cdr:from>
    <cdr:to>
      <cdr:x>0.98161</cdr:x>
      <cdr:y>0.09034</cdr:y>
    </cdr:to>
    <cdr:sp macro="" textlink="">
      <cdr:nvSpPr>
        <cdr:cNvPr id="2" name="1 CuadroTexto"/>
        <cdr:cNvSpPr txBox="1"/>
      </cdr:nvSpPr>
      <cdr:spPr>
        <a:xfrm xmlns:a="http://schemas.openxmlformats.org/drawingml/2006/main">
          <a:off x="133350" y="0"/>
          <a:ext cx="5457825" cy="34935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ODONTOLOGIA PRIMERA VEZ COMPARATIVO AÑO 2023</a:t>
          </a:r>
          <a:endParaRPr lang="es-ES" sz="1400" b="1">
            <a:solidFill>
              <a:sysClr val="windowText" lastClr="000000"/>
            </a:solidFill>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6145" name="Chart 456">
          <a:extLst>
            <a:ext uri="{FF2B5EF4-FFF2-40B4-BE49-F238E27FC236}">
              <a16:creationId xmlns:a16="http://schemas.microsoft.com/office/drawing/2014/main" id="{00000000-0008-0000-0900-000001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57150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900-000003000000}"/>
            </a:ext>
          </a:extLst>
        </xdr:cNvPr>
        <xdr:cNvSpPr/>
      </xdr:nvSpPr>
      <xdr:spPr>
        <a:xfrm>
          <a:off x="10029825" y="133350"/>
          <a:ext cx="122605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B3281D0B-C7AD-4427-8E59-155D1CC8C98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24.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1 CuadroTexto"/>
        <cdr:cNvSpPr txBox="1"/>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PEDIATRÍA COMPARATIVO AÑO 2023</a:t>
          </a:r>
          <a:endParaRPr lang="es-ES" sz="1400" b="1">
            <a:solidFill>
              <a:sysClr val="windowText" lastClr="000000"/>
            </a:solidFill>
          </a:endParaRPr>
        </a:p>
      </cdr:txBody>
    </cdr:sp>
  </cdr:relSizeAnchor>
</c:userShapes>
</file>

<file path=xl/drawings/drawing25.xml><?xml version="1.0" encoding="utf-8"?>
<xdr:wsDr xmlns:xdr="http://schemas.openxmlformats.org/drawingml/2006/spreadsheetDrawing" xmlns:a="http://schemas.openxmlformats.org/drawingml/2006/main">
  <xdr:twoCellAnchor>
    <xdr:from>
      <xdr:col>2</xdr:col>
      <xdr:colOff>104775</xdr:colOff>
      <xdr:row>11</xdr:row>
      <xdr:rowOff>152400</xdr:rowOff>
    </xdr:from>
    <xdr:to>
      <xdr:col>16</xdr:col>
      <xdr:colOff>209550</xdr:colOff>
      <xdr:row>27</xdr:row>
      <xdr:rowOff>0</xdr:rowOff>
    </xdr:to>
    <xdr:graphicFrame macro="">
      <xdr:nvGraphicFramePr>
        <xdr:cNvPr id="2" name="Chart 456">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57150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A00-000003000000}"/>
            </a:ext>
          </a:extLst>
        </xdr:cNvPr>
        <xdr:cNvSpPr/>
      </xdr:nvSpPr>
      <xdr:spPr>
        <a:xfrm>
          <a:off x="10029825" y="133350"/>
          <a:ext cx="122605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161163</xdr:colOff>
      <xdr:row>5</xdr:row>
      <xdr:rowOff>37234</xdr:rowOff>
    </xdr:to>
    <xdr:pic>
      <xdr:nvPicPr>
        <xdr:cNvPr id="5" name="Picture 278">
          <a:extLst>
            <a:ext uri="{FF2B5EF4-FFF2-40B4-BE49-F238E27FC236}">
              <a16:creationId xmlns:a16="http://schemas.microsoft.com/office/drawing/2014/main" id="{B5628C4D-FAC3-46CC-806C-B25DC45E6ADF}"/>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26.xml><?xml version="1.0" encoding="utf-8"?>
<c:userShapes xmlns:c="http://schemas.openxmlformats.org/drawingml/2006/chart">
  <cdr:relSizeAnchor xmlns:cdr="http://schemas.openxmlformats.org/drawingml/2006/chartDrawing">
    <cdr:from>
      <cdr:x>0.10795</cdr:x>
      <cdr:y>0.00223</cdr:y>
    </cdr:from>
    <cdr:to>
      <cdr:x>0.91533</cdr:x>
      <cdr:y>0.09052</cdr:y>
    </cdr:to>
    <cdr:sp macro="" textlink="">
      <cdr:nvSpPr>
        <cdr:cNvPr id="2" name="1 CuadroTexto"/>
        <cdr:cNvSpPr txBox="1"/>
      </cdr:nvSpPr>
      <cdr:spPr>
        <a:xfrm xmlns:a="http://schemas.openxmlformats.org/drawingml/2006/main">
          <a:off x="504842" y="7462"/>
          <a:ext cx="3775935" cy="2960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PEDIATRÍA COMPARATIVO AÑO 2023</a:t>
          </a:r>
          <a:endParaRPr lang="es-ES" sz="1400" b="1">
            <a:solidFill>
              <a:sysClr val="windowText" lastClr="000000"/>
            </a:solidFill>
          </a:endParaRPr>
        </a:p>
      </cdr:txBody>
    </cdr:sp>
  </cdr:relSizeAnchor>
</c:userShapes>
</file>

<file path=xl/drawings/drawing27.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8193" name="Chart 456">
          <a:extLst>
            <a:ext uri="{FF2B5EF4-FFF2-40B4-BE49-F238E27FC236}">
              <a16:creationId xmlns:a16="http://schemas.microsoft.com/office/drawing/2014/main" id="{00000000-0008-0000-0B00-000001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B00-000003000000}"/>
            </a:ext>
          </a:extLst>
        </xdr:cNvPr>
        <xdr:cNvSpPr/>
      </xdr:nvSpPr>
      <xdr:spPr>
        <a:xfrm>
          <a:off x="80391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114493</xdr:colOff>
      <xdr:row>5</xdr:row>
      <xdr:rowOff>50992</xdr:rowOff>
    </xdr:to>
    <xdr:pic>
      <xdr:nvPicPr>
        <xdr:cNvPr id="5" name="Picture 278">
          <a:extLst>
            <a:ext uri="{FF2B5EF4-FFF2-40B4-BE49-F238E27FC236}">
              <a16:creationId xmlns:a16="http://schemas.microsoft.com/office/drawing/2014/main" id="{BD4EB35F-4ABA-4D6B-8AB9-49589404BB40}"/>
            </a:ext>
          </a:extLst>
        </xdr:cNvPr>
        <xdr:cNvPicPr/>
      </xdr:nvPicPr>
      <xdr:blipFill>
        <a:blip xmlns:r="http://schemas.openxmlformats.org/officeDocument/2006/relationships" r:embed="rId3"/>
        <a:stretch>
          <a:fillRect/>
        </a:stretch>
      </xdr:blipFill>
      <xdr:spPr>
        <a:xfrm>
          <a:off x="148167" y="74083"/>
          <a:ext cx="865909" cy="580159"/>
        </a:xfrm>
        <a:prstGeom prst="rect">
          <a:avLst/>
        </a:prstGeom>
      </xdr:spPr>
    </xdr:pic>
    <xdr:clientData/>
  </xdr:twoCellAnchor>
</xdr:wsDr>
</file>

<file path=xl/drawings/drawing28.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1 CuadroTexto"/>
        <cdr:cNvSpPr txBox="1"/>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EN CIRUGÍA GENERAL COMPARATIVO AÑO 2023</a:t>
          </a:r>
          <a:endParaRPr lang="es-ES" sz="1400" b="1">
            <a:solidFill>
              <a:sysClr val="windowText" lastClr="000000"/>
            </a:solidFill>
          </a:endParaRPr>
        </a:p>
      </cdr:txBody>
    </cdr:sp>
  </cdr:relSizeAnchor>
</c:userShapes>
</file>

<file path=xl/drawings/drawing29.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66675</xdr:colOff>
      <xdr:row>2</xdr:row>
      <xdr:rowOff>0</xdr:rowOff>
    </xdr:from>
    <xdr:to>
      <xdr:col>28</xdr:col>
      <xdr:colOff>54483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C00-000003000000}"/>
            </a:ext>
          </a:extLst>
        </xdr:cNvPr>
        <xdr:cNvSpPr/>
      </xdr:nvSpPr>
      <xdr:spPr>
        <a:xfrm>
          <a:off x="11791950" y="133350"/>
          <a:ext cx="114985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3D8EA64F-3ED4-4C23-9C24-F075130F9F8C}"/>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30.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1 CuadroTexto"/>
        <cdr:cNvSpPr txBox="1"/>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CIRUGÍA GENERAL COMPARATIVO AÑO 2023</a:t>
          </a:r>
          <a:endParaRPr lang="es-ES" sz="1400" b="1">
            <a:solidFill>
              <a:sysClr val="windowText" lastClr="000000"/>
            </a:solidFill>
          </a:endParaRPr>
        </a:p>
      </cdr:txBody>
    </cdr:sp>
  </cdr:relSizeAnchor>
</c:userShapes>
</file>

<file path=xl/drawings/drawing31.xml><?xml version="1.0" encoding="utf-8"?>
<xdr:wsDr xmlns:xdr="http://schemas.openxmlformats.org/drawingml/2006/spreadsheetDrawing" xmlns:a="http://schemas.openxmlformats.org/drawingml/2006/main">
  <xdr:twoCellAnchor>
    <xdr:from>
      <xdr:col>2</xdr:col>
      <xdr:colOff>66675</xdr:colOff>
      <xdr:row>11</xdr:row>
      <xdr:rowOff>0</xdr:rowOff>
    </xdr:from>
    <xdr:to>
      <xdr:col>16</xdr:col>
      <xdr:colOff>123825</xdr:colOff>
      <xdr:row>26</xdr:row>
      <xdr:rowOff>200025</xdr:rowOff>
    </xdr:to>
    <xdr:graphicFrame macro="">
      <xdr:nvGraphicFramePr>
        <xdr:cNvPr id="10242" name="Chart 456">
          <a:extLst>
            <a:ext uri="{FF2B5EF4-FFF2-40B4-BE49-F238E27FC236}">
              <a16:creationId xmlns:a16="http://schemas.microsoft.com/office/drawing/2014/main" id="{00000000-0008-0000-0D00-000002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406908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D00-000003000000}"/>
            </a:ext>
          </a:extLst>
        </xdr:cNvPr>
        <xdr:cNvSpPr/>
      </xdr:nvSpPr>
      <xdr:spPr>
        <a:xfrm>
          <a:off x="79629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122959</xdr:colOff>
      <xdr:row>5</xdr:row>
      <xdr:rowOff>37234</xdr:rowOff>
    </xdr:to>
    <xdr:pic>
      <xdr:nvPicPr>
        <xdr:cNvPr id="5" name="Picture 278">
          <a:extLst>
            <a:ext uri="{FF2B5EF4-FFF2-40B4-BE49-F238E27FC236}">
              <a16:creationId xmlns:a16="http://schemas.microsoft.com/office/drawing/2014/main" id="{24B61700-DE23-4AAC-9B88-204210AF8FC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32.xml><?xml version="1.0" encoding="utf-8"?>
<c:userShapes xmlns:c="http://schemas.openxmlformats.org/drawingml/2006/chart">
  <cdr:relSizeAnchor xmlns:cdr="http://schemas.openxmlformats.org/drawingml/2006/chartDrawing">
    <cdr:from>
      <cdr:x>0.03375</cdr:x>
      <cdr:y>0.02058</cdr:y>
    </cdr:from>
    <cdr:to>
      <cdr:x>0.93294</cdr:x>
      <cdr:y>0.10905</cdr:y>
    </cdr:to>
    <cdr:sp macro="" textlink="">
      <cdr:nvSpPr>
        <cdr:cNvPr id="2" name="1 CuadroTexto"/>
        <cdr:cNvSpPr txBox="1"/>
      </cdr:nvSpPr>
      <cdr:spPr>
        <a:xfrm xmlns:a="http://schemas.openxmlformats.org/drawingml/2006/main">
          <a:off x="180975" y="71157"/>
          <a:ext cx="4821986" cy="3058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CANCELACIÓN DE CIRUGÍAS PROGRAMADAS COMPARATIVO AÑO 2023</a:t>
          </a:r>
          <a:endParaRPr lang="es-ES" sz="1400" b="1">
            <a:solidFill>
              <a:sysClr val="windowText" lastClr="000000"/>
            </a:solidFill>
          </a:endParaRPr>
        </a:p>
      </cdr:txBody>
    </cdr:sp>
  </cdr:relSizeAnchor>
</c:userShapes>
</file>

<file path=xl/drawings/drawing33.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12289" name="Chart 456">
          <a:extLst>
            <a:ext uri="{FF2B5EF4-FFF2-40B4-BE49-F238E27FC236}">
              <a16:creationId xmlns:a16="http://schemas.microsoft.com/office/drawing/2014/main" id="{00000000-0008-0000-0E00-000001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561975</xdr:colOff>
      <xdr:row>2</xdr:row>
      <xdr:rowOff>9525</xdr:rowOff>
    </xdr:from>
    <xdr:to>
      <xdr:col>28</xdr:col>
      <xdr:colOff>130683</xdr:colOff>
      <xdr:row>4</xdr:row>
      <xdr:rowOff>151257</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0E00-000003000000}"/>
            </a:ext>
          </a:extLst>
        </xdr:cNvPr>
        <xdr:cNvSpPr/>
      </xdr:nvSpPr>
      <xdr:spPr>
        <a:xfrm>
          <a:off x="12144375" y="142875"/>
          <a:ext cx="131178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1B2BE137-13EF-4384-8C2D-3B4F5D82F404}"/>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34.xml><?xml version="1.0" encoding="utf-8"?>
<c:userShapes xmlns:c="http://schemas.openxmlformats.org/drawingml/2006/chart">
  <cdr:relSizeAnchor xmlns:cdr="http://schemas.openxmlformats.org/drawingml/2006/chartDrawing">
    <cdr:from>
      <cdr:x>0.03089</cdr:x>
      <cdr:y>0.01677</cdr:y>
    </cdr:from>
    <cdr:to>
      <cdr:x>0.9704</cdr:x>
      <cdr:y>0.10692</cdr:y>
    </cdr:to>
    <cdr:sp macro="" textlink="">
      <cdr:nvSpPr>
        <cdr:cNvPr id="2" name="1 CuadroTexto"/>
        <cdr:cNvSpPr txBox="1"/>
      </cdr:nvSpPr>
      <cdr:spPr>
        <a:xfrm xmlns:a="http://schemas.openxmlformats.org/drawingml/2006/main">
          <a:off x="228600" y="59102"/>
          <a:ext cx="695325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DE LA ATENCIÓN DE</a:t>
          </a:r>
          <a:r>
            <a:rPr lang="es-ES" sz="1400" b="1" baseline="0">
              <a:solidFill>
                <a:sysClr val="windowText" lastClr="000000"/>
              </a:solidFill>
            </a:rPr>
            <a:t> CONSULTA DE URGENCIAS  COMPARATIVO AÑO 2023</a:t>
          </a:r>
          <a:endParaRPr lang="es-ES" sz="1400" b="1">
            <a:solidFill>
              <a:sysClr val="windowText" lastClr="000000"/>
            </a:solidFill>
          </a:endParaRPr>
        </a:p>
      </cdr:txBody>
    </cdr:sp>
  </cdr:relSizeAnchor>
</c:userShapes>
</file>

<file path=xl/drawings/drawing35.xml><?xml version="1.0" encoding="utf-8"?>
<xdr:wsDr xmlns:xdr="http://schemas.openxmlformats.org/drawingml/2006/spreadsheetDrawing" xmlns:a="http://schemas.openxmlformats.org/drawingml/2006/main">
  <xdr:twoCellAnchor>
    <xdr:from>
      <xdr:col>2</xdr:col>
      <xdr:colOff>142875</xdr:colOff>
      <xdr:row>11</xdr:row>
      <xdr:rowOff>85725</xdr:rowOff>
    </xdr:from>
    <xdr:to>
      <xdr:col>16</xdr:col>
      <xdr:colOff>200025</xdr:colOff>
      <xdr:row>26</xdr:row>
      <xdr:rowOff>196362</xdr:rowOff>
    </xdr:to>
    <xdr:graphicFrame macro="">
      <xdr:nvGraphicFramePr>
        <xdr:cNvPr id="457" name="Chart 456">
          <a:extLst>
            <a:ext uri="{FF2B5EF4-FFF2-40B4-BE49-F238E27FC236}">
              <a16:creationId xmlns:a16="http://schemas.microsoft.com/office/drawing/2014/main" id="{00000000-0008-0000-2C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C00-000003000000}"/>
            </a:ext>
          </a:extLst>
        </xdr:cNvPr>
        <xdr:cNvSpPr/>
      </xdr:nvSpPr>
      <xdr:spPr>
        <a:xfrm>
          <a:off x="85248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A1957CF8-7AD9-4C8E-8F5F-550E833AE30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36.xml><?xml version="1.0" encoding="utf-8"?>
<c:userShapes xmlns:c="http://schemas.openxmlformats.org/drawingml/2006/chart">
  <cdr:relSizeAnchor xmlns:cdr="http://schemas.openxmlformats.org/drawingml/2006/chartDrawing">
    <cdr:from>
      <cdr:x>0.14075</cdr:x>
      <cdr:y>0.00942</cdr:y>
    </cdr:from>
    <cdr:to>
      <cdr:x>0.97903</cdr:x>
      <cdr:y>0.09867</cdr:y>
    </cdr:to>
    <cdr:sp macro="" textlink="">
      <cdr:nvSpPr>
        <cdr:cNvPr id="2" name="1 CuadroTexto"/>
        <cdr:cNvSpPr txBox="1"/>
      </cdr:nvSpPr>
      <cdr:spPr>
        <a:xfrm xmlns:a="http://schemas.openxmlformats.org/drawingml/2006/main">
          <a:off x="831199" y="33971"/>
          <a:ext cx="4950476"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TIEMPO DE ESPERA CONSULTA</a:t>
          </a:r>
          <a:r>
            <a:rPr lang="es-ES" sz="1300" b="1" baseline="0">
              <a:solidFill>
                <a:sysClr val="windowText" lastClr="000000"/>
              </a:solidFill>
            </a:rPr>
            <a:t> DE URGENCIAS TRIAGE II COMPARATIVO AÑO 2023</a:t>
          </a:r>
          <a:endParaRPr lang="es-ES" sz="1300" b="1">
            <a:solidFill>
              <a:sysClr val="windowText" lastClr="000000"/>
            </a:solidFill>
          </a:endParaRPr>
        </a:p>
      </cdr:txBody>
    </cdr:sp>
  </cdr:relSizeAnchor>
</c:userShapes>
</file>

<file path=xl/drawings/drawing37.xml><?xml version="1.0" encoding="utf-8"?>
<xdr:wsDr xmlns:xdr="http://schemas.openxmlformats.org/drawingml/2006/spreadsheetDrawing" xmlns:a="http://schemas.openxmlformats.org/drawingml/2006/main">
  <xdr:twoCellAnchor>
    <xdr:from>
      <xdr:col>24</xdr:col>
      <xdr:colOff>323850</xdr:colOff>
      <xdr:row>2</xdr:row>
      <xdr:rowOff>9525</xdr:rowOff>
    </xdr:from>
    <xdr:to>
      <xdr:col>26</xdr:col>
      <xdr:colOff>559308</xdr:colOff>
      <xdr:row>4</xdr:row>
      <xdr:rowOff>151257</xdr:rowOff>
    </xdr:to>
    <xdr:sp macro="" textlink="">
      <xdr:nvSpPr>
        <xdr:cNvPr id="3" name="Flecha izquierda 2">
          <a:hlinkClick xmlns:r="http://schemas.openxmlformats.org/officeDocument/2006/relationships" r:id="rId1"/>
          <a:extLst>
            <a:ext uri="{FF2B5EF4-FFF2-40B4-BE49-F238E27FC236}">
              <a16:creationId xmlns:a16="http://schemas.microsoft.com/office/drawing/2014/main" id="{00000000-0008-0000-0F00-000003000000}"/>
            </a:ext>
          </a:extLst>
        </xdr:cNvPr>
        <xdr:cNvSpPr/>
      </xdr:nvSpPr>
      <xdr:spPr>
        <a:xfrm>
          <a:off x="12487275" y="142875"/>
          <a:ext cx="13975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99C04062-F21B-4E5A-820F-07C7110E4831}"/>
            </a:ext>
          </a:extLst>
        </xdr:cNvPr>
        <xdr:cNvPicPr/>
      </xdr:nvPicPr>
      <xdr:blipFill>
        <a:blip xmlns:r="http://schemas.openxmlformats.org/officeDocument/2006/relationships" r:embed="rId2"/>
        <a:stretch>
          <a:fillRect/>
        </a:stretch>
      </xdr:blipFill>
      <xdr:spPr>
        <a:xfrm>
          <a:off x="152400" y="76200"/>
          <a:ext cx="865909" cy="580159"/>
        </a:xfrm>
        <a:prstGeom prst="rect">
          <a:avLst/>
        </a:prstGeom>
      </xdr:spPr>
    </xdr:pic>
    <xdr:clientData/>
  </xdr:twoCellAnchor>
  <xdr:twoCellAnchor>
    <xdr:from>
      <xdr:col>3</xdr:col>
      <xdr:colOff>0</xdr:colOff>
      <xdr:row>11</xdr:row>
      <xdr:rowOff>38100</xdr:rowOff>
    </xdr:from>
    <xdr:to>
      <xdr:col>16</xdr:col>
      <xdr:colOff>104774</xdr:colOff>
      <xdr:row>27</xdr:row>
      <xdr:rowOff>123825</xdr:rowOff>
    </xdr:to>
    <xdr:graphicFrame macro="">
      <xdr:nvGraphicFramePr>
        <xdr:cNvPr id="4" name="Gráfico 3">
          <a:extLst>
            <a:ext uri="{FF2B5EF4-FFF2-40B4-BE49-F238E27FC236}">
              <a16:creationId xmlns:a16="http://schemas.microsoft.com/office/drawing/2014/main" id="{07E7B748-73C6-4FE9-B786-16FDE33E14B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2</xdr:col>
      <xdr:colOff>114300</xdr:colOff>
      <xdr:row>11</xdr:row>
      <xdr:rowOff>85725</xdr:rowOff>
    </xdr:from>
    <xdr:to>
      <xdr:col>16</xdr:col>
      <xdr:colOff>152400</xdr:colOff>
      <xdr:row>27</xdr:row>
      <xdr:rowOff>104775</xdr:rowOff>
    </xdr:to>
    <xdr:graphicFrame macro="">
      <xdr:nvGraphicFramePr>
        <xdr:cNvPr id="2" name="Chart 456">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552450</xdr:colOff>
      <xdr:row>2</xdr:row>
      <xdr:rowOff>0</xdr:rowOff>
    </xdr:from>
    <xdr:to>
      <xdr:col>26</xdr:col>
      <xdr:colOff>111633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000-000003000000}"/>
            </a:ext>
          </a:extLst>
        </xdr:cNvPr>
        <xdr:cNvSpPr/>
      </xdr:nvSpPr>
      <xdr:spPr>
        <a:xfrm>
          <a:off x="12134850" y="133350"/>
          <a:ext cx="130225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180109</xdr:colOff>
      <xdr:row>5</xdr:row>
      <xdr:rowOff>37234</xdr:rowOff>
    </xdr:to>
    <xdr:pic>
      <xdr:nvPicPr>
        <xdr:cNvPr id="5" name="Picture 278">
          <a:extLst>
            <a:ext uri="{FF2B5EF4-FFF2-40B4-BE49-F238E27FC236}">
              <a16:creationId xmlns:a16="http://schemas.microsoft.com/office/drawing/2014/main" id="{47D32FAF-D6BC-4F64-B4DD-02D8CD30BFF4}"/>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39.xml><?xml version="1.0" encoding="utf-8"?>
<c:userShapes xmlns:c="http://schemas.openxmlformats.org/drawingml/2006/chart">
  <cdr:relSizeAnchor xmlns:cdr="http://schemas.openxmlformats.org/drawingml/2006/chartDrawing">
    <cdr:from>
      <cdr:x>0.04748</cdr:x>
      <cdr:y>0.01677</cdr:y>
    </cdr:from>
    <cdr:to>
      <cdr:x>0.96434</cdr:x>
      <cdr:y>0.10692</cdr:y>
    </cdr:to>
    <cdr:sp macro="" textlink="">
      <cdr:nvSpPr>
        <cdr:cNvPr id="2" name="1 CuadroTexto"/>
        <cdr:cNvSpPr txBox="1"/>
      </cdr:nvSpPr>
      <cdr:spPr>
        <a:xfrm xmlns:a="http://schemas.openxmlformats.org/drawingml/2006/main">
          <a:off x="279035" y="59102"/>
          <a:ext cx="5388340" cy="31771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REMISIÓN DE PACIENTES A OTROS SERVICIOS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40.xml><?xml version="1.0" encoding="utf-8"?>
<xdr:wsDr xmlns:xdr="http://schemas.openxmlformats.org/drawingml/2006/spreadsheetDrawing" xmlns:a="http://schemas.openxmlformats.org/drawingml/2006/main">
  <xdr:twoCellAnchor>
    <xdr:from>
      <xdr:col>2</xdr:col>
      <xdr:colOff>57150</xdr:colOff>
      <xdr:row>11</xdr:row>
      <xdr:rowOff>123825</xdr:rowOff>
    </xdr:from>
    <xdr:to>
      <xdr:col>16</xdr:col>
      <xdr:colOff>95250</xdr:colOff>
      <xdr:row>28</xdr:row>
      <xdr:rowOff>0</xdr:rowOff>
    </xdr:to>
    <xdr:graphicFrame macro="">
      <xdr:nvGraphicFramePr>
        <xdr:cNvPr id="14337" name="Chart 456">
          <a:extLst>
            <a:ext uri="{FF2B5EF4-FFF2-40B4-BE49-F238E27FC236}">
              <a16:creationId xmlns:a16="http://schemas.microsoft.com/office/drawing/2014/main" id="{00000000-0008-0000-1100-000001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25</xdr:col>
      <xdr:colOff>83058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100-000003000000}"/>
            </a:ext>
          </a:extLst>
        </xdr:cNvPr>
        <xdr:cNvSpPr/>
      </xdr:nvSpPr>
      <xdr:spPr>
        <a:xfrm>
          <a:off x="90106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16644F6E-E205-4EC8-8D06-3A54D59DBE6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41.xml><?xml version="1.0" encoding="utf-8"?>
<c:userShapes xmlns:c="http://schemas.openxmlformats.org/drawingml/2006/chart">
  <cdr:relSizeAnchor xmlns:cdr="http://schemas.openxmlformats.org/drawingml/2006/chartDrawing">
    <cdr:from>
      <cdr:x>0.02322</cdr:x>
      <cdr:y>0.0106</cdr:y>
    </cdr:from>
    <cdr:to>
      <cdr:x>0.95854</cdr:x>
      <cdr:y>0.09966</cdr:y>
    </cdr:to>
    <cdr:sp macro="" textlink="">
      <cdr:nvSpPr>
        <cdr:cNvPr id="2" name="1 CuadroTexto"/>
        <cdr:cNvSpPr txBox="1"/>
      </cdr:nvSpPr>
      <cdr:spPr>
        <a:xfrm xmlns:a="http://schemas.openxmlformats.org/drawingml/2006/main">
          <a:off x="133350" y="41093"/>
          <a:ext cx="5372100" cy="34525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DE LA ATENCIÓN EN SERVICIOS</a:t>
          </a:r>
          <a:r>
            <a:rPr lang="es-ES" sz="1400" b="1" baseline="0">
              <a:solidFill>
                <a:sysClr val="windowText" lastClr="000000"/>
              </a:solidFill>
            </a:rPr>
            <a:t> DE IMAGENOLOGÍA COMPARATIVO AÑO 2023</a:t>
          </a:r>
          <a:endParaRPr lang="es-ES" sz="1400" b="1">
            <a:solidFill>
              <a:sysClr val="windowText" lastClr="000000"/>
            </a:solidFill>
          </a:endParaRPr>
        </a:p>
      </cdr:txBody>
    </cdr:sp>
  </cdr:relSizeAnchor>
</c:userShapes>
</file>

<file path=xl/drawings/drawing42.xml><?xml version="1.0" encoding="utf-8"?>
<xdr:wsDr xmlns:xdr="http://schemas.openxmlformats.org/drawingml/2006/spreadsheetDrawing" xmlns:a="http://schemas.openxmlformats.org/drawingml/2006/main">
  <xdr:twoCellAnchor>
    <xdr:from>
      <xdr:col>0</xdr:col>
      <xdr:colOff>47625</xdr:colOff>
      <xdr:row>11</xdr:row>
      <xdr:rowOff>0</xdr:rowOff>
    </xdr:from>
    <xdr:to>
      <xdr:col>16</xdr:col>
      <xdr:colOff>0</xdr:colOff>
      <xdr:row>27</xdr:row>
      <xdr:rowOff>1247775</xdr:rowOff>
    </xdr:to>
    <xdr:graphicFrame macro="">
      <xdr:nvGraphicFramePr>
        <xdr:cNvPr id="16386" name="Chart 456">
          <a:extLst>
            <a:ext uri="{FF2B5EF4-FFF2-40B4-BE49-F238E27FC236}">
              <a16:creationId xmlns:a16="http://schemas.microsoft.com/office/drawing/2014/main" id="{00000000-0008-0000-1200-0000024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200-000003000000}"/>
            </a:ext>
          </a:extLst>
        </xdr:cNvPr>
        <xdr:cNvSpPr/>
      </xdr:nvSpPr>
      <xdr:spPr>
        <a:xfrm>
          <a:off x="78009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170584</xdr:colOff>
      <xdr:row>5</xdr:row>
      <xdr:rowOff>37234</xdr:rowOff>
    </xdr:to>
    <xdr:pic>
      <xdr:nvPicPr>
        <xdr:cNvPr id="5" name="Picture 278">
          <a:extLst>
            <a:ext uri="{FF2B5EF4-FFF2-40B4-BE49-F238E27FC236}">
              <a16:creationId xmlns:a16="http://schemas.microsoft.com/office/drawing/2014/main" id="{D1732088-F22B-4D31-B3B1-3C95B665239C}"/>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43.xml><?xml version="1.0" encoding="utf-8"?>
<c:userShapes xmlns:c="http://schemas.openxmlformats.org/drawingml/2006/chart">
  <cdr:relSizeAnchor xmlns:cdr="http://schemas.openxmlformats.org/drawingml/2006/chartDrawing">
    <cdr:from>
      <cdr:x>0.07793</cdr:x>
      <cdr:y>0.01036</cdr:y>
    </cdr:from>
    <cdr:to>
      <cdr:x>0.90038</cdr:x>
      <cdr:y>0.1021</cdr:y>
    </cdr:to>
    <cdr:sp macro="" textlink="">
      <cdr:nvSpPr>
        <cdr:cNvPr id="2" name="1 CuadroTexto"/>
        <cdr:cNvSpPr txBox="1"/>
      </cdr:nvSpPr>
      <cdr:spPr>
        <a:xfrm xmlns:a="http://schemas.openxmlformats.org/drawingml/2006/main">
          <a:off x="364461" y="38102"/>
          <a:ext cx="3846413" cy="3372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a:t>
          </a:r>
          <a:r>
            <a:rPr lang="es-ES" sz="1400" b="1" baseline="0">
              <a:solidFill>
                <a:sysClr val="windowText" lastClr="000000"/>
              </a:solidFill>
            </a:rPr>
            <a:t> REALIZACIÓN DE CIRUGÍA PROGRAMADA COMPARATIVO AÑO 2023</a:t>
          </a:r>
          <a:endParaRPr lang="es-ES" sz="1400" b="1">
            <a:solidFill>
              <a:sysClr val="windowText" lastClr="000000"/>
            </a:solidFill>
          </a:endParaRPr>
        </a:p>
      </cdr:txBody>
    </cdr:sp>
  </cdr:relSizeAnchor>
</c:userShapes>
</file>

<file path=xl/drawings/drawing44.xml><?xml version="1.0" encoding="utf-8"?>
<xdr:wsDr xmlns:xdr="http://schemas.openxmlformats.org/drawingml/2006/spreadsheetDrawing" xmlns:a="http://schemas.openxmlformats.org/drawingml/2006/main">
  <xdr:twoCellAnchor>
    <xdr:from>
      <xdr:col>2</xdr:col>
      <xdr:colOff>47625</xdr:colOff>
      <xdr:row>11</xdr:row>
      <xdr:rowOff>114300</xdr:rowOff>
    </xdr:from>
    <xdr:to>
      <xdr:col>16</xdr:col>
      <xdr:colOff>175846</xdr:colOff>
      <xdr:row>27</xdr:row>
      <xdr:rowOff>36635</xdr:rowOff>
    </xdr:to>
    <xdr:graphicFrame macro="">
      <xdr:nvGraphicFramePr>
        <xdr:cNvPr id="18433" name="Chart 456">
          <a:extLst>
            <a:ext uri="{FF2B5EF4-FFF2-40B4-BE49-F238E27FC236}">
              <a16:creationId xmlns:a16="http://schemas.microsoft.com/office/drawing/2014/main" id="{00000000-0008-0000-1300-0000014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138546</xdr:colOff>
      <xdr:row>2</xdr:row>
      <xdr:rowOff>34636</xdr:rowOff>
    </xdr:from>
    <xdr:to>
      <xdr:col>26</xdr:col>
      <xdr:colOff>86521</xdr:colOff>
      <xdr:row>5</xdr:row>
      <xdr:rowOff>11845</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300-000003000000}"/>
            </a:ext>
          </a:extLst>
        </xdr:cNvPr>
        <xdr:cNvSpPr/>
      </xdr:nvSpPr>
      <xdr:spPr>
        <a:xfrm>
          <a:off x="10745932" y="173181"/>
          <a:ext cx="1108294" cy="470778"/>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7B2F7FA1-9FEB-4A1E-84E4-B281B716174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45.xml><?xml version="1.0" encoding="utf-8"?>
<c:userShapes xmlns:c="http://schemas.openxmlformats.org/drawingml/2006/chart">
  <cdr:relSizeAnchor xmlns:cdr="http://schemas.openxmlformats.org/drawingml/2006/chartDrawing">
    <cdr:from>
      <cdr:x>0.06627</cdr:x>
      <cdr:y>0.02678</cdr:y>
    </cdr:from>
    <cdr:to>
      <cdr:x>0.91771</cdr:x>
      <cdr:y>0.11535</cdr:y>
    </cdr:to>
    <cdr:sp macro="" textlink="">
      <cdr:nvSpPr>
        <cdr:cNvPr id="2" name="1 CuadroTexto"/>
        <cdr:cNvSpPr txBox="1"/>
      </cdr:nvSpPr>
      <cdr:spPr>
        <a:xfrm xmlns:a="http://schemas.openxmlformats.org/drawingml/2006/main">
          <a:off x="438150" y="1238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RE-INGRESO DE PACIENTES HOSPITALIZADOS  COMPARATIVO AÑO 2023</a:t>
          </a:r>
          <a:endParaRPr lang="es-ES" sz="1400" b="1">
            <a:solidFill>
              <a:sysClr val="windowText" lastClr="000000"/>
            </a:solidFill>
          </a:endParaRP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0</xdr:colOff>
      <xdr:row>11</xdr:row>
      <xdr:rowOff>209550</xdr:rowOff>
    </xdr:from>
    <xdr:to>
      <xdr:col>15</xdr:col>
      <xdr:colOff>371475</xdr:colOff>
      <xdr:row>26</xdr:row>
      <xdr:rowOff>361950</xdr:rowOff>
    </xdr:to>
    <xdr:graphicFrame macro="">
      <xdr:nvGraphicFramePr>
        <xdr:cNvPr id="20481" name="Chart 456">
          <a:extLst>
            <a:ext uri="{FF2B5EF4-FFF2-40B4-BE49-F238E27FC236}">
              <a16:creationId xmlns:a16="http://schemas.microsoft.com/office/drawing/2014/main" id="{00000000-0008-0000-1400-0000015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400-000003000000}"/>
            </a:ext>
          </a:extLst>
        </xdr:cNvPr>
        <xdr:cNvSpPr/>
      </xdr:nvSpPr>
      <xdr:spPr>
        <a:xfrm>
          <a:off x="79248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161059</xdr:colOff>
      <xdr:row>5</xdr:row>
      <xdr:rowOff>37234</xdr:rowOff>
    </xdr:to>
    <xdr:pic>
      <xdr:nvPicPr>
        <xdr:cNvPr id="5" name="Picture 278">
          <a:extLst>
            <a:ext uri="{FF2B5EF4-FFF2-40B4-BE49-F238E27FC236}">
              <a16:creationId xmlns:a16="http://schemas.microsoft.com/office/drawing/2014/main" id="{776690A9-7F1E-43A5-A379-4B88091AB8C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47.xml><?xml version="1.0" encoding="utf-8"?>
<c:userShapes xmlns:c="http://schemas.openxmlformats.org/drawingml/2006/chart">
  <cdr:relSizeAnchor xmlns:cdr="http://schemas.openxmlformats.org/drawingml/2006/chartDrawing">
    <cdr:from>
      <cdr:x>0.05769</cdr:x>
      <cdr:y>0.02906</cdr:y>
    </cdr:from>
    <cdr:to>
      <cdr:x>0.97436</cdr:x>
      <cdr:y>0.11718</cdr:y>
    </cdr:to>
    <cdr:sp macro="" textlink="">
      <cdr:nvSpPr>
        <cdr:cNvPr id="2" name="1 CuadroTexto"/>
        <cdr:cNvSpPr txBox="1"/>
      </cdr:nvSpPr>
      <cdr:spPr>
        <a:xfrm xmlns:a="http://schemas.openxmlformats.org/drawingml/2006/main">
          <a:off x="342901" y="110165"/>
          <a:ext cx="5448300" cy="3340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MORTALIDAD INTRA-HOSPITALARIA DESPUÉS DE 48 HORAS COMPARATIVO AÑO 2023</a:t>
          </a:r>
          <a:endParaRPr lang="es-ES" sz="1400" b="1">
            <a:solidFill>
              <a:sysClr val="windowText" lastClr="000000"/>
            </a:solidFill>
          </a:endParaRPr>
        </a:p>
      </cdr:txBody>
    </cdr:sp>
  </cdr:relSizeAnchor>
</c:userShapes>
</file>

<file path=xl/drawings/drawing48.xml><?xml version="1.0" encoding="utf-8"?>
<xdr:wsDr xmlns:xdr="http://schemas.openxmlformats.org/drawingml/2006/spreadsheetDrawing" xmlns:a="http://schemas.openxmlformats.org/drawingml/2006/main">
  <xdr:twoCellAnchor>
    <xdr:from>
      <xdr:col>2</xdr:col>
      <xdr:colOff>104775</xdr:colOff>
      <xdr:row>10</xdr:row>
      <xdr:rowOff>85726</xdr:rowOff>
    </xdr:from>
    <xdr:to>
      <xdr:col>16</xdr:col>
      <xdr:colOff>190500</xdr:colOff>
      <xdr:row>27</xdr:row>
      <xdr:rowOff>29308</xdr:rowOff>
    </xdr:to>
    <xdr:graphicFrame macro="">
      <xdr:nvGraphicFramePr>
        <xdr:cNvPr id="22529" name="Chart 456">
          <a:extLst>
            <a:ext uri="{FF2B5EF4-FFF2-40B4-BE49-F238E27FC236}">
              <a16:creationId xmlns:a16="http://schemas.microsoft.com/office/drawing/2014/main" id="{00000000-0008-0000-1500-000001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500-000003000000}"/>
            </a:ext>
          </a:extLst>
        </xdr:cNvPr>
        <xdr:cNvSpPr/>
      </xdr:nvSpPr>
      <xdr:spPr>
        <a:xfrm>
          <a:off x="79724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146243</xdr:colOff>
      <xdr:row>5</xdr:row>
      <xdr:rowOff>50992</xdr:rowOff>
    </xdr:to>
    <xdr:pic>
      <xdr:nvPicPr>
        <xdr:cNvPr id="5" name="Picture 278">
          <a:extLst>
            <a:ext uri="{FF2B5EF4-FFF2-40B4-BE49-F238E27FC236}">
              <a16:creationId xmlns:a16="http://schemas.microsoft.com/office/drawing/2014/main" id="{1292FF05-5088-42F0-A739-2858138AEC86}"/>
            </a:ext>
          </a:extLst>
        </xdr:cNvPr>
        <xdr:cNvPicPr/>
      </xdr:nvPicPr>
      <xdr:blipFill>
        <a:blip xmlns:r="http://schemas.openxmlformats.org/officeDocument/2006/relationships" r:embed="rId3"/>
        <a:stretch>
          <a:fillRect/>
        </a:stretch>
      </xdr:blipFill>
      <xdr:spPr>
        <a:xfrm>
          <a:off x="148167" y="74083"/>
          <a:ext cx="865909" cy="580159"/>
        </a:xfrm>
        <a:prstGeom prst="rect">
          <a:avLst/>
        </a:prstGeom>
      </xdr:spPr>
    </xdr:pic>
    <xdr:clientData/>
  </xdr:twoCellAnchor>
</xdr:wsDr>
</file>

<file path=xl/drawings/drawing49.xml><?xml version="1.0" encoding="utf-8"?>
<c:userShapes xmlns:c="http://schemas.openxmlformats.org/drawingml/2006/chart">
  <cdr:relSizeAnchor xmlns:cdr="http://schemas.openxmlformats.org/drawingml/2006/chartDrawing">
    <cdr:from>
      <cdr:x>0.05007</cdr:x>
      <cdr:y>0.03694</cdr:y>
    </cdr:from>
    <cdr:to>
      <cdr:x>0.97478</cdr:x>
      <cdr:y>0.12518</cdr:y>
    </cdr:to>
    <cdr:sp macro="" textlink="">
      <cdr:nvSpPr>
        <cdr:cNvPr id="2" name="1 CuadroTexto"/>
        <cdr:cNvSpPr txBox="1"/>
      </cdr:nvSpPr>
      <cdr:spPr>
        <a:xfrm xmlns:a="http://schemas.openxmlformats.org/drawingml/2006/main">
          <a:off x="304800" y="171450"/>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INFECCIONES INTRA-HOSPITALARIAS COMPARATIVO AÑO 2023</a:t>
          </a:r>
          <a:endParaRPr lang="es-ES" sz="1400" b="1">
            <a:solidFill>
              <a:sysClr val="windowText" lastClr="000000"/>
            </a:solidFill>
          </a:endParaRPr>
        </a:p>
      </cdr:txBody>
    </cdr:sp>
  </cdr:relSizeAnchor>
</c:userShapes>
</file>

<file path=xl/drawings/drawing5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4578" name="Chart 456">
          <a:extLst>
            <a:ext uri="{FF2B5EF4-FFF2-40B4-BE49-F238E27FC236}">
              <a16:creationId xmlns:a16="http://schemas.microsoft.com/office/drawing/2014/main" id="{00000000-0008-0000-1600-0000026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2</xdr:row>
      <xdr:rowOff>0</xdr:rowOff>
    </xdr:from>
    <xdr:to>
      <xdr:col>28</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600-000003000000}"/>
            </a:ext>
          </a:extLst>
        </xdr:cNvPr>
        <xdr:cNvSpPr/>
      </xdr:nvSpPr>
      <xdr:spPr>
        <a:xfrm>
          <a:off x="78962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164067</xdr:colOff>
      <xdr:row>5</xdr:row>
      <xdr:rowOff>38738</xdr:rowOff>
    </xdr:to>
    <xdr:pic>
      <xdr:nvPicPr>
        <xdr:cNvPr id="5" name="Picture 278">
          <a:extLst>
            <a:ext uri="{FF2B5EF4-FFF2-40B4-BE49-F238E27FC236}">
              <a16:creationId xmlns:a16="http://schemas.microsoft.com/office/drawing/2014/main" id="{D64378C4-3996-493B-A035-60CA04A9DB99}"/>
            </a:ext>
          </a:extLst>
        </xdr:cNvPr>
        <xdr:cNvPicPr/>
      </xdr:nvPicPr>
      <xdr:blipFill>
        <a:blip xmlns:r="http://schemas.openxmlformats.org/officeDocument/2006/relationships" r:embed="rId3"/>
        <a:stretch>
          <a:fillRect/>
        </a:stretch>
      </xdr:blipFill>
      <xdr:spPr>
        <a:xfrm>
          <a:off x="160421" y="80211"/>
          <a:ext cx="865909" cy="580159"/>
        </a:xfrm>
        <a:prstGeom prst="rect">
          <a:avLst/>
        </a:prstGeom>
      </xdr:spPr>
    </xdr:pic>
    <xdr:clientData/>
  </xdr:twoCellAnchor>
</xdr:wsDr>
</file>

<file path=xl/drawings/drawing5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VIGILANCIA DE EVENTOS ADVERSOS COMPARATIVO AÑO 2023</a:t>
          </a:r>
          <a:endParaRPr lang="es-ES" sz="1400" b="1">
            <a:solidFill>
              <a:sysClr val="windowText" lastClr="000000"/>
            </a:solidFill>
          </a:endParaRPr>
        </a:p>
      </cdr:txBody>
    </cdr:sp>
  </cdr:relSizeAnchor>
</c:userShapes>
</file>

<file path=xl/drawings/drawing5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7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FDD95562-8D23-450E-AE66-B348182C0276}"/>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53.xml><?xml version="1.0" encoding="utf-8"?>
<c:userShapes xmlns:c="http://schemas.openxmlformats.org/drawingml/2006/chart">
  <cdr:relSizeAnchor xmlns:cdr="http://schemas.openxmlformats.org/drawingml/2006/chartDrawing">
    <cdr:from>
      <cdr:x>0.05905</cdr:x>
      <cdr:y>0.01815</cdr:y>
    </cdr:from>
    <cdr:to>
      <cdr:x>0.93484</cdr:x>
      <cdr:y>0.10484</cdr:y>
    </cdr:to>
    <cdr:sp macro="" textlink="">
      <cdr:nvSpPr>
        <cdr:cNvPr id="2" name="1 CuadroTexto"/>
        <cdr:cNvSpPr txBox="1"/>
      </cdr:nvSpPr>
      <cdr:spPr>
        <a:xfrm xmlns:a="http://schemas.openxmlformats.org/drawingml/2006/main">
          <a:off x="447675" y="77290"/>
          <a:ext cx="6640188"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HOSPITALARIAS</a:t>
          </a:r>
          <a:r>
            <a:rPr lang="es-ES" sz="1400" b="1" baseline="0">
              <a:solidFill>
                <a:sysClr val="windowText" lastClr="000000"/>
              </a:solidFill>
            </a:rPr>
            <a:t> POR 1000 DIAS PACIENTE COMPARATIVO AÑO 2023</a:t>
          </a:r>
          <a:endParaRPr lang="es-ES" sz="1400" b="1">
            <a:solidFill>
              <a:sysClr val="windowText" lastClr="000000"/>
            </a:solidFill>
          </a:endParaRPr>
        </a:p>
      </cdr:txBody>
    </cdr:sp>
  </cdr:relSizeAnchor>
</c:userShapes>
</file>

<file path=xl/drawings/drawing5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8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70A9CA37-4E32-4AD7-8944-C6A54D6273F7}"/>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5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 S EN URGENCIAS COMPARATIVO AÑO 2023</a:t>
          </a:r>
          <a:endParaRPr lang="es-ES" sz="1400" b="1">
            <a:solidFill>
              <a:sysClr val="windowText" lastClr="000000"/>
            </a:solidFill>
          </a:endParaRPr>
        </a:p>
      </cdr:txBody>
    </cdr:sp>
  </cdr:relSizeAnchor>
</c:userShapes>
</file>

<file path=xl/drawings/drawing5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9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72BDD63E-E56F-4757-80D2-7889B840905E}"/>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57.xml><?xml version="1.0" encoding="utf-8"?>
<c:userShapes xmlns:c="http://schemas.openxmlformats.org/drawingml/2006/chart">
  <cdr:relSizeAnchor xmlns:cdr="http://schemas.openxmlformats.org/drawingml/2006/chartDrawing">
    <cdr:from>
      <cdr:x>0.02146</cdr:x>
      <cdr:y>0.01815</cdr:y>
    </cdr:from>
    <cdr:to>
      <cdr:x>0.9814</cdr:x>
      <cdr:y>0.10484</cdr:y>
    </cdr:to>
    <cdr:sp macro="" textlink="">
      <cdr:nvSpPr>
        <cdr:cNvPr id="2" name="1 CuadroTexto"/>
        <cdr:cNvSpPr txBox="1"/>
      </cdr:nvSpPr>
      <cdr:spPr>
        <a:xfrm xmlns:a="http://schemas.openxmlformats.org/drawingml/2006/main">
          <a:off x="142875" y="77290"/>
          <a:ext cx="639127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CONSULTA EXTERNA COMPARATIVO AÑO 2023</a:t>
          </a:r>
          <a:endParaRPr lang="es-ES" sz="1400" b="1">
            <a:solidFill>
              <a:sysClr val="windowText" lastClr="000000"/>
            </a:solidFill>
          </a:endParaRPr>
        </a:p>
      </cdr:txBody>
    </cdr:sp>
  </cdr:relSizeAnchor>
</c:userShapes>
</file>

<file path=xl/drawings/drawing5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A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E1E89CB4-0AE5-4656-9E99-F132E8997937}"/>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59.xml><?xml version="1.0" encoding="utf-8"?>
<c:userShapes xmlns:c="http://schemas.openxmlformats.org/drawingml/2006/chart">
  <cdr:relSizeAnchor xmlns:cdr="http://schemas.openxmlformats.org/drawingml/2006/chartDrawing">
    <cdr:from>
      <cdr:x>0.0256</cdr:x>
      <cdr:y>0.01815</cdr:y>
    </cdr:from>
    <cdr:to>
      <cdr:x>0.97611</cdr:x>
      <cdr:y>0.10484</cdr:y>
    </cdr:to>
    <cdr:sp macro="" textlink="">
      <cdr:nvSpPr>
        <cdr:cNvPr id="2" name="1 CuadroTexto"/>
        <cdr:cNvSpPr txBox="1"/>
      </cdr:nvSpPr>
      <cdr:spPr>
        <a:xfrm xmlns:a="http://schemas.openxmlformats.org/drawingml/2006/main">
          <a:off x="142876" y="77290"/>
          <a:ext cx="5305424"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LABORATORIO CLÍNICO COMPARATIVO AÑO 2023</a:t>
          </a:r>
          <a:endParaRPr lang="es-ES" sz="1400" b="1">
            <a:solidFill>
              <a:sysClr val="windowText" lastClr="000000"/>
            </a:solidFill>
          </a:endParaRPr>
        </a:p>
      </cdr:txBody>
    </cdr:sp>
  </cdr:relSizeAnchor>
</c:userShapes>
</file>

<file path=xl/drawings/drawing6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B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6203EA65-2651-4FA6-9092-991B15853300}"/>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6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EN RADIOLOGÍA COMPARATIVO AÑO 2023</a:t>
          </a:r>
          <a:endParaRPr lang="es-ES" sz="1400" b="1">
            <a:solidFill>
              <a:sysClr val="windowText" lastClr="000000"/>
            </a:solidFill>
          </a:endParaRPr>
        </a:p>
      </cdr:txBody>
    </cdr:sp>
  </cdr:relSizeAnchor>
</c:userShapes>
</file>

<file path=xl/drawings/drawing6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C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BACE83D7-9700-4A3A-833D-5EFE6BC73319}"/>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63.xml><?xml version="1.0" encoding="utf-8"?>
<c:userShapes xmlns:c="http://schemas.openxmlformats.org/drawingml/2006/chart">
  <cdr:relSizeAnchor xmlns:cdr="http://schemas.openxmlformats.org/drawingml/2006/chartDrawing">
    <cdr:from>
      <cdr:x>0.05065</cdr:x>
      <cdr:y>0.01815</cdr:y>
    </cdr:from>
    <cdr:to>
      <cdr:x>0.97222</cdr:x>
      <cdr:y>0.10484</cdr:y>
    </cdr:to>
    <cdr:sp macro="" textlink="">
      <cdr:nvSpPr>
        <cdr:cNvPr id="2" name="1 CuadroTexto"/>
        <cdr:cNvSpPr txBox="1"/>
      </cdr:nvSpPr>
      <cdr:spPr>
        <a:xfrm xmlns:a="http://schemas.openxmlformats.org/drawingml/2006/main">
          <a:off x="295275" y="77290"/>
          <a:ext cx="53721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a:t>
          </a:r>
          <a:r>
            <a:rPr lang="es-ES" sz="1400" b="1" baseline="0">
              <a:solidFill>
                <a:sysClr val="windowText" lastClr="000000"/>
              </a:solidFill>
            </a:rPr>
            <a:t> DE </a:t>
          </a:r>
          <a:r>
            <a:rPr lang="es-ES" sz="1400" b="1">
              <a:solidFill>
                <a:sysClr val="windowText" lastClr="000000"/>
              </a:solidFill>
            </a:rPr>
            <a:t>CAIDAS </a:t>
          </a:r>
          <a:r>
            <a:rPr lang="es-ES" sz="1400" b="1" baseline="0">
              <a:solidFill>
                <a:sysClr val="windowText" lastClr="000000"/>
              </a:solidFill>
            </a:rPr>
            <a:t>PACIENTES CLASIFICADAS COMO EVENTO ADVERSO  COMPARATIVO AÑO 2023</a:t>
          </a:r>
          <a:endParaRPr lang="es-ES" sz="1400" b="1">
            <a:solidFill>
              <a:sysClr val="windowText" lastClr="000000"/>
            </a:solidFill>
          </a:endParaRPr>
        </a:p>
      </cdr:txBody>
    </cdr:sp>
  </cdr:relSizeAnchor>
</c:userShapes>
</file>

<file path=xl/drawings/drawing6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D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4F7B5EA0-9C41-4A51-922E-2C4D5B920ED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65.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CAIDAS </a:t>
          </a:r>
          <a:r>
            <a:rPr lang="es-ES" sz="1400" b="1" baseline="0">
              <a:solidFill>
                <a:sysClr val="windowText" lastClr="000000"/>
              </a:solidFill>
            </a:rPr>
            <a:t>PACIENTES CLASIFICADAS COMO INCIDENTE  COMPARATIVO AÑO 2023</a:t>
          </a:r>
          <a:endParaRPr lang="es-ES" sz="1400" b="1">
            <a:solidFill>
              <a:sysClr val="windowText" lastClr="000000"/>
            </a:solidFill>
          </a:endParaRPr>
        </a:p>
      </cdr:txBody>
    </cdr:sp>
  </cdr:relSizeAnchor>
</c:userShapes>
</file>

<file path=xl/drawings/drawing66.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E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2CE3427C-3C4E-425D-A3B1-0B9624D8C15E}"/>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67.xml><?xml version="1.0" encoding="utf-8"?>
<c:userShapes xmlns:c="http://schemas.openxmlformats.org/drawingml/2006/chart">
  <cdr:relSizeAnchor xmlns:cdr="http://schemas.openxmlformats.org/drawingml/2006/chartDrawing">
    <cdr:from>
      <cdr:x>0.0156</cdr:x>
      <cdr:y>0.01815</cdr:y>
    </cdr:from>
    <cdr:to>
      <cdr:x>0.9792</cdr:x>
      <cdr:y>0.10484</cdr:y>
    </cdr:to>
    <cdr:sp macro="" textlink="">
      <cdr:nvSpPr>
        <cdr:cNvPr id="2" name="1 CuadroTexto"/>
        <cdr:cNvSpPr txBox="1"/>
      </cdr:nvSpPr>
      <cdr:spPr>
        <a:xfrm xmlns:a="http://schemas.openxmlformats.org/drawingml/2006/main">
          <a:off x="85725" y="77290"/>
          <a:ext cx="5295900"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EVENTOS ADVERSOS RELACIONADAS CON MEDICAMENTOS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68.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1F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DF40F388-E9D2-4FDA-821D-447EB3408921}"/>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69.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EVENTOS ADVERSOS RELACIONADOS CON MEDICAMENTOS EN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0.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000-000003000000}"/>
            </a:ext>
          </a:extLst>
        </xdr:cNvPr>
        <xdr:cNvSpPr/>
      </xdr:nvSpPr>
      <xdr:spPr>
        <a:xfrm>
          <a:off x="78962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FC1AB8A4-511E-4829-BBC3-CF2479EACE29}"/>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71.xml><?xml version="1.0" encoding="utf-8"?>
<c:userShapes xmlns:c="http://schemas.openxmlformats.org/drawingml/2006/chart">
  <cdr:relSizeAnchor xmlns:cdr="http://schemas.openxmlformats.org/drawingml/2006/chartDrawing">
    <cdr:from>
      <cdr:x>0.09773</cdr:x>
      <cdr:y>0.01815</cdr:y>
    </cdr:from>
    <cdr:to>
      <cdr:x>0.93484</cdr:x>
      <cdr:y>0.10484</cdr:y>
    </cdr:to>
    <cdr:sp macro="" textlink="">
      <cdr:nvSpPr>
        <cdr:cNvPr id="2" name="1 CuadroTexto"/>
        <cdr:cNvSpPr txBox="1"/>
      </cdr:nvSpPr>
      <cdr:spPr>
        <a:xfrm xmlns:a="http://schemas.openxmlformats.org/drawingml/2006/main">
          <a:off x="657225" y="85725"/>
          <a:ext cx="5629274" cy="4095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TASA DE PACIENTES CON ULCERAS DE PRESIÓN EN HOSPITALIZACIÓN</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72.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100-000003000000}"/>
            </a:ext>
          </a:extLst>
        </xdr:cNvPr>
        <xdr:cNvSpPr/>
      </xdr:nvSpPr>
      <xdr:spPr>
        <a:xfrm>
          <a:off x="86582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1EB02692-AA82-4D6B-AB25-B669C06F9B67}"/>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73.xml><?xml version="1.0" encoding="utf-8"?>
<c:userShapes xmlns:c="http://schemas.openxmlformats.org/drawingml/2006/chart">
  <cdr:relSizeAnchor xmlns:cdr="http://schemas.openxmlformats.org/drawingml/2006/chartDrawing">
    <cdr:from>
      <cdr:x>0.01517</cdr:x>
      <cdr:y>0.01815</cdr:y>
    </cdr:from>
    <cdr:to>
      <cdr:x>0.97572</cdr:x>
      <cdr:y>0.10484</cdr:y>
    </cdr:to>
    <cdr:sp macro="" textlink="">
      <cdr:nvSpPr>
        <cdr:cNvPr id="2" name="1 CuadroTexto"/>
        <cdr:cNvSpPr txBox="1"/>
      </cdr:nvSpPr>
      <cdr:spPr>
        <a:xfrm xmlns:a="http://schemas.openxmlformats.org/drawingml/2006/main">
          <a:off x="95250" y="77290"/>
          <a:ext cx="6029325"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PACIENTES REMITIDOS A NIVELES SUPERIORES DESDE SERVICIOS AMBULATORIO Y HOSPITALARIO  COMPARATIVO AÑO 2023</a:t>
          </a:r>
          <a:endParaRPr lang="es-ES" sz="1400" b="1">
            <a:solidFill>
              <a:sysClr val="windowText" lastClr="000000"/>
            </a:solidFill>
          </a:endParaRPr>
        </a:p>
      </cdr:txBody>
    </cdr:sp>
  </cdr:relSizeAnchor>
</c:userShapes>
</file>

<file path=xl/drawings/drawing74.xml><?xml version="1.0" encoding="utf-8"?>
<xdr:wsDr xmlns:xdr="http://schemas.openxmlformats.org/drawingml/2006/spreadsheetDrawing" xmlns:a="http://schemas.openxmlformats.org/drawingml/2006/main">
  <xdr:twoCellAnchor>
    <xdr:from>
      <xdr:col>2</xdr:col>
      <xdr:colOff>142875</xdr:colOff>
      <xdr:row>11</xdr:row>
      <xdr:rowOff>19050</xdr:rowOff>
    </xdr:from>
    <xdr:to>
      <xdr:col>16</xdr:col>
      <xdr:colOff>152400</xdr:colOff>
      <xdr:row>27</xdr:row>
      <xdr:rowOff>124558</xdr:rowOff>
    </xdr:to>
    <xdr:graphicFrame macro="">
      <xdr:nvGraphicFramePr>
        <xdr:cNvPr id="2" name="Chart 456">
          <a:extLst>
            <a:ext uri="{FF2B5EF4-FFF2-40B4-BE49-F238E27FC236}">
              <a16:creationId xmlns:a16="http://schemas.microsoft.com/office/drawing/2014/main" id="{00000000-0008-0000-2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200-000003000000}"/>
            </a:ext>
          </a:extLst>
        </xdr:cNvPr>
        <xdr:cNvSpPr/>
      </xdr:nvSpPr>
      <xdr:spPr>
        <a:xfrm>
          <a:off x="78962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7F62B83C-5914-41A5-8242-0C67EFCFC8DC}"/>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75.xml><?xml version="1.0" encoding="utf-8"?>
<c:userShapes xmlns:c="http://schemas.openxmlformats.org/drawingml/2006/chart">
  <cdr:relSizeAnchor xmlns:cdr="http://schemas.openxmlformats.org/drawingml/2006/chartDrawing">
    <cdr:from>
      <cdr:x>0.04333</cdr:x>
      <cdr:y>0.01815</cdr:y>
    </cdr:from>
    <cdr:to>
      <cdr:x>0.96649</cdr:x>
      <cdr:y>0.10484</cdr:y>
    </cdr:to>
    <cdr:sp macro="" textlink="">
      <cdr:nvSpPr>
        <cdr:cNvPr id="2" name="1 CuadroTexto"/>
        <cdr:cNvSpPr txBox="1"/>
      </cdr:nvSpPr>
      <cdr:spPr>
        <a:xfrm xmlns:a="http://schemas.openxmlformats.org/drawingml/2006/main">
          <a:off x="320269" y="77290"/>
          <a:ext cx="6823481" cy="369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PROPORCIÓN</a:t>
          </a:r>
          <a:r>
            <a:rPr lang="es-ES" sz="1400" b="1" baseline="0">
              <a:solidFill>
                <a:sysClr val="windowText" lastClr="000000"/>
              </a:solidFill>
            </a:rPr>
            <a:t> DE PARTOS REMITIDOS A NIVELES SUPERIORES  COMPARATIVO AÑO 2023</a:t>
          </a:r>
          <a:endParaRPr lang="es-ES" sz="1400" b="1">
            <a:solidFill>
              <a:sysClr val="windowText" lastClr="000000"/>
            </a:solidFill>
          </a:endParaRPr>
        </a:p>
      </cdr:txBody>
    </cdr:sp>
  </cdr:relSizeAnchor>
</c:userShapes>
</file>

<file path=xl/drawings/drawing7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1027" name="Chart 456">
          <a:extLst>
            <a:ext uri="{FF2B5EF4-FFF2-40B4-BE49-F238E27FC236}">
              <a16:creationId xmlns:a16="http://schemas.microsoft.com/office/drawing/2014/main" id="{00000000-0008-0000-2300-000003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300-000003000000}"/>
            </a:ext>
          </a:extLst>
        </xdr:cNvPr>
        <xdr:cNvSpPr/>
      </xdr:nvSpPr>
      <xdr:spPr>
        <a:xfrm>
          <a:off x="74009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95449CED-AB7C-4631-8328-5B6A1CACE16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77.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1 CuadroTexto"/>
        <cdr:cNvSpPr txBox="1"/>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GLOBAL DE LOS USUARIOS COMPARATIVO AÑO 2023</a:t>
          </a:r>
          <a:endParaRPr lang="es-ES" sz="1400" b="1">
            <a:solidFill>
              <a:sysClr val="windowText" lastClr="000000"/>
            </a:solidFill>
          </a:endParaRPr>
        </a:p>
      </cdr:txBody>
    </cdr:sp>
  </cdr:relSizeAnchor>
</c:userShapes>
</file>

<file path=xl/drawings/drawing7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C112C714-C41F-4DFA-A002-F7838FADE2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71F0E36F-1D26-48BB-8742-3DD24EA729DC}"/>
            </a:ext>
          </a:extLst>
        </xdr:cNvPr>
        <xdr:cNvSpPr/>
      </xdr:nvSpPr>
      <xdr:spPr>
        <a:xfrm>
          <a:off x="12153900"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D51C58CC-83FD-4712-90E7-C979DA40A0B6}"/>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79.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1 CuadroTexto"/>
        <cdr:cNvSpPr txBox="1"/>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PRIMER CONTACTO DE LOS USUARIOS COMPARATIVO AÑO 2023</a:t>
          </a:r>
          <a:endParaRPr lang="es-ES" sz="1400" b="1">
            <a:solidFill>
              <a:sysClr val="windowText" lastClr="000000"/>
            </a:solidFill>
          </a:endParaRPr>
        </a:p>
      </cdr:txBody>
    </cdr:sp>
  </cdr:relSizeAnchor>
</c:userShapes>
</file>

<file path=xl/drawings/drawing8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C46D718-3909-4B13-B681-DA97D0FFF5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E2B73929-13BE-4053-9946-1E5C6B9E0855}"/>
            </a:ext>
          </a:extLst>
        </xdr:cNvPr>
        <xdr:cNvSpPr/>
      </xdr:nvSpPr>
      <xdr:spPr>
        <a:xfrm>
          <a:off x="12153900"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A93E0688-F698-4E68-BB23-9E3D81F10FE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81.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1 CuadroTexto"/>
        <cdr:cNvSpPr txBox="1"/>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ADMINISTRATIVA COMPARATIVO AÑO 2023</a:t>
          </a:r>
          <a:endParaRPr lang="es-ES" sz="1400" b="1">
            <a:solidFill>
              <a:sysClr val="windowText" lastClr="000000"/>
            </a:solidFill>
          </a:endParaRPr>
        </a:p>
      </cdr:txBody>
    </cdr:sp>
  </cdr:relSizeAnchor>
</c:userShapes>
</file>

<file path=xl/drawings/drawing8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5DDA080C-71F0-4B83-8E7D-3466C59BB1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3F12FDB7-1EF0-4874-B477-4D0BBDE357B9}"/>
            </a:ext>
          </a:extLst>
        </xdr:cNvPr>
        <xdr:cNvSpPr/>
      </xdr:nvSpPr>
      <xdr:spPr>
        <a:xfrm>
          <a:off x="12153900"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8AD6E56A-FB10-4FAE-9F76-B337433F5E9B}"/>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83.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1 CuadroTexto"/>
        <cdr:cNvSpPr txBox="1"/>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ATENCIÓN PERSONAL ASISTENCIAL COMPARATIVO AÑO 2023</a:t>
          </a:r>
          <a:endParaRPr lang="es-ES" sz="1400" b="1">
            <a:solidFill>
              <a:sysClr val="windowText" lastClr="000000"/>
            </a:solidFill>
          </a:endParaRPr>
        </a:p>
      </cdr:txBody>
    </cdr:sp>
  </cdr:relSizeAnchor>
</c:userShapes>
</file>

<file path=xl/drawings/drawing8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5A345FEC-13C4-4F3B-98B9-5E44437C51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70127337-4992-4ADA-82DF-CF9F03B73ECA}"/>
            </a:ext>
          </a:extLst>
        </xdr:cNvPr>
        <xdr:cNvSpPr/>
      </xdr:nvSpPr>
      <xdr:spPr>
        <a:xfrm>
          <a:off x="12153900"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246784</xdr:colOff>
      <xdr:row>5</xdr:row>
      <xdr:rowOff>37234</xdr:rowOff>
    </xdr:to>
    <xdr:pic>
      <xdr:nvPicPr>
        <xdr:cNvPr id="4" name="Picture 278">
          <a:extLst>
            <a:ext uri="{FF2B5EF4-FFF2-40B4-BE49-F238E27FC236}">
              <a16:creationId xmlns:a16="http://schemas.microsoft.com/office/drawing/2014/main" id="{63EF1625-A357-4989-A0C4-FB2B641B0FA9}"/>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85.xml><?xml version="1.0" encoding="utf-8"?>
<c:userShapes xmlns:c="http://schemas.openxmlformats.org/drawingml/2006/chart">
  <cdr:relSizeAnchor xmlns:cdr="http://schemas.openxmlformats.org/drawingml/2006/chartDrawing">
    <cdr:from>
      <cdr:x>0.11119</cdr:x>
      <cdr:y>0.03151</cdr:y>
    </cdr:from>
    <cdr:to>
      <cdr:x>0.95116</cdr:x>
      <cdr:y>0.12076</cdr:y>
    </cdr:to>
    <cdr:sp macro="" textlink="">
      <cdr:nvSpPr>
        <cdr:cNvPr id="2" name="1 CuadroTexto"/>
        <cdr:cNvSpPr txBox="1"/>
      </cdr:nvSpPr>
      <cdr:spPr>
        <a:xfrm xmlns:a="http://schemas.openxmlformats.org/drawingml/2006/main">
          <a:off x="823946" y="135861"/>
          <a:ext cx="6224554" cy="3847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SATISFACCIÓN</a:t>
          </a:r>
          <a:r>
            <a:rPr lang="es-ES" sz="1400" b="1" baseline="0">
              <a:solidFill>
                <a:sysClr val="windowText" lastClr="000000"/>
              </a:solidFill>
            </a:rPr>
            <a:t> INFRAESTRUCTURA Y DOTACIÓN COMPARATIVO AÑO 2023</a:t>
          </a:r>
          <a:endParaRPr lang="es-ES" sz="1400" b="1">
            <a:solidFill>
              <a:sysClr val="windowText" lastClr="000000"/>
            </a:solidFill>
          </a:endParaRPr>
        </a:p>
      </cdr:txBody>
    </cdr:sp>
  </cdr:relSizeAnchor>
</c:userShapes>
</file>

<file path=xl/drawings/drawing86.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500-000003000000}"/>
            </a:ext>
          </a:extLst>
        </xdr:cNvPr>
        <xdr:cNvSpPr/>
      </xdr:nvSpPr>
      <xdr:spPr>
        <a:xfrm>
          <a:off x="866775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62C16F58-1F77-46D0-B2E9-05848D50265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87.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1 CuadroTexto"/>
        <cdr:cNvSpPr txBox="1"/>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GINECOLOGIA COMPARATIVO AÑO 2023</a:t>
          </a:r>
          <a:endParaRPr lang="es-ES" sz="1400" b="1">
            <a:solidFill>
              <a:sysClr val="windowText" lastClr="000000"/>
            </a:solidFill>
          </a:endParaRPr>
        </a:p>
      </cdr:txBody>
    </cdr:sp>
  </cdr:relSizeAnchor>
</c:userShapes>
</file>

<file path=xl/drawings/drawing88.xml><?xml version="1.0" encoding="utf-8"?>
<xdr:wsDr xmlns:xdr="http://schemas.openxmlformats.org/drawingml/2006/spreadsheetDrawing" xmlns:a="http://schemas.openxmlformats.org/drawingml/2006/main">
  <xdr:twoCellAnchor>
    <xdr:from>
      <xdr:col>2</xdr:col>
      <xdr:colOff>142875</xdr:colOff>
      <xdr:row>11</xdr:row>
      <xdr:rowOff>133350</xdr:rowOff>
    </xdr:from>
    <xdr:to>
      <xdr:col>16</xdr:col>
      <xdr:colOff>190500</xdr:colOff>
      <xdr:row>28</xdr:row>
      <xdr:rowOff>19050</xdr:rowOff>
    </xdr:to>
    <xdr:graphicFrame macro="">
      <xdr:nvGraphicFramePr>
        <xdr:cNvPr id="2" name="Chart 456">
          <a:extLst>
            <a:ext uri="{FF2B5EF4-FFF2-40B4-BE49-F238E27FC236}">
              <a16:creationId xmlns:a16="http://schemas.microsoft.com/office/drawing/2014/main" id="{00000000-0008-0000-2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400-000003000000}"/>
            </a:ext>
          </a:extLst>
        </xdr:cNvPr>
        <xdr:cNvSpPr/>
      </xdr:nvSpPr>
      <xdr:spPr>
        <a:xfrm>
          <a:off x="81057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37B52798-2045-4A26-9A76-F739A3D05CD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89.xml><?xml version="1.0" encoding="utf-8"?>
<c:userShapes xmlns:c="http://schemas.openxmlformats.org/drawingml/2006/chart">
  <cdr:relSizeAnchor xmlns:cdr="http://schemas.openxmlformats.org/drawingml/2006/chartDrawing">
    <cdr:from>
      <cdr:x>0.03201</cdr:x>
      <cdr:y>0.00579</cdr:y>
    </cdr:from>
    <cdr:to>
      <cdr:x>0.97823</cdr:x>
      <cdr:y>0.09266</cdr:y>
    </cdr:to>
    <cdr:sp macro="" textlink="">
      <cdr:nvSpPr>
        <cdr:cNvPr id="2" name="1 CuadroTexto"/>
        <cdr:cNvSpPr txBox="1"/>
      </cdr:nvSpPr>
      <cdr:spPr>
        <a:xfrm xmlns:a="http://schemas.openxmlformats.org/drawingml/2006/main">
          <a:off x="238125" y="28575"/>
          <a:ext cx="7038975" cy="4286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GINECOLOGIA COMPARATIVO AÑO 2023</a:t>
          </a:r>
          <a:endParaRPr lang="es-ES" sz="1400" b="1">
            <a:solidFill>
              <a:sysClr val="windowText" lastClr="000000"/>
            </a:solidFill>
          </a:endParaRPr>
        </a:p>
      </cdr:txBody>
    </cdr:sp>
  </cdr:relSizeAnchor>
</c:userShapes>
</file>

<file path=xl/drawings/drawing90.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2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600-000003000000}"/>
            </a:ext>
          </a:extLst>
        </xdr:cNvPr>
        <xdr:cNvSpPr/>
      </xdr:nvSpPr>
      <xdr:spPr>
        <a:xfrm>
          <a:off x="78105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1A363935-169B-4889-8A0B-E97B4C672900}"/>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91.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1 CuadroTexto"/>
        <cdr:cNvSpPr txBox="1"/>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OBSTETRICIA COMPARATIVO AÑO 2023</a:t>
          </a:r>
        </a:p>
      </cdr:txBody>
    </cdr:sp>
  </cdr:relSizeAnchor>
</c:userShapes>
</file>

<file path=xl/drawings/drawing92.xml><?xml version="1.0" encoding="utf-8"?>
<xdr:wsDr xmlns:xdr="http://schemas.openxmlformats.org/drawingml/2006/spreadsheetDrawing" xmlns:a="http://schemas.openxmlformats.org/drawingml/2006/main">
  <xdr:twoCellAnchor>
    <xdr:from>
      <xdr:col>2</xdr:col>
      <xdr:colOff>209550</xdr:colOff>
      <xdr:row>11</xdr:row>
      <xdr:rowOff>95250</xdr:rowOff>
    </xdr:from>
    <xdr:to>
      <xdr:col>16</xdr:col>
      <xdr:colOff>257175</xdr:colOff>
      <xdr:row>27</xdr:row>
      <xdr:rowOff>200025</xdr:rowOff>
    </xdr:to>
    <xdr:graphicFrame macro="">
      <xdr:nvGraphicFramePr>
        <xdr:cNvPr id="2" name="Chart 456">
          <a:extLst>
            <a:ext uri="{FF2B5EF4-FFF2-40B4-BE49-F238E27FC236}">
              <a16:creationId xmlns:a16="http://schemas.microsoft.com/office/drawing/2014/main" id="{00000000-0008-0000-2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0</xdr:colOff>
      <xdr:row>2</xdr:row>
      <xdr:rowOff>0</xdr:rowOff>
    </xdr:from>
    <xdr:to>
      <xdr:col>27</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700-000003000000}"/>
            </a:ext>
          </a:extLst>
        </xdr:cNvPr>
        <xdr:cNvSpPr/>
      </xdr:nvSpPr>
      <xdr:spPr>
        <a:xfrm>
          <a:off x="855345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222971</xdr:colOff>
      <xdr:row>5</xdr:row>
      <xdr:rowOff>20566</xdr:rowOff>
    </xdr:to>
    <xdr:pic>
      <xdr:nvPicPr>
        <xdr:cNvPr id="5" name="Picture 278">
          <a:extLst>
            <a:ext uri="{FF2B5EF4-FFF2-40B4-BE49-F238E27FC236}">
              <a16:creationId xmlns:a16="http://schemas.microsoft.com/office/drawing/2014/main" id="{88ED10C5-22BD-4726-A1DD-BC0197186C89}"/>
            </a:ext>
          </a:extLst>
        </xdr:cNvPr>
        <xdr:cNvPicPr/>
      </xdr:nvPicPr>
      <xdr:blipFill>
        <a:blip xmlns:r="http://schemas.openxmlformats.org/officeDocument/2006/relationships" r:embed="rId3"/>
        <a:stretch>
          <a:fillRect/>
        </a:stretch>
      </xdr:blipFill>
      <xdr:spPr>
        <a:xfrm>
          <a:off x="142875" y="71438"/>
          <a:ext cx="865909" cy="580159"/>
        </a:xfrm>
        <a:prstGeom prst="rect">
          <a:avLst/>
        </a:prstGeom>
      </xdr:spPr>
    </xdr:pic>
    <xdr:clientData/>
  </xdr:twoCellAnchor>
</xdr:wsDr>
</file>

<file path=xl/drawings/drawing93.xml><?xml version="1.0" encoding="utf-8"?>
<c:userShapes xmlns:c="http://schemas.openxmlformats.org/drawingml/2006/chart">
  <cdr:relSizeAnchor xmlns:cdr="http://schemas.openxmlformats.org/drawingml/2006/chartDrawing">
    <cdr:from>
      <cdr:x>0.06352</cdr:x>
      <cdr:y>0</cdr:y>
    </cdr:from>
    <cdr:to>
      <cdr:x>0.93648</cdr:x>
      <cdr:y>0.08687</cdr:y>
    </cdr:to>
    <cdr:sp macro="" textlink="">
      <cdr:nvSpPr>
        <cdr:cNvPr id="2" name="1 CuadroTexto"/>
        <cdr:cNvSpPr txBox="1"/>
      </cdr:nvSpPr>
      <cdr:spPr>
        <a:xfrm xmlns:a="http://schemas.openxmlformats.org/drawingml/2006/main">
          <a:off x="282548" y="0"/>
          <a:ext cx="3883079" cy="3135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ctr"/>
          <a:r>
            <a:rPr lang="es-ES" sz="1400" b="1">
              <a:solidFill>
                <a:sysClr val="windowText" lastClr="000000"/>
              </a:solidFill>
            </a:rPr>
            <a:t>OPORTUNIDAD EN LA ASIGNACIÓN</a:t>
          </a:r>
          <a:r>
            <a:rPr lang="es-ES" sz="1400" b="1" baseline="0">
              <a:solidFill>
                <a:sysClr val="windowText" lastClr="000000"/>
              </a:solidFill>
            </a:rPr>
            <a:t> DE CITAS DE PRIMERA VEZ EN  OBSTETRICIA COMPARATIVO AÑO 2023</a:t>
          </a:r>
        </a:p>
      </cdr:txBody>
    </cdr:sp>
  </cdr:relSizeAnchor>
</c:userShapes>
</file>

<file path=xl/drawings/drawing9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28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800-000003000000}"/>
            </a:ext>
          </a:extLst>
        </xdr:cNvPr>
        <xdr:cNvSpPr/>
      </xdr:nvSpPr>
      <xdr:spPr>
        <a:xfrm>
          <a:off x="80105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6F22C92A-03AF-4424-86CE-A46D16EC7D51}"/>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95.xml><?xml version="1.0" encoding="utf-8"?>
<c:userShapes xmlns:c="http://schemas.openxmlformats.org/drawingml/2006/chart">
  <cdr:relSizeAnchor xmlns:cdr="http://schemas.openxmlformats.org/drawingml/2006/chartDrawing">
    <cdr:from>
      <cdr:x>0.08419</cdr:x>
      <cdr:y>0.00942</cdr:y>
    </cdr:from>
    <cdr:to>
      <cdr:x>0.95876</cdr:x>
      <cdr:y>0.09867</cdr:y>
    </cdr:to>
    <cdr:sp macro="" textlink="">
      <cdr:nvSpPr>
        <cdr:cNvPr id="2" name="1 CuadroTexto"/>
        <cdr:cNvSpPr txBox="1"/>
      </cdr:nvSpPr>
      <cdr:spPr>
        <a:xfrm xmlns:a="http://schemas.openxmlformats.org/drawingml/2006/main">
          <a:off x="466725" y="37830"/>
          <a:ext cx="4848225" cy="358418"/>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GENERAL RADIOLOGIA SIMPLE COMPARATIVO AÑO 2023</a:t>
          </a:r>
          <a:endParaRPr lang="es-ES" sz="1300" b="1">
            <a:solidFill>
              <a:sysClr val="windowText" lastClr="000000"/>
            </a:solidFill>
          </a:endParaRPr>
        </a:p>
      </cdr:txBody>
    </cdr:sp>
  </cdr:relSizeAnchor>
</c:userShapes>
</file>

<file path=xl/drawings/drawing9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29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900-000003000000}"/>
            </a:ext>
          </a:extLst>
        </xdr:cNvPr>
        <xdr:cNvSpPr/>
      </xdr:nvSpPr>
      <xdr:spPr>
        <a:xfrm>
          <a:off x="81819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CCAE7F46-8283-4030-95E0-E59F3B7FAF1B}"/>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97.xml><?xml version="1.0" encoding="utf-8"?>
<c:userShapes xmlns:c="http://schemas.openxmlformats.org/drawingml/2006/chart">
  <cdr:relSizeAnchor xmlns:cdr="http://schemas.openxmlformats.org/drawingml/2006/chartDrawing">
    <cdr:from>
      <cdr:x>0.06425</cdr:x>
      <cdr:y>0.00942</cdr:y>
    </cdr:from>
    <cdr:to>
      <cdr:x>0.95552</cdr:x>
      <cdr:y>0.14727</cdr:y>
    </cdr:to>
    <cdr:sp macro="" textlink="">
      <cdr:nvSpPr>
        <cdr:cNvPr id="2" name="1 CuadroTexto"/>
        <cdr:cNvSpPr txBox="1"/>
      </cdr:nvSpPr>
      <cdr:spPr>
        <a:xfrm xmlns:a="http://schemas.openxmlformats.org/drawingml/2006/main">
          <a:off x="371476" y="35945"/>
          <a:ext cx="5153024" cy="52603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DE SERVICIOS DE IMAGENOLOGIA Y DIAGNOSTICO ESPECIALIZADO TAC - OTROS COMPARATIVO AÑO 2023</a:t>
          </a:r>
          <a:endParaRPr lang="es-ES" sz="1300" b="1">
            <a:solidFill>
              <a:sysClr val="windowText" lastClr="000000"/>
            </a:solidFill>
          </a:endParaRPr>
        </a:p>
      </cdr:txBody>
    </cdr:sp>
  </cdr:relSizeAnchor>
</c:userShapes>
</file>

<file path=xl/drawings/drawing98.xml><?xml version="1.0" encoding="utf-8"?>
<xdr:wsDr xmlns:xdr="http://schemas.openxmlformats.org/drawingml/2006/spreadsheetDrawing" xmlns:a="http://schemas.openxmlformats.org/drawingml/2006/main">
  <xdr:twoCellAnchor>
    <xdr:from>
      <xdr:col>2</xdr:col>
      <xdr:colOff>219075</xdr:colOff>
      <xdr:row>11</xdr:row>
      <xdr:rowOff>66675</xdr:rowOff>
    </xdr:from>
    <xdr:to>
      <xdr:col>16</xdr:col>
      <xdr:colOff>276225</xdr:colOff>
      <xdr:row>26</xdr:row>
      <xdr:rowOff>177312</xdr:rowOff>
    </xdr:to>
    <xdr:graphicFrame macro="">
      <xdr:nvGraphicFramePr>
        <xdr:cNvPr id="457" name="Chart 456">
          <a:extLst>
            <a:ext uri="{FF2B5EF4-FFF2-40B4-BE49-F238E27FC236}">
              <a16:creationId xmlns:a16="http://schemas.microsoft.com/office/drawing/2014/main" id="{00000000-0008-0000-2A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A00-000003000000}"/>
            </a:ext>
          </a:extLst>
        </xdr:cNvPr>
        <xdr:cNvSpPr/>
      </xdr:nvSpPr>
      <xdr:spPr>
        <a:xfrm>
          <a:off x="84772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227734</xdr:colOff>
      <xdr:row>5</xdr:row>
      <xdr:rowOff>37234</xdr:rowOff>
    </xdr:to>
    <xdr:pic>
      <xdr:nvPicPr>
        <xdr:cNvPr id="5" name="Picture 278">
          <a:extLst>
            <a:ext uri="{FF2B5EF4-FFF2-40B4-BE49-F238E27FC236}">
              <a16:creationId xmlns:a16="http://schemas.microsoft.com/office/drawing/2014/main" id="{FD7D3D44-8B0B-49A0-B75D-79C940FE0DC7}"/>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99.xml><?xml version="1.0" encoding="utf-8"?>
<c:userShapes xmlns:c="http://schemas.openxmlformats.org/drawingml/2006/chart">
  <cdr:relSizeAnchor xmlns:cdr="http://schemas.openxmlformats.org/drawingml/2006/chartDrawing">
    <cdr:from>
      <cdr:x>0.08906</cdr:x>
      <cdr:y>0.04904</cdr:y>
    </cdr:from>
    <cdr:to>
      <cdr:x>0.93511</cdr:x>
      <cdr:y>0.13829</cdr:y>
    </cdr:to>
    <cdr:sp macro="" textlink="">
      <cdr:nvSpPr>
        <cdr:cNvPr id="2" name="1 CuadroTexto"/>
        <cdr:cNvSpPr txBox="1"/>
      </cdr:nvSpPr>
      <cdr:spPr>
        <a:xfrm xmlns:a="http://schemas.openxmlformats.org/drawingml/2006/main">
          <a:off x="666750" y="176846"/>
          <a:ext cx="6334097" cy="32186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OPORTUNIDAD</a:t>
          </a:r>
          <a:r>
            <a:rPr lang="es-ES" sz="1300" b="1" baseline="0">
              <a:solidFill>
                <a:sysClr val="windowText" lastClr="000000"/>
              </a:solidFill>
            </a:rPr>
            <a:t>  TOMA DE MUESTRAS LABORATORIO BASICO COMPARATIVO AÑO 2023</a:t>
          </a:r>
          <a:endParaRPr lang="es-ES" sz="1300" b="1">
            <a:solidFill>
              <a:sysClr val="windowText" lastClr="000000"/>
            </a:solidFill>
          </a:endParaRPr>
        </a:p>
      </cdr:txBody>
    </cdr:sp>
  </cdr:relSizeAnchor>
</c:userShapes>
</file>

<file path=xl/drawings/drawing100.xml><?xml version="1.0" encoding="utf-8"?>
<xdr:wsDr xmlns:xdr="http://schemas.openxmlformats.org/drawingml/2006/spreadsheetDrawing" xmlns:a="http://schemas.openxmlformats.org/drawingml/2006/main">
  <xdr:twoCellAnchor>
    <xdr:from>
      <xdr:col>2</xdr:col>
      <xdr:colOff>171450</xdr:colOff>
      <xdr:row>11</xdr:row>
      <xdr:rowOff>57150</xdr:rowOff>
    </xdr:from>
    <xdr:to>
      <xdr:col>16</xdr:col>
      <xdr:colOff>228600</xdr:colOff>
      <xdr:row>26</xdr:row>
      <xdr:rowOff>167787</xdr:rowOff>
    </xdr:to>
    <xdr:graphicFrame macro="">
      <xdr:nvGraphicFramePr>
        <xdr:cNvPr id="457" name="Chart 456">
          <a:extLst>
            <a:ext uri="{FF2B5EF4-FFF2-40B4-BE49-F238E27FC236}">
              <a16:creationId xmlns:a16="http://schemas.microsoft.com/office/drawing/2014/main" id="{00000000-0008-0000-2B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B00-000003000000}"/>
            </a:ext>
          </a:extLst>
        </xdr:cNvPr>
        <xdr:cNvSpPr/>
      </xdr:nvSpPr>
      <xdr:spPr>
        <a:xfrm>
          <a:off x="80200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98B0AAB7-5337-4BB7-A323-FDDE5FE5103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01.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300" b="1">
              <a:solidFill>
                <a:sysClr val="windowText" lastClr="000000"/>
              </a:solidFill>
            </a:rPr>
            <a:t>TASA</a:t>
          </a:r>
          <a:r>
            <a:rPr lang="es-ES" sz="1300" b="1" baseline="0">
              <a:solidFill>
                <a:sysClr val="windowText" lastClr="000000"/>
              </a:solidFill>
            </a:rPr>
            <a:t> DE INFECCION INTRAHOSPITALARIA COMPARATIVO AÑO 2023</a:t>
          </a:r>
          <a:endParaRPr lang="es-ES" sz="1300" b="1">
            <a:solidFill>
              <a:sysClr val="windowText" lastClr="000000"/>
            </a:solidFill>
          </a:endParaRPr>
        </a:p>
      </cdr:txBody>
    </cdr:sp>
  </cdr:relSizeAnchor>
</c:userShapes>
</file>

<file path=xl/drawings/drawing102.xml><?xml version="1.0" encoding="utf-8"?>
<xdr:wsDr xmlns:xdr="http://schemas.openxmlformats.org/drawingml/2006/spreadsheetDrawing" xmlns:a="http://schemas.openxmlformats.org/drawingml/2006/main">
  <xdr:twoCellAnchor>
    <xdr:from>
      <xdr:col>2</xdr:col>
      <xdr:colOff>28575</xdr:colOff>
      <xdr:row>10</xdr:row>
      <xdr:rowOff>66675</xdr:rowOff>
    </xdr:from>
    <xdr:to>
      <xdr:col>16</xdr:col>
      <xdr:colOff>85725</xdr:colOff>
      <xdr:row>26</xdr:row>
      <xdr:rowOff>101112</xdr:rowOff>
    </xdr:to>
    <xdr:graphicFrame macro="">
      <xdr:nvGraphicFramePr>
        <xdr:cNvPr id="457" name="Chart 456">
          <a:extLst>
            <a:ext uri="{FF2B5EF4-FFF2-40B4-BE49-F238E27FC236}">
              <a16:creationId xmlns:a16="http://schemas.microsoft.com/office/drawing/2014/main" id="{00000000-0008-0000-2D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D00-000003000000}"/>
            </a:ext>
          </a:extLst>
        </xdr:cNvPr>
        <xdr:cNvSpPr/>
      </xdr:nvSpPr>
      <xdr:spPr>
        <a:xfrm>
          <a:off x="77343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256309</xdr:colOff>
      <xdr:row>5</xdr:row>
      <xdr:rowOff>37234</xdr:rowOff>
    </xdr:to>
    <xdr:pic>
      <xdr:nvPicPr>
        <xdr:cNvPr id="5" name="Picture 278">
          <a:extLst>
            <a:ext uri="{FF2B5EF4-FFF2-40B4-BE49-F238E27FC236}">
              <a16:creationId xmlns:a16="http://schemas.microsoft.com/office/drawing/2014/main" id="{A0D114BE-A5DB-4D01-B92D-5B2B840AFB75}"/>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03.xml><?xml version="1.0" encoding="utf-8"?>
<c:userShapes xmlns:c="http://schemas.openxmlformats.org/drawingml/2006/chart">
  <cdr:relSizeAnchor xmlns:cdr="http://schemas.openxmlformats.org/drawingml/2006/chartDrawing">
    <cdr:from>
      <cdr:x>0.05599</cdr:x>
      <cdr:y>0.03576</cdr:y>
    </cdr:from>
    <cdr:to>
      <cdr:x>0.94401</cdr:x>
      <cdr:y>0.12501</cdr:y>
    </cdr:to>
    <cdr:sp macro="" textlink="">
      <cdr:nvSpPr>
        <cdr:cNvPr id="2" name="1 CuadroTexto"/>
        <cdr:cNvSpPr txBox="1"/>
      </cdr:nvSpPr>
      <cdr:spPr>
        <a:xfrm xmlns:a="http://schemas.openxmlformats.org/drawingml/2006/main">
          <a:off x="342901" y="155180"/>
          <a:ext cx="5438774" cy="38732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RAZON DE MORTALIDAD MATERNA</a:t>
          </a:r>
          <a:r>
            <a:rPr lang="es-ES" sz="1400" b="1" baseline="0">
              <a:solidFill>
                <a:sysClr val="windowText" lastClr="000000"/>
              </a:solidFill>
            </a:rPr>
            <a:t> AÑO COMPARATIVO AÑO 2023</a:t>
          </a:r>
          <a:endParaRPr lang="es-ES" sz="1400" b="1">
            <a:solidFill>
              <a:sysClr val="windowText" lastClr="000000"/>
            </a:solidFill>
          </a:endParaRPr>
        </a:p>
      </cdr:txBody>
    </cdr:sp>
  </cdr:relSizeAnchor>
</c:userShapes>
</file>

<file path=xl/drawings/drawing104.xml><?xml version="1.0" encoding="utf-8"?>
<xdr:wsDr xmlns:xdr="http://schemas.openxmlformats.org/drawingml/2006/spreadsheetDrawing" xmlns:a="http://schemas.openxmlformats.org/drawingml/2006/main">
  <xdr:twoCellAnchor>
    <xdr:from>
      <xdr:col>2</xdr:col>
      <xdr:colOff>123825</xdr:colOff>
      <xdr:row>11</xdr:row>
      <xdr:rowOff>38100</xdr:rowOff>
    </xdr:from>
    <xdr:to>
      <xdr:col>16</xdr:col>
      <xdr:colOff>180975</xdr:colOff>
      <xdr:row>26</xdr:row>
      <xdr:rowOff>148737</xdr:rowOff>
    </xdr:to>
    <xdr:graphicFrame macro="">
      <xdr:nvGraphicFramePr>
        <xdr:cNvPr id="457" name="Chart 456">
          <a:extLst>
            <a:ext uri="{FF2B5EF4-FFF2-40B4-BE49-F238E27FC236}">
              <a16:creationId xmlns:a16="http://schemas.microsoft.com/office/drawing/2014/main" id="{00000000-0008-0000-2E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E00-000003000000}"/>
            </a:ext>
          </a:extLst>
        </xdr:cNvPr>
        <xdr:cNvSpPr/>
      </xdr:nvSpPr>
      <xdr:spPr>
        <a:xfrm>
          <a:off x="63722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265834</xdr:colOff>
      <xdr:row>5</xdr:row>
      <xdr:rowOff>37234</xdr:rowOff>
    </xdr:to>
    <xdr:pic>
      <xdr:nvPicPr>
        <xdr:cNvPr id="5" name="Picture 278">
          <a:extLst>
            <a:ext uri="{FF2B5EF4-FFF2-40B4-BE49-F238E27FC236}">
              <a16:creationId xmlns:a16="http://schemas.microsoft.com/office/drawing/2014/main" id="{6C0B426F-5792-4E8C-9F4B-2EAC341CEE64}"/>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05.xml><?xml version="1.0" encoding="utf-8"?>
<c:userShapes xmlns:c="http://schemas.openxmlformats.org/drawingml/2006/chart">
  <cdr:relSizeAnchor xmlns:cdr="http://schemas.openxmlformats.org/drawingml/2006/chartDrawing">
    <cdr:from>
      <cdr:x>0.05136</cdr:x>
      <cdr:y>0.0407</cdr:y>
    </cdr:from>
    <cdr:to>
      <cdr:x>1</cdr:x>
      <cdr:y>0.12995</cdr:y>
    </cdr:to>
    <cdr:sp macro="" textlink="">
      <cdr:nvSpPr>
        <cdr:cNvPr id="2" name="1 CuadroTexto"/>
        <cdr:cNvSpPr txBox="1"/>
      </cdr:nvSpPr>
      <cdr:spPr>
        <a:xfrm xmlns:a="http://schemas.openxmlformats.org/drawingml/2006/main">
          <a:off x="342900" y="148720"/>
          <a:ext cx="63341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 EN MENORES</a:t>
          </a:r>
          <a:r>
            <a:rPr lang="es-ES" sz="1400" b="1" baseline="0">
              <a:solidFill>
                <a:sysClr val="windowText" lastClr="000000"/>
              </a:solidFill>
            </a:rPr>
            <a:t> DE 5 AÑOS. COMPARATIVO AÑO 2023</a:t>
          </a:r>
          <a:endParaRPr lang="es-ES" sz="1400" b="1">
            <a:solidFill>
              <a:sysClr val="windowText" lastClr="000000"/>
            </a:solidFill>
          </a:endParaRPr>
        </a:p>
      </cdr:txBody>
    </cdr:sp>
  </cdr:relSizeAnchor>
</c:userShapes>
</file>

<file path=xl/drawings/drawing10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2F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2F00-000003000000}"/>
            </a:ext>
          </a:extLst>
        </xdr:cNvPr>
        <xdr:cNvSpPr/>
      </xdr:nvSpPr>
      <xdr:spPr>
        <a:xfrm>
          <a:off x="62674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C9FFA317-FF67-4A71-9D3C-4564D88019A9}"/>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0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1 CuadroTexto"/>
        <cdr:cNvSpPr txBox="1"/>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TASA DE MORTALIDAD</a:t>
          </a:r>
          <a:r>
            <a:rPr lang="es-ES" sz="1400" b="1" baseline="0">
              <a:solidFill>
                <a:sysClr val="windowText" lastClr="000000"/>
              </a:solidFill>
            </a:rPr>
            <a:t> INFANTIL COMPARATIVO AÑO 2023</a:t>
          </a:r>
          <a:endParaRPr lang="es-ES" sz="1400" b="1">
            <a:solidFill>
              <a:sysClr val="windowText" lastClr="000000"/>
            </a:solidFill>
          </a:endParaRPr>
        </a:p>
      </cdr:txBody>
    </cdr:sp>
  </cdr:relSizeAnchor>
</c:userShapes>
</file>

<file path=xl/drawings/drawing10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000-000003000000}"/>
            </a:ext>
          </a:extLst>
        </xdr:cNvPr>
        <xdr:cNvSpPr/>
      </xdr:nvSpPr>
      <xdr:spPr>
        <a:xfrm>
          <a:off x="80676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370CB1C6-5A6A-405F-A504-730808E5458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09.xml><?xml version="1.0" encoding="utf-8"?>
<c:userShapes xmlns:c="http://schemas.openxmlformats.org/drawingml/2006/chart">
  <cdr:relSizeAnchor xmlns:cdr="http://schemas.openxmlformats.org/drawingml/2006/chartDrawing">
    <cdr:from>
      <cdr:x>0.01605</cdr:x>
      <cdr:y>0.02246</cdr:y>
    </cdr:from>
    <cdr:to>
      <cdr:x>0.98716</cdr:x>
      <cdr:y>0.11171</cdr:y>
    </cdr:to>
    <cdr:sp macro="" textlink="">
      <cdr:nvSpPr>
        <cdr:cNvPr id="2" name="1 CuadroTexto"/>
        <cdr:cNvSpPr txBox="1"/>
      </cdr:nvSpPr>
      <cdr:spPr>
        <a:xfrm xmlns:a="http://schemas.openxmlformats.org/drawingml/2006/main">
          <a:off x="95250" y="82058"/>
          <a:ext cx="576262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ANÁLISIS DE MORTALIDAD INTRAHOSPITALARIA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100-000003000000}"/>
            </a:ext>
          </a:extLst>
        </xdr:cNvPr>
        <xdr:cNvSpPr/>
      </xdr:nvSpPr>
      <xdr:spPr>
        <a:xfrm>
          <a:off x="80676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B20C047F-F3C7-4760-8AA1-1619677D436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11.xml><?xml version="1.0" encoding="utf-8"?>
<c:userShapes xmlns:c="http://schemas.openxmlformats.org/drawingml/2006/chart">
  <cdr:relSizeAnchor xmlns:cdr="http://schemas.openxmlformats.org/drawingml/2006/chartDrawing">
    <cdr:from>
      <cdr:x>0.07387</cdr:x>
      <cdr:y>0.05895</cdr:y>
    </cdr:from>
    <cdr:to>
      <cdr:x>0.95253</cdr:x>
      <cdr:y>0.1482</cdr:y>
    </cdr:to>
    <cdr:sp macro="" textlink="">
      <cdr:nvSpPr>
        <cdr:cNvPr id="2" name="1 CuadroTexto"/>
        <cdr:cNvSpPr txBox="1"/>
      </cdr:nvSpPr>
      <cdr:spPr>
        <a:xfrm xmlns:a="http://schemas.openxmlformats.org/drawingml/2006/main">
          <a:off x="459469" y="215408"/>
          <a:ext cx="5465081"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GESTANTES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200-000003000000}"/>
            </a:ext>
          </a:extLst>
        </xdr:cNvPr>
        <xdr:cNvSpPr/>
      </xdr:nvSpPr>
      <xdr:spPr>
        <a:xfrm>
          <a:off x="83534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6AF4CBDF-56A2-4EDD-B3AB-FDC6C9D56F7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13.xml><?xml version="1.0" encoding="utf-8"?>
<c:userShapes xmlns:c="http://schemas.openxmlformats.org/drawingml/2006/chart">
  <cdr:relSizeAnchor xmlns:cdr="http://schemas.openxmlformats.org/drawingml/2006/chartDrawing">
    <cdr:from>
      <cdr:x>0.08306</cdr:x>
      <cdr:y>0.02767</cdr:y>
    </cdr:from>
    <cdr:to>
      <cdr:x>0.93376</cdr:x>
      <cdr:y>0.11692</cdr:y>
    </cdr:to>
    <cdr:sp macro="" textlink="">
      <cdr:nvSpPr>
        <cdr:cNvPr id="2" name="1 CuadroTexto"/>
        <cdr:cNvSpPr txBox="1"/>
      </cdr:nvSpPr>
      <cdr:spPr>
        <a:xfrm xmlns:a="http://schemas.openxmlformats.org/drawingml/2006/main">
          <a:off x="516619" y="101108"/>
          <a:ext cx="5291205"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APLICACION GUÍA DE MANEJO PRIMERA CAUSA EGRESO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300-000003000000}"/>
            </a:ext>
          </a:extLst>
        </xdr:cNvPr>
        <xdr:cNvSpPr/>
      </xdr:nvSpPr>
      <xdr:spPr>
        <a:xfrm>
          <a:off x="83534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140B5B21-095D-4D01-839C-73460CF2A73B}"/>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15.xml><?xml version="1.0" encoding="utf-8"?>
<c:userShapes xmlns:c="http://schemas.openxmlformats.org/drawingml/2006/chart">
  <cdr:relSizeAnchor xmlns:cdr="http://schemas.openxmlformats.org/drawingml/2006/chartDrawing">
    <cdr:from>
      <cdr:x>0.02297</cdr:x>
      <cdr:y>0.05895</cdr:y>
    </cdr:from>
    <cdr:to>
      <cdr:x>0.9755</cdr:x>
      <cdr:y>0.1482</cdr:y>
    </cdr:to>
    <cdr:sp macro="" textlink="">
      <cdr:nvSpPr>
        <cdr:cNvPr id="2" name="1 CuadroTexto"/>
        <cdr:cNvSpPr txBox="1"/>
      </cdr:nvSpPr>
      <cdr:spPr>
        <a:xfrm xmlns:a="http://schemas.openxmlformats.org/drawingml/2006/main">
          <a:off x="142875" y="215408"/>
          <a:ext cx="59245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REALIZACIÓN APENDICECTOMÍA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400-000003000000}"/>
            </a:ext>
          </a:extLst>
        </xdr:cNvPr>
        <xdr:cNvSpPr/>
      </xdr:nvSpPr>
      <xdr:spPr>
        <a:xfrm>
          <a:off x="83534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72159</xdr:colOff>
      <xdr:row>5</xdr:row>
      <xdr:rowOff>48346</xdr:rowOff>
    </xdr:to>
    <xdr:pic>
      <xdr:nvPicPr>
        <xdr:cNvPr id="5" name="Picture 278">
          <a:extLst>
            <a:ext uri="{FF2B5EF4-FFF2-40B4-BE49-F238E27FC236}">
              <a16:creationId xmlns:a16="http://schemas.microsoft.com/office/drawing/2014/main" id="{B73C6298-BCB3-48B9-A62E-1F003D9ECDA6}"/>
            </a:ext>
          </a:extLst>
        </xdr:cNvPr>
        <xdr:cNvPicPr/>
      </xdr:nvPicPr>
      <xdr:blipFill>
        <a:blip xmlns:r="http://schemas.openxmlformats.org/officeDocument/2006/relationships" r:embed="rId3"/>
        <a:stretch>
          <a:fillRect/>
        </a:stretch>
      </xdr:blipFill>
      <xdr:spPr>
        <a:xfrm>
          <a:off x="158750" y="79375"/>
          <a:ext cx="865909" cy="580159"/>
        </a:xfrm>
        <a:prstGeom prst="rect">
          <a:avLst/>
        </a:prstGeom>
      </xdr:spPr>
    </xdr:pic>
    <xdr:clientData/>
  </xdr:twoCellAnchor>
</xdr:wsDr>
</file>

<file path=xl/drawings/drawing117.xml><?xml version="1.0" encoding="utf-8"?>
<c:userShapes xmlns:c="http://schemas.openxmlformats.org/drawingml/2006/chart">
  <cdr:relSizeAnchor xmlns:cdr="http://schemas.openxmlformats.org/drawingml/2006/chartDrawing">
    <cdr:from>
      <cdr:x>0.08306</cdr:x>
      <cdr:y>0.00421</cdr:y>
    </cdr:from>
    <cdr:to>
      <cdr:x>0.93376</cdr:x>
      <cdr:y>0.09346</cdr:y>
    </cdr:to>
    <cdr:sp macro="" textlink="">
      <cdr:nvSpPr>
        <cdr:cNvPr id="2" name="1 CuadroTexto"/>
        <cdr:cNvSpPr txBox="1"/>
      </cdr:nvSpPr>
      <cdr:spPr>
        <a:xfrm xmlns:a="http://schemas.openxmlformats.org/drawingml/2006/main">
          <a:off x="370246" y="15370"/>
          <a:ext cx="379217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PACIENTES PEDIÁTRICOS CON NEUMONIAS BRONCOASPIRATIVAS DE ORIGEN HOSPITALARIO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1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500-000003000000}"/>
            </a:ext>
          </a:extLst>
        </xdr:cNvPr>
        <xdr:cNvSpPr/>
      </xdr:nvSpPr>
      <xdr:spPr>
        <a:xfrm>
          <a:off x="83534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75334</xdr:colOff>
      <xdr:row>5</xdr:row>
      <xdr:rowOff>37234</xdr:rowOff>
    </xdr:to>
    <xdr:pic>
      <xdr:nvPicPr>
        <xdr:cNvPr id="5" name="Picture 278">
          <a:extLst>
            <a:ext uri="{FF2B5EF4-FFF2-40B4-BE49-F238E27FC236}">
              <a16:creationId xmlns:a16="http://schemas.microsoft.com/office/drawing/2014/main" id="{75589014-EDD7-4AEE-9F6F-E326D604FD5B}"/>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19.xml><?xml version="1.0" encoding="utf-8"?>
<c:userShapes xmlns:c="http://schemas.openxmlformats.org/drawingml/2006/chart">
  <cdr:relSizeAnchor xmlns:cdr="http://schemas.openxmlformats.org/drawingml/2006/chartDrawing">
    <cdr:from>
      <cdr:x>0</cdr:x>
      <cdr:y>0.0381</cdr:y>
    </cdr:from>
    <cdr:to>
      <cdr:x>0.98622</cdr:x>
      <cdr:y>0.12735</cdr:y>
    </cdr:to>
    <cdr:sp macro="" textlink="">
      <cdr:nvSpPr>
        <cdr:cNvPr id="2" name="1 CuadroTexto"/>
        <cdr:cNvSpPr txBox="1"/>
      </cdr:nvSpPr>
      <cdr:spPr>
        <a:xfrm xmlns:a="http://schemas.openxmlformats.org/drawingml/2006/main">
          <a:off x="0" y="139208"/>
          <a:ext cx="61341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 EN ATENCIÓN PACIENTES CON IAM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2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17</xdr:col>
      <xdr:colOff>0</xdr:colOff>
      <xdr:row>26</xdr:row>
      <xdr:rowOff>209550</xdr:rowOff>
    </xdr:to>
    <xdr:graphicFrame macro="">
      <xdr:nvGraphicFramePr>
        <xdr:cNvPr id="457" name="Chart 456">
          <a:extLst>
            <a:ext uri="{FF2B5EF4-FFF2-40B4-BE49-F238E27FC236}">
              <a16:creationId xmlns:a16="http://schemas.microsoft.com/office/drawing/2014/main" id="{00000000-0008-0000-36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47625</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600-000003000000}"/>
            </a:ext>
          </a:extLst>
        </xdr:cNvPr>
        <xdr:cNvSpPr/>
      </xdr:nvSpPr>
      <xdr:spPr>
        <a:xfrm>
          <a:off x="9677400" y="133350"/>
          <a:ext cx="990600"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3</xdr:col>
      <xdr:colOff>418234</xdr:colOff>
      <xdr:row>5</xdr:row>
      <xdr:rowOff>37234</xdr:rowOff>
    </xdr:to>
    <xdr:pic>
      <xdr:nvPicPr>
        <xdr:cNvPr id="5" name="Picture 278">
          <a:extLst>
            <a:ext uri="{FF2B5EF4-FFF2-40B4-BE49-F238E27FC236}">
              <a16:creationId xmlns:a16="http://schemas.microsoft.com/office/drawing/2014/main" id="{9E41F20B-25EB-4ED5-9649-937065F2DE1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21.xml><?xml version="1.0" encoding="utf-8"?>
<c:userShapes xmlns:c="http://schemas.openxmlformats.org/drawingml/2006/chart">
  <cdr:relSizeAnchor xmlns:cdr="http://schemas.openxmlformats.org/drawingml/2006/chartDrawing">
    <cdr:from>
      <cdr:x>0.03609</cdr:x>
      <cdr:y>0.00942</cdr:y>
    </cdr:from>
    <cdr:to>
      <cdr:x>0.97672</cdr:x>
      <cdr:y>0.09867</cdr:y>
    </cdr:to>
    <cdr:sp macro="" textlink="">
      <cdr:nvSpPr>
        <cdr:cNvPr id="2" name="1 CuadroTexto"/>
        <cdr:cNvSpPr txBox="1"/>
      </cdr:nvSpPr>
      <cdr:spPr>
        <a:xfrm xmlns:a="http://schemas.openxmlformats.org/drawingml/2006/main">
          <a:off x="295275" y="33737"/>
          <a:ext cx="7696200" cy="31964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TOTAL</a:t>
          </a:r>
          <a:r>
            <a:rPr lang="es-ES" sz="1400" b="1" baseline="0">
              <a:solidFill>
                <a:sysClr val="windowText" lastClr="000000"/>
              </a:solidFill>
            </a:rPr>
            <a:t>  EN UNIDADES DE VALOR RELATIVO (UVR). COMPARATIVO AÑO 2023</a:t>
          </a:r>
          <a:endParaRPr lang="es-ES" sz="1400" b="1">
            <a:solidFill>
              <a:sysClr val="windowText" lastClr="000000"/>
            </a:solidFill>
          </a:endParaRPr>
        </a:p>
      </cdr:txBody>
    </cdr:sp>
  </cdr:relSizeAnchor>
</c:userShapes>
</file>

<file path=xl/drawings/drawing12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7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700-000003000000}"/>
            </a:ext>
          </a:extLst>
        </xdr:cNvPr>
        <xdr:cNvSpPr/>
      </xdr:nvSpPr>
      <xdr:spPr>
        <a:xfrm>
          <a:off x="72580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5" name="Picture 278">
          <a:extLst>
            <a:ext uri="{FF2B5EF4-FFF2-40B4-BE49-F238E27FC236}">
              <a16:creationId xmlns:a16="http://schemas.microsoft.com/office/drawing/2014/main" id="{D0CF2874-95D4-4917-87D6-051493487E3E}"/>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23.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1 CuadroTexto"/>
        <cdr:cNvSpPr txBox="1"/>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IMAGENOLOGIA</a:t>
          </a:r>
          <a:r>
            <a:rPr lang="es-ES" sz="1400" b="1" baseline="0">
              <a:solidFill>
                <a:sysClr val="windowText" lastClr="000000"/>
              </a:solidFill>
            </a:rPr>
            <a:t>  COMPARATIVO AÑO 2023</a:t>
          </a:r>
        </a:p>
      </cdr:txBody>
    </cdr:sp>
  </cdr:relSizeAnchor>
</c:userShapes>
</file>

<file path=xl/drawings/drawing12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8B8921BF-569A-487C-A400-12591C4FDB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7B739F8B-BD69-41EB-B23D-A387438B63BF}"/>
            </a:ext>
          </a:extLst>
        </xdr:cNvPr>
        <xdr:cNvSpPr/>
      </xdr:nvSpPr>
      <xdr:spPr>
        <a:xfrm>
          <a:off x="99536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FBF5FECE-4889-456C-BD45-F78E95DBFF49}"/>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25.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1 CuadroTexto"/>
        <cdr:cNvSpPr txBox="1"/>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TOMOGRAFÍA AXIAL COMPUTARIZADA</a:t>
          </a:r>
          <a:r>
            <a:rPr lang="es-ES" sz="1400" b="1" baseline="0">
              <a:solidFill>
                <a:sysClr val="windowText" lastClr="000000"/>
              </a:solidFill>
            </a:rPr>
            <a:t>  COMPARATIVO AÑO 2023</a:t>
          </a:r>
        </a:p>
      </cdr:txBody>
    </cdr:sp>
  </cdr:relSizeAnchor>
</c:userShapes>
</file>

<file path=xl/drawings/drawing12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543EEEBD-FFCF-4A54-8601-E1CAF59DE4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56C341AE-6A2B-44E8-8E10-87C69268E562}"/>
            </a:ext>
          </a:extLst>
        </xdr:cNvPr>
        <xdr:cNvSpPr/>
      </xdr:nvSpPr>
      <xdr:spPr>
        <a:xfrm>
          <a:off x="99536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BEDB6574-5ACB-4820-B71B-F4F6FEB2CD61}"/>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27.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1 CuadroTexto"/>
        <cdr:cNvSpPr txBox="1"/>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ECOGRAFÍA</a:t>
          </a:r>
          <a:r>
            <a:rPr lang="es-ES" sz="1400" b="1" baseline="0">
              <a:solidFill>
                <a:sysClr val="windowText" lastClr="000000"/>
              </a:solidFill>
            </a:rPr>
            <a:t>  COMPARATIVO AÑO 2023</a:t>
          </a:r>
        </a:p>
      </cdr:txBody>
    </cdr:sp>
  </cdr:relSizeAnchor>
</c:userShapes>
</file>

<file path=xl/drawings/drawing12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A942BE96-EF83-4CC7-86AA-3EDF9FEF0C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A00262E6-2364-4F4B-B022-FED6E7F98A21}"/>
            </a:ext>
          </a:extLst>
        </xdr:cNvPr>
        <xdr:cNvSpPr/>
      </xdr:nvSpPr>
      <xdr:spPr>
        <a:xfrm>
          <a:off x="10553700" y="133350"/>
          <a:ext cx="184518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67740050-9FAC-4525-90D2-2E037DCF7270}"/>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29.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1 CuadroTexto"/>
        <cdr:cNvSpPr txBox="1"/>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ECOGRAFÍAS EN LA ESPECIALIDAD DE GINECOLOGÍA Y OBSTETRICIA</a:t>
          </a:r>
          <a:r>
            <a:rPr lang="es-ES" sz="1400" b="1" baseline="0">
              <a:solidFill>
                <a:sysClr val="windowText" lastClr="000000"/>
              </a:solidFill>
            </a:rPr>
            <a:t>  COMPARATIVO AÑO 2023</a:t>
          </a:r>
        </a:p>
      </cdr:txBody>
    </cdr:sp>
  </cdr:relSizeAnchor>
</c:userShapes>
</file>

<file path=xl/drawings/drawing13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8D4609B1-8BCE-4650-AA84-1D648F1775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102108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B0F23FF-BB0B-45F0-972C-2FD612445F83}"/>
            </a:ext>
          </a:extLst>
        </xdr:cNvPr>
        <xdr:cNvSpPr/>
      </xdr:nvSpPr>
      <xdr:spPr>
        <a:xfrm>
          <a:off x="99536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303934</xdr:colOff>
      <xdr:row>5</xdr:row>
      <xdr:rowOff>37234</xdr:rowOff>
    </xdr:to>
    <xdr:pic>
      <xdr:nvPicPr>
        <xdr:cNvPr id="4" name="Picture 278">
          <a:extLst>
            <a:ext uri="{FF2B5EF4-FFF2-40B4-BE49-F238E27FC236}">
              <a16:creationId xmlns:a16="http://schemas.microsoft.com/office/drawing/2014/main" id="{91154D26-50DD-49B6-AB69-A5A789BF9F15}"/>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31.xml><?xml version="1.0" encoding="utf-8"?>
<c:userShapes xmlns:c="http://schemas.openxmlformats.org/drawingml/2006/chart">
  <cdr:relSizeAnchor xmlns:cdr="http://schemas.openxmlformats.org/drawingml/2006/chartDrawing">
    <cdr:from>
      <cdr:x>0.06482</cdr:x>
      <cdr:y>0.00942</cdr:y>
    </cdr:from>
    <cdr:to>
      <cdr:x>0.92778</cdr:x>
      <cdr:y>0.09867</cdr:y>
    </cdr:to>
    <cdr:sp macro="" textlink="">
      <cdr:nvSpPr>
        <cdr:cNvPr id="2" name="1 CuadroTexto"/>
        <cdr:cNvSpPr txBox="1"/>
      </cdr:nvSpPr>
      <cdr:spPr>
        <a:xfrm xmlns:a="http://schemas.openxmlformats.org/drawingml/2006/main">
          <a:off x="333376" y="43213"/>
          <a:ext cx="4438650" cy="4094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MAMOGRAFÍA</a:t>
          </a:r>
          <a:r>
            <a:rPr lang="es-ES" sz="1400" b="1" baseline="0">
              <a:solidFill>
                <a:sysClr val="windowText" lastClr="000000"/>
              </a:solidFill>
            </a:rPr>
            <a:t>  COMPARATIVO AÑO 2023</a:t>
          </a:r>
        </a:p>
      </cdr:txBody>
    </cdr:sp>
  </cdr:relSizeAnchor>
</c:userShapes>
</file>

<file path=xl/drawings/drawing13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8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16383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800-000003000000}"/>
            </a:ext>
          </a:extLst>
        </xdr:cNvPr>
        <xdr:cNvSpPr/>
      </xdr:nvSpPr>
      <xdr:spPr>
        <a:xfrm>
          <a:off x="84391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218209</xdr:colOff>
      <xdr:row>5</xdr:row>
      <xdr:rowOff>37234</xdr:rowOff>
    </xdr:to>
    <xdr:pic>
      <xdr:nvPicPr>
        <xdr:cNvPr id="5" name="Picture 278">
          <a:extLst>
            <a:ext uri="{FF2B5EF4-FFF2-40B4-BE49-F238E27FC236}">
              <a16:creationId xmlns:a16="http://schemas.microsoft.com/office/drawing/2014/main" id="{A948164C-C59C-42C0-BF82-AF4BA1E1142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33.xml><?xml version="1.0" encoding="utf-8"?>
<c:userShapes xmlns:c="http://schemas.openxmlformats.org/drawingml/2006/chart">
  <cdr:relSizeAnchor xmlns:cdr="http://schemas.openxmlformats.org/drawingml/2006/chartDrawing">
    <cdr:from>
      <cdr:x>0.03376</cdr:x>
      <cdr:y>0.00942</cdr:y>
    </cdr:from>
    <cdr:to>
      <cdr:x>0.95498</cdr:x>
      <cdr:y>0.09867</cdr:y>
    </cdr:to>
    <cdr:sp macro="" textlink="">
      <cdr:nvSpPr>
        <cdr:cNvPr id="2" name="1 CuadroTexto"/>
        <cdr:cNvSpPr txBox="1"/>
      </cdr:nvSpPr>
      <cdr:spPr>
        <a:xfrm xmlns:a="http://schemas.openxmlformats.org/drawingml/2006/main">
          <a:off x="200026" y="40163"/>
          <a:ext cx="5457824" cy="38052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LABORATORIO CLINICO</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9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4" name="Flecha izquierda 2">
          <a:hlinkClick xmlns:r="http://schemas.openxmlformats.org/officeDocument/2006/relationships" r:id="rId2"/>
          <a:extLst>
            <a:ext uri="{FF2B5EF4-FFF2-40B4-BE49-F238E27FC236}">
              <a16:creationId xmlns:a16="http://schemas.microsoft.com/office/drawing/2014/main" id="{00000000-0008-0000-3900-000004000000}"/>
            </a:ext>
          </a:extLst>
        </xdr:cNvPr>
        <xdr:cNvSpPr/>
      </xdr:nvSpPr>
      <xdr:spPr>
        <a:xfrm>
          <a:off x="82105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5" name="Picture 278">
          <a:extLst>
            <a:ext uri="{FF2B5EF4-FFF2-40B4-BE49-F238E27FC236}">
              <a16:creationId xmlns:a16="http://schemas.microsoft.com/office/drawing/2014/main" id="{1959B6FB-6587-4344-A514-F66D138FB2C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35.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1 CuadroTexto"/>
        <cdr:cNvSpPr txBox="1"/>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SALAS DE  PARTOS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AA3567CE-322E-407B-9C89-674A00AEA5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273558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3465FBDE-B587-4A40-A16C-C285C5EDCB69}"/>
            </a:ext>
          </a:extLst>
        </xdr:cNvPr>
        <xdr:cNvSpPr/>
      </xdr:nvSpPr>
      <xdr:spPr>
        <a:xfrm>
          <a:off x="821055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189634</xdr:colOff>
      <xdr:row>5</xdr:row>
      <xdr:rowOff>37234</xdr:rowOff>
    </xdr:to>
    <xdr:pic>
      <xdr:nvPicPr>
        <xdr:cNvPr id="4" name="Picture 278">
          <a:extLst>
            <a:ext uri="{FF2B5EF4-FFF2-40B4-BE49-F238E27FC236}">
              <a16:creationId xmlns:a16="http://schemas.microsoft.com/office/drawing/2014/main" id="{B0D468E0-3DF1-4149-B5C4-F08493D9931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37.xml><?xml version="1.0" encoding="utf-8"?>
<c:userShapes xmlns:c="http://schemas.openxmlformats.org/drawingml/2006/chart">
  <cdr:relSizeAnchor xmlns:cdr="http://schemas.openxmlformats.org/drawingml/2006/chartDrawing">
    <cdr:from>
      <cdr:x>0.02857</cdr:x>
      <cdr:y>0.00942</cdr:y>
    </cdr:from>
    <cdr:to>
      <cdr:x>0.97275</cdr:x>
      <cdr:y>0.09867</cdr:y>
    </cdr:to>
    <cdr:sp macro="" textlink="">
      <cdr:nvSpPr>
        <cdr:cNvPr id="2" name="1 CuadroTexto"/>
        <cdr:cNvSpPr txBox="1"/>
      </cdr:nvSpPr>
      <cdr:spPr>
        <a:xfrm xmlns:a="http://schemas.openxmlformats.org/drawingml/2006/main">
          <a:off x="152400" y="34420"/>
          <a:ext cx="5036249"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COMPARATIVO TASA DE CESAREAS </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3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A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A00-000003000000}"/>
            </a:ext>
          </a:extLst>
        </xdr:cNvPr>
        <xdr:cNvSpPr/>
      </xdr:nvSpPr>
      <xdr:spPr>
        <a:xfrm>
          <a:off x="78771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237259</xdr:colOff>
      <xdr:row>5</xdr:row>
      <xdr:rowOff>37234</xdr:rowOff>
    </xdr:to>
    <xdr:pic>
      <xdr:nvPicPr>
        <xdr:cNvPr id="5" name="Picture 278">
          <a:extLst>
            <a:ext uri="{FF2B5EF4-FFF2-40B4-BE49-F238E27FC236}">
              <a16:creationId xmlns:a16="http://schemas.microsoft.com/office/drawing/2014/main" id="{761CA29C-5B6F-4B76-9A88-277A3143F28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39.xml><?xml version="1.0" encoding="utf-8"?>
<c:userShapes xmlns:c="http://schemas.openxmlformats.org/drawingml/2006/chart">
  <cdr:relSizeAnchor xmlns:cdr="http://schemas.openxmlformats.org/drawingml/2006/chartDrawing">
    <cdr:from>
      <cdr:x>0.03987</cdr:x>
      <cdr:y>0.00942</cdr:y>
    </cdr:from>
    <cdr:to>
      <cdr:x>0.95534</cdr:x>
      <cdr:y>0.09867</cdr:y>
    </cdr:to>
    <cdr:sp macro="" textlink="">
      <cdr:nvSpPr>
        <cdr:cNvPr id="2" name="1 CuadroTexto"/>
        <cdr:cNvSpPr txBox="1"/>
      </cdr:nvSpPr>
      <cdr:spPr>
        <a:xfrm xmlns:a="http://schemas.openxmlformats.org/drawingml/2006/main">
          <a:off x="238125" y="35856"/>
          <a:ext cx="5467350" cy="339715"/>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CIRUGIA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4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B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244983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B00-000003000000}"/>
            </a:ext>
          </a:extLst>
        </xdr:cNvPr>
        <xdr:cNvSpPr/>
      </xdr:nvSpPr>
      <xdr:spPr>
        <a:xfrm>
          <a:off x="76962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E9D6C202-FFAE-4C60-8D03-2D980443D19B}"/>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41.xml><?xml version="1.0" encoding="utf-8"?>
<c:userShapes xmlns:c="http://schemas.openxmlformats.org/drawingml/2006/chart">
  <cdr:relSizeAnchor xmlns:cdr="http://schemas.openxmlformats.org/drawingml/2006/chartDrawing">
    <cdr:from>
      <cdr:x>0.14075</cdr:x>
      <cdr:y>0.00942</cdr:y>
    </cdr:from>
    <cdr:to>
      <cdr:x>0.92117</cdr:x>
      <cdr:y>0.09867</cdr:y>
    </cdr:to>
    <cdr:sp macro="" textlink="">
      <cdr:nvSpPr>
        <cdr:cNvPr id="2" name="1 CuadroTexto"/>
        <cdr:cNvSpPr txBox="1"/>
      </cdr:nvSpPr>
      <cdr:spPr>
        <a:xfrm xmlns:a="http://schemas.openxmlformats.org/drawingml/2006/main">
          <a:off x="867397" y="45456"/>
          <a:ext cx="4809503" cy="43067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CONSULTA</a:t>
          </a:r>
          <a:r>
            <a:rPr lang="es-ES" sz="1400" b="1" baseline="0">
              <a:solidFill>
                <a:sysClr val="windowText" lastClr="000000"/>
              </a:solidFill>
            </a:rPr>
            <a:t> EXTERNA COMPARATIVO AÑO 2023</a:t>
          </a:r>
          <a:endParaRPr lang="es-ES" sz="1400" b="1">
            <a:solidFill>
              <a:sysClr val="windowText" lastClr="000000"/>
            </a:solidFill>
          </a:endParaRPr>
        </a:p>
      </cdr:txBody>
    </cdr:sp>
  </cdr:relSizeAnchor>
</c:userShapes>
</file>

<file path=xl/drawings/drawing142.xml><?xml version="1.0" encoding="utf-8"?>
<xdr:wsDr xmlns:xdr="http://schemas.openxmlformats.org/drawingml/2006/spreadsheetDrawing" xmlns:a="http://schemas.openxmlformats.org/drawingml/2006/main">
  <xdr:twoCellAnchor>
    <xdr:from>
      <xdr:col>2</xdr:col>
      <xdr:colOff>114300</xdr:colOff>
      <xdr:row>11</xdr:row>
      <xdr:rowOff>104775</xdr:rowOff>
    </xdr:from>
    <xdr:to>
      <xdr:col>16</xdr:col>
      <xdr:colOff>171450</xdr:colOff>
      <xdr:row>26</xdr:row>
      <xdr:rowOff>215412</xdr:rowOff>
    </xdr:to>
    <xdr:graphicFrame macro="">
      <xdr:nvGraphicFramePr>
        <xdr:cNvPr id="457" name="Chart 456">
          <a:extLst>
            <a:ext uri="{FF2B5EF4-FFF2-40B4-BE49-F238E27FC236}">
              <a16:creationId xmlns:a16="http://schemas.microsoft.com/office/drawing/2014/main" id="{00000000-0008-0000-3C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C00-000003000000}"/>
            </a:ext>
          </a:extLst>
        </xdr:cNvPr>
        <xdr:cNvSpPr/>
      </xdr:nvSpPr>
      <xdr:spPr>
        <a:xfrm>
          <a:off x="78676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87712FEE-1DFB-41EA-A4C2-B04A50C22F2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43.xml><?xml version="1.0" encoding="utf-8"?>
<c:userShapes xmlns:c="http://schemas.openxmlformats.org/drawingml/2006/chart">
  <cdr:relSizeAnchor xmlns:cdr="http://schemas.openxmlformats.org/drawingml/2006/chartDrawing">
    <cdr:from>
      <cdr:x>0.09129</cdr:x>
      <cdr:y>0.04904</cdr:y>
    </cdr:from>
    <cdr:to>
      <cdr:x>0.92581</cdr:x>
      <cdr:y>0.13829</cdr:y>
    </cdr:to>
    <cdr:sp macro="" textlink="">
      <cdr:nvSpPr>
        <cdr:cNvPr id="2" name="1 CuadroTexto"/>
        <cdr:cNvSpPr txBox="1"/>
      </cdr:nvSpPr>
      <cdr:spPr>
        <a:xfrm xmlns:a="http://schemas.openxmlformats.org/drawingml/2006/main">
          <a:off x="562597" y="224009"/>
          <a:ext cx="5142878" cy="40772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a:t>
          </a:r>
          <a:r>
            <a:rPr lang="es-ES" sz="1400" b="1" baseline="0">
              <a:solidFill>
                <a:sysClr val="windowText" lastClr="000000"/>
              </a:solidFill>
            </a:rPr>
            <a:t> DE CITAS INCUMPLIDAS</a:t>
          </a:r>
          <a:r>
            <a:rPr lang="es-ES" sz="1400" b="1">
              <a:solidFill>
                <a:sysClr val="windowText" lastClr="000000"/>
              </a:solidFill>
            </a:rPr>
            <a:t>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4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3D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D00-000003000000}"/>
            </a:ext>
          </a:extLst>
        </xdr:cNvPr>
        <xdr:cNvSpPr/>
      </xdr:nvSpPr>
      <xdr:spPr>
        <a:xfrm>
          <a:off x="72961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7D85DD39-1DEA-4A8B-B416-89076AC55F2A}"/>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45.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1 CuadroTexto"/>
        <cdr:cNvSpPr txBox="1"/>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4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E00-000003000000}"/>
            </a:ext>
          </a:extLst>
        </xdr:cNvPr>
        <xdr:cNvSpPr/>
      </xdr:nvSpPr>
      <xdr:spPr>
        <a:xfrm>
          <a:off x="998220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92A2BCEA-066B-4005-9914-34C6081AE12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47.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1 CuadroTexto"/>
        <cdr:cNvSpPr txBox="1"/>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INTERNACION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4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3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3F00-000003000000}"/>
            </a:ext>
          </a:extLst>
        </xdr:cNvPr>
        <xdr:cNvSpPr/>
      </xdr:nvSpPr>
      <xdr:spPr>
        <a:xfrm>
          <a:off x="998220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4AA92554-1273-4845-9477-E8E0BC24D58E}"/>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49.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1 CuadroTexto"/>
        <cdr:cNvSpPr txBox="1"/>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(EGRESOS) COMPARATIVO AÑO 2023</a:t>
          </a:r>
          <a:endParaRPr lang="es-ES" sz="1400" b="1">
            <a:solidFill>
              <a:sysClr val="windowText" lastClr="000000"/>
            </a:solidFill>
          </a:endParaRPr>
        </a:p>
      </cdr:txBody>
    </cdr:sp>
  </cdr:relSizeAnchor>
</c:userShapes>
</file>

<file path=xl/drawings/drawing15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000-000003000000}"/>
            </a:ext>
          </a:extLst>
        </xdr:cNvPr>
        <xdr:cNvSpPr/>
      </xdr:nvSpPr>
      <xdr:spPr>
        <a:xfrm>
          <a:off x="9982200"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5" name="Picture 278">
          <a:extLst>
            <a:ext uri="{FF2B5EF4-FFF2-40B4-BE49-F238E27FC236}">
              <a16:creationId xmlns:a16="http://schemas.microsoft.com/office/drawing/2014/main" id="{3AF95A58-2286-4FFD-A021-19B0B92890CE}"/>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51.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1 CuadroTexto"/>
        <cdr:cNvSpPr txBox="1"/>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UCI </a:t>
          </a:r>
          <a:r>
            <a:rPr lang="es-ES" sz="1400" b="1" baseline="0">
              <a:solidFill>
                <a:sysClr val="windowText" lastClr="000000"/>
              </a:solidFill>
            </a:rPr>
            <a:t> (DIAS CAMA OCUPADOS) COMPARATIVO AÑO 2023</a:t>
          </a:r>
          <a:endParaRPr lang="es-ES" sz="1400" b="1">
            <a:solidFill>
              <a:sysClr val="windowText" lastClr="000000"/>
            </a:solidFill>
          </a:endParaRPr>
        </a:p>
      </cdr:txBody>
    </cdr:sp>
  </cdr:relSizeAnchor>
</c:userShapes>
</file>

<file path=xl/drawings/drawing152.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2" name="Chart 456">
          <a:extLst>
            <a:ext uri="{FF2B5EF4-FFF2-40B4-BE49-F238E27FC236}">
              <a16:creationId xmlns:a16="http://schemas.microsoft.com/office/drawing/2014/main" id="{2E59E249-342A-43A1-91E1-186D0BD6D5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9DE5D88-3B53-4B71-BB8A-512B7226B841}"/>
            </a:ext>
          </a:extLst>
        </xdr:cNvPr>
        <xdr:cNvSpPr/>
      </xdr:nvSpPr>
      <xdr:spPr>
        <a:xfrm>
          <a:off x="10448925" y="133350"/>
          <a:ext cx="14451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4" name="Picture 278">
          <a:extLst>
            <a:ext uri="{FF2B5EF4-FFF2-40B4-BE49-F238E27FC236}">
              <a16:creationId xmlns:a16="http://schemas.microsoft.com/office/drawing/2014/main" id="{9DDD2B85-EA54-4FF2-836F-D7AB4108FB3B}"/>
            </a:ext>
          </a:extLst>
        </xdr:cNvPr>
        <xdr:cNvPicPr/>
      </xdr:nvPicPr>
      <xdr:blipFill>
        <a:blip xmlns:r="http://schemas.openxmlformats.org/officeDocument/2006/relationships" r:embed="rId3"/>
        <a:stretch>
          <a:fillRect/>
        </a:stretch>
      </xdr:blipFill>
      <xdr:spPr>
        <a:xfrm>
          <a:off x="152400" y="76200"/>
          <a:ext cx="865909" cy="591271"/>
        </a:xfrm>
        <a:prstGeom prst="rect">
          <a:avLst/>
        </a:prstGeom>
      </xdr:spPr>
    </xdr:pic>
    <xdr:clientData/>
  </xdr:twoCellAnchor>
</xdr:wsDr>
</file>

<file path=xl/drawings/drawing153.xml><?xml version="1.0" encoding="utf-8"?>
<c:userShapes xmlns:c="http://schemas.openxmlformats.org/drawingml/2006/chart">
  <cdr:relSizeAnchor xmlns:cdr="http://schemas.openxmlformats.org/drawingml/2006/chartDrawing">
    <cdr:from>
      <cdr:x>0.00769</cdr:x>
      <cdr:y>0.02775</cdr:y>
    </cdr:from>
    <cdr:to>
      <cdr:x>0.98825</cdr:x>
      <cdr:y>0.117</cdr:y>
    </cdr:to>
    <cdr:sp macro="" textlink="">
      <cdr:nvSpPr>
        <cdr:cNvPr id="2" name="1 CuadroTexto"/>
        <cdr:cNvSpPr txBox="1"/>
      </cdr:nvSpPr>
      <cdr:spPr>
        <a:xfrm xmlns:a="http://schemas.openxmlformats.org/drawingml/2006/main">
          <a:off x="57150" y="96141"/>
          <a:ext cx="7286625"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 UNIDAD DE CUIDADOS INTENSIVOS.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C428CC01-8BC7-4B2D-8AB9-4D6C558D52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12CFDF41-D9A9-4041-B741-DA83E3146ACE}"/>
            </a:ext>
          </a:extLst>
        </xdr:cNvPr>
        <xdr:cNvSpPr/>
      </xdr:nvSpPr>
      <xdr:spPr>
        <a:xfrm>
          <a:off x="10467975"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8AA4CE01-9C47-4AF5-AC04-822E74E73946}"/>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5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1 CuadroTexto"/>
        <cdr:cNvSpPr txBox="1"/>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DE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2" name="Chart 456">
          <a:extLst>
            <a:ext uri="{FF2B5EF4-FFF2-40B4-BE49-F238E27FC236}">
              <a16:creationId xmlns:a16="http://schemas.microsoft.com/office/drawing/2014/main" id="{5506D15F-9889-4CB8-9916-5A2685A18F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A3215FBF-109B-4C92-B8B5-4E5D2DF613B9}"/>
            </a:ext>
          </a:extLst>
        </xdr:cNvPr>
        <xdr:cNvSpPr/>
      </xdr:nvSpPr>
      <xdr:spPr>
        <a:xfrm>
          <a:off x="11010900" y="133350"/>
          <a:ext cx="186423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4" name="Picture 278">
          <a:extLst>
            <a:ext uri="{FF2B5EF4-FFF2-40B4-BE49-F238E27FC236}">
              <a16:creationId xmlns:a16="http://schemas.microsoft.com/office/drawing/2014/main" id="{D64F2907-C83D-4B8C-B0E5-719E633FC924}"/>
            </a:ext>
          </a:extLst>
        </xdr:cNvPr>
        <xdr:cNvPicPr/>
      </xdr:nvPicPr>
      <xdr:blipFill>
        <a:blip xmlns:r="http://schemas.openxmlformats.org/officeDocument/2006/relationships" r:embed="rId3"/>
        <a:stretch>
          <a:fillRect/>
        </a:stretch>
      </xdr:blipFill>
      <xdr:spPr>
        <a:xfrm>
          <a:off x="152400" y="76200"/>
          <a:ext cx="863312" cy="568902"/>
        </a:xfrm>
        <a:prstGeom prst="rect">
          <a:avLst/>
        </a:prstGeom>
      </xdr:spPr>
    </xdr:pic>
    <xdr:clientData/>
  </xdr:twoCellAnchor>
</xdr:wsDr>
</file>

<file path=xl/drawings/drawing15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 UCI.</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5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1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24</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100-000003000000}"/>
            </a:ext>
          </a:extLst>
        </xdr:cNvPr>
        <xdr:cNvSpPr/>
      </xdr:nvSpPr>
      <xdr:spPr>
        <a:xfrm>
          <a:off x="73628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490C08C8-A7EB-43A9-8B7D-FC14D591DF3F}"/>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59.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SERVICIO DE URGENCIAS</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6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2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200-000003000000}"/>
            </a:ext>
          </a:extLst>
        </xdr:cNvPr>
        <xdr:cNvSpPr/>
      </xdr:nvSpPr>
      <xdr:spPr>
        <a:xfrm>
          <a:off x="69818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CB0A2B4C-3CB4-4D3E-B3C8-14339EBAA719}"/>
            </a:ext>
          </a:extLst>
        </xdr:cNvPr>
        <xdr:cNvPicPr/>
      </xdr:nvPicPr>
      <xdr:blipFill>
        <a:blip xmlns:r="http://schemas.openxmlformats.org/officeDocument/2006/relationships" r:embed="rId3"/>
        <a:stretch>
          <a:fillRect/>
        </a:stretch>
      </xdr:blipFill>
      <xdr:spPr>
        <a:xfrm>
          <a:off x="156882" y="78441"/>
          <a:ext cx="865909" cy="580159"/>
        </a:xfrm>
        <a:prstGeom prst="rect">
          <a:avLst/>
        </a:prstGeom>
      </xdr:spPr>
    </xdr:pic>
    <xdr:clientData/>
  </xdr:twoCellAnchor>
</xdr:wsDr>
</file>

<file path=xl/drawings/drawing161.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1 CuadroTexto"/>
        <cdr:cNvSpPr txBox="1"/>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DOSIS DE BIOLOGICO APLICADAS COMPARATIVO AÑO 2023</a:t>
          </a:r>
          <a:endParaRPr lang="es-ES" sz="1400" b="1">
            <a:solidFill>
              <a:sysClr val="windowText" lastClr="000000"/>
            </a:solidFill>
          </a:endParaRPr>
        </a:p>
      </cdr:txBody>
    </cdr:sp>
  </cdr:relSizeAnchor>
</c:userShapes>
</file>

<file path=xl/drawings/drawing16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300-000003000000}"/>
            </a:ext>
          </a:extLst>
        </xdr:cNvPr>
        <xdr:cNvSpPr/>
      </xdr:nvSpPr>
      <xdr:spPr>
        <a:xfrm>
          <a:off x="105822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5" name="Picture 278">
          <a:extLst>
            <a:ext uri="{FF2B5EF4-FFF2-40B4-BE49-F238E27FC236}">
              <a16:creationId xmlns:a16="http://schemas.microsoft.com/office/drawing/2014/main" id="{9B6A63DA-ECFD-4093-9A53-D54BFB68C3A2}"/>
            </a:ext>
          </a:extLst>
        </xdr:cNvPr>
        <xdr:cNvPicPr/>
      </xdr:nvPicPr>
      <xdr:blipFill>
        <a:blip xmlns:r="http://schemas.openxmlformats.org/officeDocument/2006/relationships" r:embed="rId3"/>
        <a:stretch>
          <a:fillRect/>
        </a:stretch>
      </xdr:blipFill>
      <xdr:spPr>
        <a:xfrm>
          <a:off x="156882" y="78441"/>
          <a:ext cx="865909" cy="580159"/>
        </a:xfrm>
        <a:prstGeom prst="rect">
          <a:avLst/>
        </a:prstGeom>
      </xdr:spPr>
    </xdr:pic>
    <xdr:clientData/>
  </xdr:twoCellAnchor>
</xdr:wsDr>
</file>

<file path=xl/drawings/drawing163.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1 CuadroTexto"/>
        <cdr:cNvSpPr txBox="1"/>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TERAPIAS COMPARATIVO AÑO 2023</a:t>
          </a:r>
          <a:endParaRPr lang="es-ES" sz="1400" b="1">
            <a:solidFill>
              <a:sysClr val="windowText" lastClr="000000"/>
            </a:solidFill>
          </a:endParaRPr>
        </a:p>
      </cdr:txBody>
    </cdr:sp>
  </cdr:relSizeAnchor>
</c:userShapes>
</file>

<file path=xl/drawings/drawing16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E9657C33-5911-46AE-89BD-1E70B3593F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E0A8EA3B-342E-4662-8A55-AFE7B283A561}"/>
            </a:ext>
          </a:extLst>
        </xdr:cNvPr>
        <xdr:cNvSpPr/>
      </xdr:nvSpPr>
      <xdr:spPr>
        <a:xfrm>
          <a:off x="105822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B44609F6-3666-4FD8-9A76-E53F0C624F2C}"/>
            </a:ext>
          </a:extLst>
        </xdr:cNvPr>
        <xdr:cNvPicPr/>
      </xdr:nvPicPr>
      <xdr:blipFill>
        <a:blip xmlns:r="http://schemas.openxmlformats.org/officeDocument/2006/relationships" r:embed="rId3"/>
        <a:stretch>
          <a:fillRect/>
        </a:stretch>
      </xdr:blipFill>
      <xdr:spPr>
        <a:xfrm>
          <a:off x="152400" y="76200"/>
          <a:ext cx="859745" cy="596407"/>
        </a:xfrm>
        <a:prstGeom prst="rect">
          <a:avLst/>
        </a:prstGeom>
      </xdr:spPr>
    </xdr:pic>
    <xdr:clientData/>
  </xdr:twoCellAnchor>
</xdr:wsDr>
</file>

<file path=xl/drawings/drawing165.xml><?xml version="1.0" encoding="utf-8"?>
<c:userShapes xmlns:c="http://schemas.openxmlformats.org/drawingml/2006/chart">
  <cdr:relSizeAnchor xmlns:cdr="http://schemas.openxmlformats.org/drawingml/2006/chartDrawing">
    <cdr:from>
      <cdr:x>0.02796</cdr:x>
      <cdr:y>0.00942</cdr:y>
    </cdr:from>
    <cdr:to>
      <cdr:x>0.95522</cdr:x>
      <cdr:y>0.09867</cdr:y>
    </cdr:to>
    <cdr:sp macro="" textlink="">
      <cdr:nvSpPr>
        <cdr:cNvPr id="2" name="1 CuadroTexto"/>
        <cdr:cNvSpPr txBox="1"/>
      </cdr:nvSpPr>
      <cdr:spPr>
        <a:xfrm xmlns:a="http://schemas.openxmlformats.org/drawingml/2006/main">
          <a:off x="214033" y="40099"/>
          <a:ext cx="7097927" cy="37992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BÁSICO COMPARATIVO AÑO 2023</a:t>
          </a:r>
          <a:endParaRPr lang="es-ES" sz="1400" b="1">
            <a:solidFill>
              <a:sysClr val="windowText" lastClr="000000"/>
            </a:solidFill>
          </a:endParaRPr>
        </a:p>
      </cdr:txBody>
    </cdr:sp>
  </cdr:relSizeAnchor>
</c:userShapes>
</file>

<file path=xl/drawings/drawing16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24C5219D-D037-48FC-B4C6-E2D4217A2D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E2EF86CA-02D2-4D7F-A47B-D58018A45716}"/>
            </a:ext>
          </a:extLst>
        </xdr:cNvPr>
        <xdr:cNvSpPr/>
      </xdr:nvSpPr>
      <xdr:spPr>
        <a:xfrm>
          <a:off x="105822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126320</xdr:colOff>
      <xdr:row>5</xdr:row>
      <xdr:rowOff>53482</xdr:rowOff>
    </xdr:to>
    <xdr:pic>
      <xdr:nvPicPr>
        <xdr:cNvPr id="4" name="Picture 278">
          <a:extLst>
            <a:ext uri="{FF2B5EF4-FFF2-40B4-BE49-F238E27FC236}">
              <a16:creationId xmlns:a16="http://schemas.microsoft.com/office/drawing/2014/main" id="{20BBB59E-60E1-4E6A-A8DC-DAE2F9D28706}"/>
            </a:ext>
          </a:extLst>
        </xdr:cNvPr>
        <xdr:cNvPicPr/>
      </xdr:nvPicPr>
      <xdr:blipFill>
        <a:blip xmlns:r="http://schemas.openxmlformats.org/officeDocument/2006/relationships" r:embed="rId3"/>
        <a:stretch>
          <a:fillRect/>
        </a:stretch>
      </xdr:blipFill>
      <xdr:spPr>
        <a:xfrm>
          <a:off x="152400" y="76200"/>
          <a:ext cx="859745" cy="596407"/>
        </a:xfrm>
        <a:prstGeom prst="rect">
          <a:avLst/>
        </a:prstGeom>
      </xdr:spPr>
    </xdr:pic>
    <xdr:clientData/>
  </xdr:twoCellAnchor>
</xdr:wsDr>
</file>

<file path=xl/drawings/drawing167.xml><?xml version="1.0" encoding="utf-8"?>
<c:userShapes xmlns:c="http://schemas.openxmlformats.org/drawingml/2006/chart">
  <cdr:relSizeAnchor xmlns:cdr="http://schemas.openxmlformats.org/drawingml/2006/chartDrawing">
    <cdr:from>
      <cdr:x>0.14075</cdr:x>
      <cdr:y>0.00942</cdr:y>
    </cdr:from>
    <cdr:to>
      <cdr:x>0.95522</cdr:x>
      <cdr:y>0.09867</cdr:y>
    </cdr:to>
    <cdr:sp macro="" textlink="">
      <cdr:nvSpPr>
        <cdr:cNvPr id="2" name="1 CuadroTexto"/>
        <cdr:cNvSpPr txBox="1"/>
      </cdr:nvSpPr>
      <cdr:spPr>
        <a:xfrm xmlns:a="http://schemas.openxmlformats.org/drawingml/2006/main">
          <a:off x="628762" y="40252"/>
          <a:ext cx="3638438" cy="3813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ACTIVIDADES SERVICIO DE TRASLADO ASISTENCIAL MEDICALIZADO COMPARATIVO AÑO 2023</a:t>
          </a:r>
          <a:endParaRPr lang="es-ES" sz="1400" b="1">
            <a:solidFill>
              <a:sysClr val="windowText" lastClr="000000"/>
            </a:solidFill>
          </a:endParaRPr>
        </a:p>
      </cdr:txBody>
    </cdr:sp>
  </cdr:relSizeAnchor>
</c:userShapes>
</file>

<file path=xl/drawings/drawing168.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4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276225</xdr:colOff>
      <xdr:row>2</xdr:row>
      <xdr:rowOff>47625</xdr:rowOff>
    </xdr:from>
    <xdr:to>
      <xdr:col>26</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400-000003000000}"/>
            </a:ext>
          </a:extLst>
        </xdr:cNvPr>
        <xdr:cNvSpPr/>
      </xdr:nvSpPr>
      <xdr:spPr>
        <a:xfrm>
          <a:off x="7667625" y="180975"/>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802F7DB7-913D-4E79-AB3D-BF9CAC1AD16F}"/>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69.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1 CuadroTexto"/>
        <cdr:cNvSpPr txBox="1"/>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PACIENTES EN OBSERVACION DE URGENCIAS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0.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E1C2FBCB-4322-49EC-9206-948FA3FB82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276225</xdr:colOff>
      <xdr:row>2</xdr:row>
      <xdr:rowOff>47625</xdr:rowOff>
    </xdr:from>
    <xdr:to>
      <xdr:col>28</xdr:col>
      <xdr:colOff>397383</xdr:colOff>
      <xdr:row>5</xdr:row>
      <xdr:rowOff>27432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FF057442-24E0-4B87-B431-0AFD56DD3FA9}"/>
            </a:ext>
          </a:extLst>
        </xdr:cNvPr>
        <xdr:cNvSpPr/>
      </xdr:nvSpPr>
      <xdr:spPr>
        <a:xfrm>
          <a:off x="11039475" y="180975"/>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4" name="Picture 278">
          <a:extLst>
            <a:ext uri="{FF2B5EF4-FFF2-40B4-BE49-F238E27FC236}">
              <a16:creationId xmlns:a16="http://schemas.microsoft.com/office/drawing/2014/main" id="{2000A0C2-BCAA-4EB5-AAE9-C0F1CB0C4B13}"/>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71.xml><?xml version="1.0" encoding="utf-8"?>
<c:userShapes xmlns:c="http://schemas.openxmlformats.org/drawingml/2006/chart">
  <cdr:relSizeAnchor xmlns:cdr="http://schemas.openxmlformats.org/drawingml/2006/chartDrawing">
    <cdr:from>
      <cdr:x>0.00967</cdr:x>
      <cdr:y>0.00942</cdr:y>
    </cdr:from>
    <cdr:to>
      <cdr:x>0.98646</cdr:x>
      <cdr:y>0.09867</cdr:y>
    </cdr:to>
    <cdr:sp macro="" textlink="">
      <cdr:nvSpPr>
        <cdr:cNvPr id="2" name="1 CuadroTexto"/>
        <cdr:cNvSpPr txBox="1"/>
      </cdr:nvSpPr>
      <cdr:spPr>
        <a:xfrm xmlns:a="http://schemas.openxmlformats.org/drawingml/2006/main">
          <a:off x="47625" y="31997"/>
          <a:ext cx="4810125" cy="303162"/>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NUMERO DE FORMULAS DESPACHADAS</a:t>
          </a:r>
          <a:r>
            <a:rPr lang="es-ES" sz="1400" b="1" baseline="0">
              <a:solidFill>
                <a:sysClr val="windowText" lastClr="000000"/>
              </a:solidFill>
            </a:rPr>
            <a:t> FARMACIA COMPARATIVO AÑO 2023</a:t>
          </a:r>
          <a:endParaRPr lang="es-ES" sz="1400" b="1">
            <a:solidFill>
              <a:sysClr val="windowText" lastClr="000000"/>
            </a:solidFill>
          </a:endParaRPr>
        </a:p>
      </cdr:txBody>
    </cdr:sp>
  </cdr:relSizeAnchor>
</c:userShapes>
</file>

<file path=xl/drawings/drawing172.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B6D31418-AAD3-43C8-824F-11D674F99D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64008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27054B4A-DBC1-4C21-B9A0-1DD96F32C559}"/>
            </a:ext>
          </a:extLst>
        </xdr:cNvPr>
        <xdr:cNvSpPr/>
      </xdr:nvSpPr>
      <xdr:spPr>
        <a:xfrm>
          <a:off x="11001375" y="133350"/>
          <a:ext cx="1807083"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208684</xdr:colOff>
      <xdr:row>5</xdr:row>
      <xdr:rowOff>37234</xdr:rowOff>
    </xdr:to>
    <xdr:pic>
      <xdr:nvPicPr>
        <xdr:cNvPr id="4" name="Picture 278">
          <a:extLst>
            <a:ext uri="{FF2B5EF4-FFF2-40B4-BE49-F238E27FC236}">
              <a16:creationId xmlns:a16="http://schemas.microsoft.com/office/drawing/2014/main" id="{11412F7D-FF6D-4DC3-816A-707078393C94}"/>
            </a:ext>
          </a:extLst>
        </xdr:cNvPr>
        <xdr:cNvPicPr/>
      </xdr:nvPicPr>
      <xdr:blipFill>
        <a:blip xmlns:r="http://schemas.openxmlformats.org/officeDocument/2006/relationships" r:embed="rId3"/>
        <a:stretch>
          <a:fillRect/>
        </a:stretch>
      </xdr:blipFill>
      <xdr:spPr>
        <a:xfrm>
          <a:off x="152400" y="76200"/>
          <a:ext cx="856384" cy="580159"/>
        </a:xfrm>
        <a:prstGeom prst="rect">
          <a:avLst/>
        </a:prstGeom>
      </xdr:spPr>
    </xdr:pic>
    <xdr:clientData/>
  </xdr:twoCellAnchor>
</xdr:wsDr>
</file>

<file path=xl/drawings/drawing173.xml><?xml version="1.0" encoding="utf-8"?>
<c:userShapes xmlns:c="http://schemas.openxmlformats.org/drawingml/2006/chart">
  <cdr:relSizeAnchor xmlns:cdr="http://schemas.openxmlformats.org/drawingml/2006/chartDrawing">
    <cdr:from>
      <cdr:x>0.04469</cdr:x>
      <cdr:y>0.00942</cdr:y>
    </cdr:from>
    <cdr:to>
      <cdr:x>0.94041</cdr:x>
      <cdr:y>0.09867</cdr:y>
    </cdr:to>
    <cdr:sp macro="" textlink="">
      <cdr:nvSpPr>
        <cdr:cNvPr id="2" name="1 CuadroTexto"/>
        <cdr:cNvSpPr txBox="1"/>
      </cdr:nvSpPr>
      <cdr:spPr>
        <a:xfrm xmlns:a="http://schemas.openxmlformats.org/drawingml/2006/main">
          <a:off x="228599" y="39893"/>
          <a:ext cx="4581525" cy="377971"/>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PRODUCCION HOSPITALIZACIÓN DOMICILIARIA (PACIENTES Y DIAS DE ESTANCIA)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4.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5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24</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500-000003000000}"/>
            </a:ext>
          </a:extLst>
        </xdr:cNvPr>
        <xdr:cNvSpPr/>
      </xdr:nvSpPr>
      <xdr:spPr>
        <a:xfrm>
          <a:off x="79629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132484</xdr:colOff>
      <xdr:row>5</xdr:row>
      <xdr:rowOff>37234</xdr:rowOff>
    </xdr:to>
    <xdr:pic>
      <xdr:nvPicPr>
        <xdr:cNvPr id="5" name="Picture 278">
          <a:extLst>
            <a:ext uri="{FF2B5EF4-FFF2-40B4-BE49-F238E27FC236}">
              <a16:creationId xmlns:a16="http://schemas.microsoft.com/office/drawing/2014/main" id="{7CC27C42-AB81-47F1-B4A4-6C1DD09C392D}"/>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75.xml><?xml version="1.0" encoding="utf-8"?>
<c:userShapes xmlns:c="http://schemas.openxmlformats.org/drawingml/2006/chart">
  <cdr:relSizeAnchor xmlns:cdr="http://schemas.openxmlformats.org/drawingml/2006/chartDrawing">
    <cdr:from>
      <cdr:x>0.05873</cdr:x>
      <cdr:y>0.03661</cdr:y>
    </cdr:from>
    <cdr:to>
      <cdr:x>0.94921</cdr:x>
      <cdr:y>0.12586</cdr:y>
    </cdr:to>
    <cdr:sp macro="" textlink="">
      <cdr:nvSpPr>
        <cdr:cNvPr id="2" name="1 CuadroTexto"/>
        <cdr:cNvSpPr txBox="1"/>
      </cdr:nvSpPr>
      <cdr:spPr>
        <a:xfrm xmlns:a="http://schemas.openxmlformats.org/drawingml/2006/main">
          <a:off x="352425" y="141079"/>
          <a:ext cx="5343525" cy="343966"/>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PROMEDIO DIA</a:t>
          </a:r>
          <a:r>
            <a:rPr lang="es-ES" sz="1400" b="1" baseline="0">
              <a:solidFill>
                <a:sysClr val="windowText" lastClr="000000"/>
              </a:solidFill>
            </a:rPr>
            <a:t> ESTANCIA</a:t>
          </a:r>
          <a:r>
            <a:rPr lang="es-ES" sz="1400" b="1">
              <a:solidFill>
                <a:sysClr val="windowText" lastClr="000000"/>
              </a:solidFill>
            </a:rPr>
            <a:t> DE LOS EGRESOS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176.xml><?xml version="1.0" encoding="utf-8"?>
<xdr:wsDr xmlns:xdr="http://schemas.openxmlformats.org/drawingml/2006/spreadsheetDrawing" xmlns:a="http://schemas.openxmlformats.org/drawingml/2006/main">
  <xdr:twoCellAnchor>
    <xdr:from>
      <xdr:col>2</xdr:col>
      <xdr:colOff>47625</xdr:colOff>
      <xdr:row>11</xdr:row>
      <xdr:rowOff>0</xdr:rowOff>
    </xdr:from>
    <xdr:to>
      <xdr:col>16</xdr:col>
      <xdr:colOff>104775</xdr:colOff>
      <xdr:row>26</xdr:row>
      <xdr:rowOff>110637</xdr:rowOff>
    </xdr:to>
    <xdr:graphicFrame macro="">
      <xdr:nvGraphicFramePr>
        <xdr:cNvPr id="457" name="Chart 456">
          <a:extLst>
            <a:ext uri="{FF2B5EF4-FFF2-40B4-BE49-F238E27FC236}">
              <a16:creationId xmlns:a16="http://schemas.microsoft.com/office/drawing/2014/main" id="{00000000-0008-0000-46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600-000003000000}"/>
            </a:ext>
          </a:extLst>
        </xdr:cNvPr>
        <xdr:cNvSpPr/>
      </xdr:nvSpPr>
      <xdr:spPr>
        <a:xfrm>
          <a:off x="79819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225137</xdr:colOff>
      <xdr:row>5</xdr:row>
      <xdr:rowOff>25977</xdr:rowOff>
    </xdr:to>
    <xdr:pic>
      <xdr:nvPicPr>
        <xdr:cNvPr id="5" name="Picture 278">
          <a:extLst>
            <a:ext uri="{FF2B5EF4-FFF2-40B4-BE49-F238E27FC236}">
              <a16:creationId xmlns:a16="http://schemas.microsoft.com/office/drawing/2014/main" id="{692641B0-3A37-4A06-BD0B-F36C07D73714}"/>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17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GIRO CAMA.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78.xml><?xml version="1.0" encoding="utf-8"?>
<xdr:wsDr xmlns:xdr="http://schemas.openxmlformats.org/drawingml/2006/spreadsheetDrawing" xmlns:a="http://schemas.openxmlformats.org/drawingml/2006/main">
  <xdr:twoCellAnchor>
    <xdr:from>
      <xdr:col>3</xdr:col>
      <xdr:colOff>85725</xdr:colOff>
      <xdr:row>11</xdr:row>
      <xdr:rowOff>114300</xdr:rowOff>
    </xdr:from>
    <xdr:to>
      <xdr:col>16</xdr:col>
      <xdr:colOff>428625</xdr:colOff>
      <xdr:row>26</xdr:row>
      <xdr:rowOff>224937</xdr:rowOff>
    </xdr:to>
    <xdr:graphicFrame macro="">
      <xdr:nvGraphicFramePr>
        <xdr:cNvPr id="457" name="Chart 456">
          <a:extLst>
            <a:ext uri="{FF2B5EF4-FFF2-40B4-BE49-F238E27FC236}">
              <a16:creationId xmlns:a16="http://schemas.microsoft.com/office/drawing/2014/main" id="{00000000-0008-0000-47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2</xdr:row>
      <xdr:rowOff>0</xdr:rowOff>
    </xdr:from>
    <xdr:to>
      <xdr:col>23</xdr:col>
      <xdr:colOff>283083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700-000003000000}"/>
            </a:ext>
          </a:extLst>
        </xdr:cNvPr>
        <xdr:cNvSpPr/>
      </xdr:nvSpPr>
      <xdr:spPr>
        <a:xfrm>
          <a:off x="81153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294409</xdr:colOff>
      <xdr:row>5</xdr:row>
      <xdr:rowOff>48346</xdr:rowOff>
    </xdr:to>
    <xdr:pic>
      <xdr:nvPicPr>
        <xdr:cNvPr id="5" name="Picture 278">
          <a:extLst>
            <a:ext uri="{FF2B5EF4-FFF2-40B4-BE49-F238E27FC236}">
              <a16:creationId xmlns:a16="http://schemas.microsoft.com/office/drawing/2014/main" id="{CC77E413-7820-4C8E-8C3F-CB9D6898211A}"/>
            </a:ext>
          </a:extLst>
        </xdr:cNvPr>
        <xdr:cNvPicPr/>
      </xdr:nvPicPr>
      <xdr:blipFill>
        <a:blip xmlns:r="http://schemas.openxmlformats.org/officeDocument/2006/relationships" r:embed="rId3"/>
        <a:stretch>
          <a:fillRect/>
        </a:stretch>
      </xdr:blipFill>
      <xdr:spPr>
        <a:xfrm>
          <a:off x="158750" y="79375"/>
          <a:ext cx="865909" cy="580159"/>
        </a:xfrm>
        <a:prstGeom prst="rect">
          <a:avLst/>
        </a:prstGeom>
      </xdr:spPr>
    </xdr:pic>
    <xdr:clientData/>
  </xdr:twoCellAnchor>
</xdr:wsDr>
</file>

<file path=xl/drawings/drawing179.xml><?xml version="1.0" encoding="utf-8"?>
<c:userShapes xmlns:c="http://schemas.openxmlformats.org/drawingml/2006/chart">
  <cdr:relSizeAnchor xmlns:cdr="http://schemas.openxmlformats.org/drawingml/2006/chartDrawing">
    <cdr:from>
      <cdr:x>0.14075</cdr:x>
      <cdr:y>0.00942</cdr:y>
    </cdr:from>
    <cdr:to>
      <cdr:x>0.92289</cdr:x>
      <cdr:y>0.09867</cdr:y>
    </cdr:to>
    <cdr:sp macro="" textlink="">
      <cdr:nvSpPr>
        <cdr:cNvPr id="2" name="1 CuadroTexto"/>
        <cdr:cNvSpPr txBox="1"/>
      </cdr:nvSpPr>
      <cdr:spPr>
        <a:xfrm xmlns:a="http://schemas.openxmlformats.org/drawingml/2006/main">
          <a:off x="825837" y="32641"/>
          <a:ext cx="4589126" cy="309253"/>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PORCENTAJE OCUPACIONAL.</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80.xml><?xml version="1.0" encoding="utf-8"?>
<xdr:wsDr xmlns:xdr="http://schemas.openxmlformats.org/drawingml/2006/spreadsheetDrawing" xmlns:a="http://schemas.openxmlformats.org/drawingml/2006/main">
  <xdr:twoCellAnchor>
    <xdr:from>
      <xdr:col>3</xdr:col>
      <xdr:colOff>171450</xdr:colOff>
      <xdr:row>11</xdr:row>
      <xdr:rowOff>0</xdr:rowOff>
    </xdr:from>
    <xdr:to>
      <xdr:col>16</xdr:col>
      <xdr:colOff>76200</xdr:colOff>
      <xdr:row>27</xdr:row>
      <xdr:rowOff>161925</xdr:rowOff>
    </xdr:to>
    <xdr:graphicFrame macro="">
      <xdr:nvGraphicFramePr>
        <xdr:cNvPr id="457" name="Chart 456">
          <a:extLst>
            <a:ext uri="{FF2B5EF4-FFF2-40B4-BE49-F238E27FC236}">
              <a16:creationId xmlns:a16="http://schemas.microsoft.com/office/drawing/2014/main" id="{00000000-0008-0000-48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800-000003000000}"/>
            </a:ext>
          </a:extLst>
        </xdr:cNvPr>
        <xdr:cNvSpPr/>
      </xdr:nvSpPr>
      <xdr:spPr>
        <a:xfrm>
          <a:off x="98869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347382</xdr:colOff>
      <xdr:row>16</xdr:row>
      <xdr:rowOff>133240</xdr:rowOff>
    </xdr:from>
    <xdr:to>
      <xdr:col>15</xdr:col>
      <xdr:colOff>874058</xdr:colOff>
      <xdr:row>16</xdr:row>
      <xdr:rowOff>155652</xdr:rowOff>
    </xdr:to>
    <xdr:cxnSp macro="">
      <xdr:nvCxnSpPr>
        <xdr:cNvPr id="4" name="Conector recto 3">
          <a:extLst>
            <a:ext uri="{FF2B5EF4-FFF2-40B4-BE49-F238E27FC236}">
              <a16:creationId xmlns:a16="http://schemas.microsoft.com/office/drawing/2014/main" id="{00000000-0008-0000-4800-000004000000}"/>
            </a:ext>
          </a:extLst>
        </xdr:cNvPr>
        <xdr:cNvCxnSpPr/>
      </xdr:nvCxnSpPr>
      <xdr:spPr>
        <a:xfrm flipV="1">
          <a:off x="1683205" y="3153362"/>
          <a:ext cx="10980944" cy="22412"/>
        </a:xfrm>
        <a:prstGeom prst="line">
          <a:avLst/>
        </a:prstGeom>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2</xdr:col>
      <xdr:colOff>0</xdr:colOff>
      <xdr:row>1</xdr:row>
      <xdr:rowOff>0</xdr:rowOff>
    </xdr:from>
    <xdr:to>
      <xdr:col>4</xdr:col>
      <xdr:colOff>151534</xdr:colOff>
      <xdr:row>5</xdr:row>
      <xdr:rowOff>37234</xdr:rowOff>
    </xdr:to>
    <xdr:pic>
      <xdr:nvPicPr>
        <xdr:cNvPr id="6" name="Picture 278">
          <a:extLst>
            <a:ext uri="{FF2B5EF4-FFF2-40B4-BE49-F238E27FC236}">
              <a16:creationId xmlns:a16="http://schemas.microsoft.com/office/drawing/2014/main" id="{BEDBDC4D-A937-4DCE-9A7F-4CB7BBB66811}"/>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81.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2.xml><?xml version="1.0" encoding="utf-8"?>
<xdr:wsDr xmlns:xdr="http://schemas.openxmlformats.org/drawingml/2006/spreadsheetDrawing" xmlns:a="http://schemas.openxmlformats.org/drawingml/2006/main">
  <xdr:twoCellAnchor>
    <xdr:from>
      <xdr:col>2</xdr:col>
      <xdr:colOff>266700</xdr:colOff>
      <xdr:row>11</xdr:row>
      <xdr:rowOff>19050</xdr:rowOff>
    </xdr:from>
    <xdr:to>
      <xdr:col>16</xdr:col>
      <xdr:colOff>323850</xdr:colOff>
      <xdr:row>26</xdr:row>
      <xdr:rowOff>129687</xdr:rowOff>
    </xdr:to>
    <xdr:graphicFrame macro="">
      <xdr:nvGraphicFramePr>
        <xdr:cNvPr id="2" name="Chart 456">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22</xdr:col>
      <xdr:colOff>159258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900-000003000000}"/>
            </a:ext>
          </a:extLst>
        </xdr:cNvPr>
        <xdr:cNvSpPr/>
      </xdr:nvSpPr>
      <xdr:spPr>
        <a:xfrm>
          <a:off x="98869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147205</xdr:colOff>
      <xdr:row>5</xdr:row>
      <xdr:rowOff>25977</xdr:rowOff>
    </xdr:to>
    <xdr:pic>
      <xdr:nvPicPr>
        <xdr:cNvPr id="5" name="Picture 278">
          <a:extLst>
            <a:ext uri="{FF2B5EF4-FFF2-40B4-BE49-F238E27FC236}">
              <a16:creationId xmlns:a16="http://schemas.microsoft.com/office/drawing/2014/main" id="{95563805-98AE-451A-8496-9F4FABAEEB0D}"/>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183.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endParaRPr lang="es-ES" sz="1400" b="1">
            <a:solidFill>
              <a:schemeClr val="bg1"/>
            </a:solidFill>
          </a:endParaRPr>
        </a:p>
      </cdr:txBody>
    </cdr:sp>
  </cdr:relSizeAnchor>
</c:userShapes>
</file>

<file path=xl/drawings/drawing184.xml><?xml version="1.0" encoding="utf-8"?>
<xdr:wsDr xmlns:xdr="http://schemas.openxmlformats.org/drawingml/2006/spreadsheetDrawing" xmlns:a="http://schemas.openxmlformats.org/drawingml/2006/main">
  <xdr:twoCellAnchor>
    <xdr:from>
      <xdr:col>3</xdr:col>
      <xdr:colOff>0</xdr:colOff>
      <xdr:row>11</xdr:row>
      <xdr:rowOff>28575</xdr:rowOff>
    </xdr:from>
    <xdr:to>
      <xdr:col>16</xdr:col>
      <xdr:colOff>342900</xdr:colOff>
      <xdr:row>26</xdr:row>
      <xdr:rowOff>139212</xdr:rowOff>
    </xdr:to>
    <xdr:graphicFrame macro="">
      <xdr:nvGraphicFramePr>
        <xdr:cNvPr id="457" name="Chart 456">
          <a:extLst>
            <a:ext uri="{FF2B5EF4-FFF2-40B4-BE49-F238E27FC236}">
              <a16:creationId xmlns:a16="http://schemas.microsoft.com/office/drawing/2014/main" id="{00000000-0008-0000-4B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216408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B00-000003000000}"/>
            </a:ext>
          </a:extLst>
        </xdr:cNvPr>
        <xdr:cNvSpPr/>
      </xdr:nvSpPr>
      <xdr:spPr>
        <a:xfrm>
          <a:off x="108204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7337</xdr:colOff>
      <xdr:row>5</xdr:row>
      <xdr:rowOff>50992</xdr:rowOff>
    </xdr:to>
    <xdr:pic>
      <xdr:nvPicPr>
        <xdr:cNvPr id="5" name="Picture 278">
          <a:extLst>
            <a:ext uri="{FF2B5EF4-FFF2-40B4-BE49-F238E27FC236}">
              <a16:creationId xmlns:a16="http://schemas.microsoft.com/office/drawing/2014/main" id="{C213E9B6-C65C-4B6B-A0ED-E809F9D9BA42}"/>
            </a:ext>
          </a:extLst>
        </xdr:cNvPr>
        <xdr:cNvPicPr/>
      </xdr:nvPicPr>
      <xdr:blipFill>
        <a:blip xmlns:r="http://schemas.openxmlformats.org/officeDocument/2006/relationships" r:embed="rId3"/>
        <a:stretch>
          <a:fillRect/>
        </a:stretch>
      </xdr:blipFill>
      <xdr:spPr>
        <a:xfrm>
          <a:off x="148167" y="74083"/>
          <a:ext cx="865909" cy="580159"/>
        </a:xfrm>
        <a:prstGeom prst="rect">
          <a:avLst/>
        </a:prstGeom>
      </xdr:spPr>
    </xdr:pic>
    <xdr:clientData/>
  </xdr:twoCellAnchor>
</xdr:wsDr>
</file>

<file path=xl/drawings/drawing185.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FACTURACION</a:t>
          </a:r>
          <a:r>
            <a:rPr lang="es-ES" sz="1400" b="1" baseline="0">
              <a:solidFill>
                <a:sysClr val="windowText" lastClr="000000"/>
              </a:solidFill>
            </a:rPr>
            <a:t> TOTAL  COMPARATIVO AÑO 2023</a:t>
          </a:r>
          <a:endParaRPr lang="es-ES" sz="1400" b="1">
            <a:solidFill>
              <a:sysClr val="windowText" lastClr="000000"/>
            </a:solidFill>
          </a:endParaRPr>
        </a:p>
      </cdr:txBody>
    </cdr:sp>
  </cdr:relSizeAnchor>
  <cdr:relSizeAnchor xmlns:cdr="http://schemas.openxmlformats.org/drawingml/2006/chartDrawing">
    <cdr:from>
      <cdr:x>0</cdr:x>
      <cdr:y>0</cdr:y>
    </cdr:from>
    <cdr:to>
      <cdr:x>0.00215</cdr:x>
      <cdr:y>0.00615</cdr:y>
    </cdr:to>
    <cdr:pic>
      <cdr:nvPicPr>
        <cdr:cNvPr id="6" name="chart">
          <a:extLst xmlns:a="http://schemas.openxmlformats.org/drawingml/2006/main">
            <a:ext uri="{FF2B5EF4-FFF2-40B4-BE49-F238E27FC236}">
              <a16:creationId xmlns:a16="http://schemas.microsoft.com/office/drawing/2014/main" id="{AA8B561D-671B-4DC6-ACEB-33A6679D658E}"/>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24386" cy="24386"/>
        </a:xfrm>
        <a:prstGeom xmlns:a="http://schemas.openxmlformats.org/drawingml/2006/main" prst="rect">
          <a:avLst/>
        </a:prstGeom>
      </cdr:spPr>
    </cdr:pic>
  </cdr:relSizeAnchor>
</c:userShapes>
</file>

<file path=xl/drawings/drawing186.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34ED510B-938B-4FAD-993D-1FE604EC4B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751FA69E-0CF2-4FB6-9372-D77365EED89C}"/>
            </a:ext>
          </a:extLst>
        </xdr:cNvPr>
        <xdr:cNvSpPr/>
      </xdr:nvSpPr>
      <xdr:spPr>
        <a:xfrm>
          <a:off x="124110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5BEEE876-08AE-4F72-AE2E-84725771E182}"/>
            </a:ext>
          </a:extLst>
        </xdr:cNvPr>
        <xdr:cNvCxnSpPr/>
      </xdr:nvCxnSpPr>
      <xdr:spPr>
        <a:xfrm flipV="1">
          <a:off x="1285010" y="3643645"/>
          <a:ext cx="8534400" cy="1832"/>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D1EDC3AC-9D40-4362-BF47-CDA5C997E2CB}"/>
            </a:ext>
          </a:extLst>
        </xdr:cNvPr>
        <xdr:cNvPicPr/>
      </xdr:nvPicPr>
      <xdr:blipFill>
        <a:blip xmlns:r="http://schemas.openxmlformats.org/officeDocument/2006/relationships" r:embed="rId3"/>
        <a:stretch>
          <a:fillRect/>
        </a:stretch>
      </xdr:blipFill>
      <xdr:spPr>
        <a:xfrm>
          <a:off x="152400" y="76200"/>
          <a:ext cx="863312" cy="568902"/>
        </a:xfrm>
        <a:prstGeom prst="rect">
          <a:avLst/>
        </a:prstGeom>
      </xdr:spPr>
    </xdr:pic>
    <xdr:clientData/>
  </xdr:twoCellAnchor>
</xdr:wsDr>
</file>

<file path=xl/drawings/drawing187.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INGRESOS </a:t>
          </a:r>
          <a:r>
            <a:rPr lang="es-ES" sz="1400" b="1" baseline="0">
              <a:solidFill>
                <a:sysClr val="windowText" lastClr="000000"/>
              </a:solidFill>
            </a:rPr>
            <a:t>POR UVR COMPARATIVO AÑO 2022</a:t>
          </a:r>
          <a:endParaRPr lang="es-ES" sz="1400" b="1">
            <a:solidFill>
              <a:sysClr val="windowText" lastClr="000000"/>
            </a:solidFill>
          </a:endParaRPr>
        </a:p>
      </cdr:txBody>
    </cdr:sp>
  </cdr:relSizeAnchor>
</c:userShapes>
</file>

<file path=xl/drawings/drawing188.xml><?xml version="1.0" encoding="utf-8"?>
<xdr:wsDr xmlns:xdr="http://schemas.openxmlformats.org/drawingml/2006/spreadsheetDrawing" xmlns:a="http://schemas.openxmlformats.org/drawingml/2006/main">
  <xdr:twoCellAnchor>
    <xdr:from>
      <xdr:col>21</xdr:col>
      <xdr:colOff>0</xdr:colOff>
      <xdr:row>2</xdr:row>
      <xdr:rowOff>0</xdr:rowOff>
    </xdr:from>
    <xdr:to>
      <xdr:col>24</xdr:col>
      <xdr:colOff>35433</xdr:colOff>
      <xdr:row>4</xdr:row>
      <xdr:rowOff>141732</xdr:rowOff>
    </xdr:to>
    <xdr:sp macro="" textlink="">
      <xdr:nvSpPr>
        <xdr:cNvPr id="4" name="Flecha izquierda 3">
          <a:hlinkClick xmlns:r="http://schemas.openxmlformats.org/officeDocument/2006/relationships" r:id="rId1"/>
          <a:extLst>
            <a:ext uri="{FF2B5EF4-FFF2-40B4-BE49-F238E27FC236}">
              <a16:creationId xmlns:a16="http://schemas.microsoft.com/office/drawing/2014/main" id="{00000000-0008-0000-4A00-000004000000}"/>
            </a:ext>
          </a:extLst>
        </xdr:cNvPr>
        <xdr:cNvSpPr/>
      </xdr:nvSpPr>
      <xdr:spPr>
        <a:xfrm>
          <a:off x="105727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5</xdr:col>
      <xdr:colOff>285750</xdr:colOff>
      <xdr:row>11</xdr:row>
      <xdr:rowOff>76199</xdr:rowOff>
    </xdr:from>
    <xdr:to>
      <xdr:col>16</xdr:col>
      <xdr:colOff>647700</xdr:colOff>
      <xdr:row>27</xdr:row>
      <xdr:rowOff>123824</xdr:rowOff>
    </xdr:to>
    <xdr:graphicFrame macro="">
      <xdr:nvGraphicFramePr>
        <xdr:cNvPr id="3" name="Gráfico 2">
          <a:extLst>
            <a:ext uri="{FF2B5EF4-FFF2-40B4-BE49-F238E27FC236}">
              <a16:creationId xmlns:a16="http://schemas.microsoft.com/office/drawing/2014/main" id="{00000000-0008-0000-4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0</xdr:colOff>
      <xdr:row>1</xdr:row>
      <xdr:rowOff>0</xdr:rowOff>
    </xdr:from>
    <xdr:to>
      <xdr:col>4</xdr:col>
      <xdr:colOff>246784</xdr:colOff>
      <xdr:row>5</xdr:row>
      <xdr:rowOff>37234</xdr:rowOff>
    </xdr:to>
    <xdr:pic>
      <xdr:nvPicPr>
        <xdr:cNvPr id="5" name="Picture 278">
          <a:extLst>
            <a:ext uri="{FF2B5EF4-FFF2-40B4-BE49-F238E27FC236}">
              <a16:creationId xmlns:a16="http://schemas.microsoft.com/office/drawing/2014/main" id="{7FA3CB88-FA87-412C-901D-9BE4039529B2}"/>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C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C00-000003000000}"/>
            </a:ext>
          </a:extLst>
        </xdr:cNvPr>
        <xdr:cNvSpPr/>
      </xdr:nvSpPr>
      <xdr:spPr>
        <a:xfrm>
          <a:off x="85344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0000000-0008-0000-4C00-000004000000}"/>
            </a:ext>
          </a:extLst>
        </xdr:cNvPr>
        <xdr:cNvCxnSpPr/>
      </xdr:nvCxnSpPr>
      <xdr:spPr>
        <a:xfrm flipV="1">
          <a:off x="1290205" y="3640181"/>
          <a:ext cx="8581160" cy="1832"/>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6" name="Picture 278">
          <a:extLst>
            <a:ext uri="{FF2B5EF4-FFF2-40B4-BE49-F238E27FC236}">
              <a16:creationId xmlns:a16="http://schemas.microsoft.com/office/drawing/2014/main" id="{4AE109A9-A26D-49F7-BB81-95E30FA530D5}"/>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190.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GASTOS ADMINISTRATIVOS Y OPERATIVOS</a:t>
          </a:r>
          <a:r>
            <a:rPr lang="es-ES" sz="1400" b="1" baseline="0">
              <a:solidFill>
                <a:sysClr val="windowText" lastClr="000000"/>
              </a:solidFill>
            </a:rPr>
            <a:t> POR UVR COMPARATIVO AÑO 2022</a:t>
          </a:r>
          <a:endParaRPr lang="es-ES" sz="1400" b="1">
            <a:solidFill>
              <a:sysClr val="windowText" lastClr="000000"/>
            </a:solidFill>
          </a:endParaRPr>
        </a:p>
      </cdr:txBody>
    </cdr:sp>
  </cdr:relSizeAnchor>
</c:userShapes>
</file>

<file path=xl/drawings/drawing191.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4A1BAE8-5A9F-4925-824C-5BA0EBC646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A6A304FB-37B9-4F8A-8E8D-507FF968376F}"/>
            </a:ext>
          </a:extLst>
        </xdr:cNvPr>
        <xdr:cNvSpPr/>
      </xdr:nvSpPr>
      <xdr:spPr>
        <a:xfrm>
          <a:off x="1241107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xdr:from>
      <xdr:col>4</xdr:col>
      <xdr:colOff>103910</xdr:colOff>
      <xdr:row>18</xdr:row>
      <xdr:rowOff>176545</xdr:rowOff>
    </xdr:from>
    <xdr:to>
      <xdr:col>16</xdr:col>
      <xdr:colOff>199160</xdr:colOff>
      <xdr:row>18</xdr:row>
      <xdr:rowOff>178377</xdr:rowOff>
    </xdr:to>
    <xdr:cxnSp macro="">
      <xdr:nvCxnSpPr>
        <xdr:cNvPr id="4" name="Conector recto 3">
          <a:extLst>
            <a:ext uri="{FF2B5EF4-FFF2-40B4-BE49-F238E27FC236}">
              <a16:creationId xmlns:a16="http://schemas.microsoft.com/office/drawing/2014/main" id="{06EDBC2B-EFB8-465A-B8D6-CC7A3B7CC9BA}"/>
            </a:ext>
          </a:extLst>
        </xdr:cNvPr>
        <xdr:cNvCxnSpPr/>
      </xdr:nvCxnSpPr>
      <xdr:spPr>
        <a:xfrm flipV="1">
          <a:off x="1285010" y="3643645"/>
          <a:ext cx="8534400" cy="1832"/>
        </a:xfrm>
        <a:prstGeom prst="line">
          <a:avLst/>
        </a:prstGeom>
      </xdr:spPr>
      <xdr:style>
        <a:lnRef idx="2">
          <a:schemeClr val="accent2"/>
        </a:lnRef>
        <a:fillRef idx="0">
          <a:schemeClr val="accent2"/>
        </a:fillRef>
        <a:effectRef idx="1">
          <a:schemeClr val="accent2"/>
        </a:effectRef>
        <a:fontRef idx="minor">
          <a:schemeClr val="tx1"/>
        </a:fontRef>
      </xdr:style>
    </xdr:cxnSp>
    <xdr:clientData/>
  </xdr:twoCellAnchor>
  <xdr:twoCellAnchor editAs="oneCell">
    <xdr:from>
      <xdr:col>2</xdr:col>
      <xdr:colOff>0</xdr:colOff>
      <xdr:row>1</xdr:row>
      <xdr:rowOff>0</xdr:rowOff>
    </xdr:from>
    <xdr:to>
      <xdr:col>3</xdr:col>
      <xdr:colOff>415637</xdr:colOff>
      <xdr:row>5</xdr:row>
      <xdr:rowOff>25977</xdr:rowOff>
    </xdr:to>
    <xdr:pic>
      <xdr:nvPicPr>
        <xdr:cNvPr id="5" name="Picture 278">
          <a:extLst>
            <a:ext uri="{FF2B5EF4-FFF2-40B4-BE49-F238E27FC236}">
              <a16:creationId xmlns:a16="http://schemas.microsoft.com/office/drawing/2014/main" id="{14A42D05-ADAD-4E87-BF6B-8406673952BE}"/>
            </a:ext>
          </a:extLst>
        </xdr:cNvPr>
        <xdr:cNvPicPr/>
      </xdr:nvPicPr>
      <xdr:blipFill>
        <a:blip xmlns:r="http://schemas.openxmlformats.org/officeDocument/2006/relationships" r:embed="rId3"/>
        <a:stretch>
          <a:fillRect/>
        </a:stretch>
      </xdr:blipFill>
      <xdr:spPr>
        <a:xfrm>
          <a:off x="152400" y="76200"/>
          <a:ext cx="863312" cy="568902"/>
        </a:xfrm>
        <a:prstGeom prst="rect">
          <a:avLst/>
        </a:prstGeom>
      </xdr:spPr>
    </xdr:pic>
    <xdr:clientData/>
  </xdr:twoCellAnchor>
</xdr:wsDr>
</file>

<file path=xl/drawings/drawing192.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UTILIDAD </a:t>
          </a:r>
          <a:r>
            <a:rPr lang="es-ES" sz="1400" b="1" baseline="0">
              <a:solidFill>
                <a:sysClr val="windowText" lastClr="000000"/>
              </a:solidFill>
            </a:rPr>
            <a:t>POR UVR COMPARATIVO AÑO 2023</a:t>
          </a:r>
          <a:endParaRPr lang="es-ES" sz="1400" b="1">
            <a:solidFill>
              <a:sysClr val="windowText" lastClr="000000"/>
            </a:solidFill>
          </a:endParaRPr>
        </a:p>
      </cdr:txBody>
    </cdr:sp>
  </cdr:relSizeAnchor>
</c:userShapes>
</file>

<file path=xl/drawings/drawing193.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457" name="Chart 456">
          <a:extLst>
            <a:ext uri="{FF2B5EF4-FFF2-40B4-BE49-F238E27FC236}">
              <a16:creationId xmlns:a16="http://schemas.microsoft.com/office/drawing/2014/main" id="{00000000-0008-0000-4D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D00-000003000000}"/>
            </a:ext>
          </a:extLst>
        </xdr:cNvPr>
        <xdr:cNvSpPr/>
      </xdr:nvSpPr>
      <xdr:spPr>
        <a:xfrm>
          <a:off x="99536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F60B81DA-F4A4-4B48-91D0-623AFB5437BF}"/>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19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SERVICIOS PERSONALES COMPARATIVO AÑO 2023</a:t>
          </a:r>
          <a:endParaRPr lang="es-ES" sz="1400" b="1">
            <a:solidFill>
              <a:sysClr val="windowText" lastClr="000000"/>
            </a:solidFill>
          </a:endParaRPr>
        </a:p>
      </cdr:txBody>
    </cdr:sp>
  </cdr:relSizeAnchor>
</c:userShapes>
</file>

<file path=xl/drawings/drawing195.xml><?xml version="1.0" encoding="utf-8"?>
<xdr:wsDr xmlns:xdr="http://schemas.openxmlformats.org/drawingml/2006/spreadsheetDrawing" xmlns:a="http://schemas.openxmlformats.org/drawingml/2006/main">
  <xdr:twoCellAnchor>
    <xdr:from>
      <xdr:col>2</xdr:col>
      <xdr:colOff>161925</xdr:colOff>
      <xdr:row>11</xdr:row>
      <xdr:rowOff>9525</xdr:rowOff>
    </xdr:from>
    <xdr:to>
      <xdr:col>16</xdr:col>
      <xdr:colOff>219075</xdr:colOff>
      <xdr:row>26</xdr:row>
      <xdr:rowOff>120162</xdr:rowOff>
    </xdr:to>
    <xdr:graphicFrame macro="">
      <xdr:nvGraphicFramePr>
        <xdr:cNvPr id="2" name="Chart 456">
          <a:extLst>
            <a:ext uri="{FF2B5EF4-FFF2-40B4-BE49-F238E27FC236}">
              <a16:creationId xmlns:a16="http://schemas.microsoft.com/office/drawing/2014/main" id="{00000000-0008-0000-4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22</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E00-000003000000}"/>
            </a:ext>
          </a:extLst>
        </xdr:cNvPr>
        <xdr:cNvSpPr/>
      </xdr:nvSpPr>
      <xdr:spPr>
        <a:xfrm>
          <a:off x="15059025" y="133350"/>
          <a:ext cx="978408" cy="46558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207818</xdr:colOff>
      <xdr:row>5</xdr:row>
      <xdr:rowOff>25977</xdr:rowOff>
    </xdr:to>
    <xdr:pic>
      <xdr:nvPicPr>
        <xdr:cNvPr id="5" name="Picture 278">
          <a:extLst>
            <a:ext uri="{FF2B5EF4-FFF2-40B4-BE49-F238E27FC236}">
              <a16:creationId xmlns:a16="http://schemas.microsoft.com/office/drawing/2014/main" id="{ECA29648-78BE-49D4-8905-7AC5C259BD5E}"/>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19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baseline="0">
              <a:solidFill>
                <a:sysClr val="windowText" lastClr="000000"/>
              </a:solidFill>
            </a:rPr>
            <a:t>VALOR DEUDA SUPERIOR A 30 DIAS POR SERVICIOS PERSONALES COMPARATIVO AÑO 2023</a:t>
          </a:r>
          <a:endParaRPr lang="es-ES" sz="1400" b="1">
            <a:solidFill>
              <a:sysClr val="windowText" lastClr="000000"/>
            </a:solidFill>
          </a:endParaRPr>
        </a:p>
      </cdr:txBody>
    </cdr:sp>
  </cdr:relSizeAnchor>
</c:userShapes>
</file>

<file path=xl/drawings/drawing197.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4F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4F00-000003000000}"/>
            </a:ext>
          </a:extLst>
        </xdr:cNvPr>
        <xdr:cNvSpPr/>
      </xdr:nvSpPr>
      <xdr:spPr>
        <a:xfrm>
          <a:off x="9622921" y="133528"/>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6B05C7D5-05C0-424E-A580-753F6A39BA1A}"/>
            </a:ext>
          </a:extLst>
        </xdr:cNvPr>
        <xdr:cNvPicPr/>
      </xdr:nvPicPr>
      <xdr:blipFill>
        <a:blip xmlns:r="http://schemas.openxmlformats.org/officeDocument/2006/relationships" r:embed="rId3"/>
        <a:stretch>
          <a:fillRect/>
        </a:stretch>
      </xdr:blipFill>
      <xdr:spPr>
        <a:xfrm>
          <a:off x="160234" y="80117"/>
          <a:ext cx="865909" cy="580159"/>
        </a:xfrm>
        <a:prstGeom prst="rect">
          <a:avLst/>
        </a:prstGeom>
      </xdr:spPr>
    </xdr:pic>
    <xdr:clientData/>
  </xdr:twoCellAnchor>
</xdr:wsDr>
</file>

<file path=xl/drawings/drawing19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 RECAUDO  DE LA VIGENCIA.</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199.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0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121158</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000-000003000000}"/>
            </a:ext>
          </a:extLst>
        </xdr:cNvPr>
        <xdr:cNvSpPr/>
      </xdr:nvSpPr>
      <xdr:spPr>
        <a:xfrm>
          <a:off x="932497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199159</xdr:colOff>
      <xdr:row>5</xdr:row>
      <xdr:rowOff>37234</xdr:rowOff>
    </xdr:to>
    <xdr:pic>
      <xdr:nvPicPr>
        <xdr:cNvPr id="5" name="Picture 278">
          <a:extLst>
            <a:ext uri="{FF2B5EF4-FFF2-40B4-BE49-F238E27FC236}">
              <a16:creationId xmlns:a16="http://schemas.microsoft.com/office/drawing/2014/main" id="{713E5396-55C8-4426-A432-73924279A3A8}"/>
            </a:ext>
          </a:extLst>
        </xdr:cNvPr>
        <xdr:cNvPicPr/>
      </xdr:nvPicPr>
      <xdr:blipFill>
        <a:blip xmlns:r="http://schemas.openxmlformats.org/officeDocument/2006/relationships" r:embed="rId3"/>
        <a:stretch>
          <a:fillRect/>
        </a:stretch>
      </xdr:blipFill>
      <xdr:spPr>
        <a:xfrm>
          <a:off x="152400" y="76200"/>
          <a:ext cx="865909" cy="580159"/>
        </a:xfrm>
        <a:prstGeom prst="rect">
          <a:avLst/>
        </a:prstGeom>
      </xdr:spPr>
    </xdr:pic>
    <xdr:clientData/>
  </xdr:twoCellAnchor>
</xdr:wsDr>
</file>

<file path=xl/drawings/drawing200.xml><?xml version="1.0" encoding="utf-8"?>
<c:userShapes xmlns:c="http://schemas.openxmlformats.org/drawingml/2006/chart">
  <cdr:relSizeAnchor xmlns:cdr="http://schemas.openxmlformats.org/drawingml/2006/chartDrawing">
    <cdr:from>
      <cdr:x>0.05596</cdr:x>
      <cdr:y>0.00942</cdr:y>
    </cdr:from>
    <cdr:to>
      <cdr:x>0.93962</cdr:x>
      <cdr:y>0.09867</cdr:y>
    </cdr:to>
    <cdr:sp macro="" textlink="">
      <cdr:nvSpPr>
        <cdr:cNvPr id="2" name="1 CuadroTexto"/>
        <cdr:cNvSpPr txBox="1"/>
      </cdr:nvSpPr>
      <cdr:spPr>
        <a:xfrm xmlns:a="http://schemas.openxmlformats.org/drawingml/2006/main">
          <a:off x="361950" y="34420"/>
          <a:ext cx="5715000" cy="32611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OPORTUNIDAD</a:t>
          </a:r>
          <a:r>
            <a:rPr lang="es-ES" sz="1400" b="1" baseline="0">
              <a:solidFill>
                <a:sysClr val="windowText" lastClr="000000"/>
              </a:solidFill>
            </a:rPr>
            <a:t> EN LA RADICACION DE LA FACTURACION</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1.xml><?xml version="1.0" encoding="utf-8"?>
<xdr:wsDr xmlns:xdr="http://schemas.openxmlformats.org/drawingml/2006/spreadsheetDrawing" xmlns:a="http://schemas.openxmlformats.org/drawingml/2006/main">
  <xdr:twoCellAnchor>
    <xdr:from>
      <xdr:col>2</xdr:col>
      <xdr:colOff>228600</xdr:colOff>
      <xdr:row>11</xdr:row>
      <xdr:rowOff>28575</xdr:rowOff>
    </xdr:from>
    <xdr:to>
      <xdr:col>16</xdr:col>
      <xdr:colOff>285750</xdr:colOff>
      <xdr:row>26</xdr:row>
      <xdr:rowOff>139212</xdr:rowOff>
    </xdr:to>
    <xdr:graphicFrame macro="">
      <xdr:nvGraphicFramePr>
        <xdr:cNvPr id="457" name="Chart 456">
          <a:extLst>
            <a:ext uri="{FF2B5EF4-FFF2-40B4-BE49-F238E27FC236}">
              <a16:creationId xmlns:a16="http://schemas.microsoft.com/office/drawing/2014/main" id="{00000000-0008-0000-51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100-000003000000}"/>
            </a:ext>
          </a:extLst>
        </xdr:cNvPr>
        <xdr:cNvSpPr/>
      </xdr:nvSpPr>
      <xdr:spPr>
        <a:xfrm>
          <a:off x="11249025"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156826</xdr:colOff>
      <xdr:row>5</xdr:row>
      <xdr:rowOff>50992</xdr:rowOff>
    </xdr:to>
    <xdr:pic>
      <xdr:nvPicPr>
        <xdr:cNvPr id="5" name="Picture 278">
          <a:extLst>
            <a:ext uri="{FF2B5EF4-FFF2-40B4-BE49-F238E27FC236}">
              <a16:creationId xmlns:a16="http://schemas.microsoft.com/office/drawing/2014/main" id="{E57E7A8D-2044-41A7-AF87-E0EAB0BBEB65}"/>
            </a:ext>
          </a:extLst>
        </xdr:cNvPr>
        <xdr:cNvPicPr/>
      </xdr:nvPicPr>
      <xdr:blipFill>
        <a:blip xmlns:r="http://schemas.openxmlformats.org/officeDocument/2006/relationships" r:embed="rId3"/>
        <a:stretch>
          <a:fillRect/>
        </a:stretch>
      </xdr:blipFill>
      <xdr:spPr>
        <a:xfrm>
          <a:off x="148167" y="74083"/>
          <a:ext cx="865909" cy="580159"/>
        </a:xfrm>
        <a:prstGeom prst="rect">
          <a:avLst/>
        </a:prstGeom>
      </xdr:spPr>
    </xdr:pic>
    <xdr:clientData/>
  </xdr:twoCellAnchor>
</xdr:wsDr>
</file>

<file path=xl/drawings/drawing202.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RECAUDO</a:t>
          </a:r>
          <a:r>
            <a:rPr lang="es-ES" sz="1400" b="1" baseline="0">
              <a:solidFill>
                <a:sysClr val="windowText" lastClr="000000"/>
              </a:solidFill>
            </a:rPr>
            <a:t> DE CARTERA DE VIGENCIAS ANTERIORES</a:t>
          </a:r>
          <a:r>
            <a:rPr lang="es-ES" sz="1400" b="1">
              <a:solidFill>
                <a:sysClr val="windowText" lastClr="000000"/>
              </a:solidFill>
            </a:rPr>
            <a:t>.</a:t>
          </a:r>
          <a:r>
            <a:rPr lang="es-ES" sz="1400" b="1" baseline="0">
              <a:solidFill>
                <a:sysClr val="windowText" lastClr="000000"/>
              </a:solidFill>
            </a:rPr>
            <a:t> COMPARATIVO AÑO 2023</a:t>
          </a:r>
          <a:endParaRPr lang="es-ES" sz="1400" b="1">
            <a:solidFill>
              <a:sysClr val="windowText" lastClr="000000"/>
            </a:solidFill>
          </a:endParaRPr>
        </a:p>
      </cdr:txBody>
    </cdr:sp>
  </cdr:relSizeAnchor>
</c:userShapes>
</file>

<file path=xl/drawings/drawing203.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2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0</xdr:colOff>
      <xdr:row>2</xdr:row>
      <xdr:rowOff>0</xdr:rowOff>
    </xdr:from>
    <xdr:to>
      <xdr:col>26</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200-000003000000}"/>
            </a:ext>
          </a:extLst>
        </xdr:cNvPr>
        <xdr:cNvSpPr/>
      </xdr:nvSpPr>
      <xdr:spPr>
        <a:xfrm>
          <a:off x="1312545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242455</xdr:colOff>
      <xdr:row>5</xdr:row>
      <xdr:rowOff>25977</xdr:rowOff>
    </xdr:to>
    <xdr:pic>
      <xdr:nvPicPr>
        <xdr:cNvPr id="5" name="Picture 278">
          <a:extLst>
            <a:ext uri="{FF2B5EF4-FFF2-40B4-BE49-F238E27FC236}">
              <a16:creationId xmlns:a16="http://schemas.microsoft.com/office/drawing/2014/main" id="{FA0231BB-9ACF-4845-9D77-1F3FA62692C1}"/>
            </a:ext>
          </a:extLst>
        </xdr:cNvPr>
        <xdr:cNvPicPr/>
      </xdr:nvPicPr>
      <xdr:blipFill>
        <a:blip xmlns:r="http://schemas.openxmlformats.org/officeDocument/2006/relationships" r:embed="rId3"/>
        <a:stretch>
          <a:fillRect/>
        </a:stretch>
      </xdr:blipFill>
      <xdr:spPr>
        <a:xfrm>
          <a:off x="155864" y="77932"/>
          <a:ext cx="865909" cy="580159"/>
        </a:xfrm>
        <a:prstGeom prst="rect">
          <a:avLst/>
        </a:prstGeom>
      </xdr:spPr>
    </xdr:pic>
    <xdr:clientData/>
  </xdr:twoCellAnchor>
</xdr:wsDr>
</file>

<file path=xl/drawings/drawing204.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TOTAL CARTERA E.S.E.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05.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457" name="Chart 456">
          <a:extLst>
            <a:ext uri="{FF2B5EF4-FFF2-40B4-BE49-F238E27FC236}">
              <a16:creationId xmlns:a16="http://schemas.microsoft.com/office/drawing/2014/main" id="{00000000-0008-0000-5300-0000C9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xdr:row>
      <xdr:rowOff>0</xdr:rowOff>
    </xdr:from>
    <xdr:to>
      <xdr:col>25</xdr:col>
      <xdr:colOff>35433</xdr:colOff>
      <xdr:row>4</xdr:row>
      <xdr:rowOff>141732</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300-000003000000}"/>
            </a:ext>
          </a:extLst>
        </xdr:cNvPr>
        <xdr:cNvSpPr/>
      </xdr:nvSpPr>
      <xdr:spPr>
        <a:xfrm>
          <a:off x="11544300" y="133350"/>
          <a:ext cx="978408" cy="484632"/>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3</xdr:col>
      <xdr:colOff>0</xdr:colOff>
      <xdr:row>1</xdr:row>
      <xdr:rowOff>0</xdr:rowOff>
    </xdr:from>
    <xdr:to>
      <xdr:col>4</xdr:col>
      <xdr:colOff>389659</xdr:colOff>
      <xdr:row>5</xdr:row>
      <xdr:rowOff>37234</xdr:rowOff>
    </xdr:to>
    <xdr:pic>
      <xdr:nvPicPr>
        <xdr:cNvPr id="5" name="Picture 278">
          <a:extLst>
            <a:ext uri="{FF2B5EF4-FFF2-40B4-BE49-F238E27FC236}">
              <a16:creationId xmlns:a16="http://schemas.microsoft.com/office/drawing/2014/main" id="{4E1CB99F-948D-4B57-B5D8-CDF3A75654F6}"/>
            </a:ext>
          </a:extLst>
        </xdr:cNvPr>
        <xdr:cNvPicPr/>
      </xdr:nvPicPr>
      <xdr:blipFill>
        <a:blip xmlns:r="http://schemas.openxmlformats.org/officeDocument/2006/relationships" r:embed="rId3"/>
        <a:stretch>
          <a:fillRect/>
        </a:stretch>
      </xdr:blipFill>
      <xdr:spPr>
        <a:xfrm>
          <a:off x="438150" y="76200"/>
          <a:ext cx="865909" cy="580159"/>
        </a:xfrm>
        <a:prstGeom prst="rect">
          <a:avLst/>
        </a:prstGeom>
      </xdr:spPr>
    </xdr:pic>
    <xdr:clientData/>
  </xdr:twoCellAnchor>
</xdr:wsDr>
</file>

<file path=xl/drawings/drawing206.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EQUILIBRIO</a:t>
          </a:r>
          <a:r>
            <a:rPr lang="es-ES" sz="1400" b="1" baseline="0">
              <a:solidFill>
                <a:sysClr val="windowText" lastClr="000000"/>
              </a:solidFill>
            </a:rPr>
            <a:t> PRESUPUESTAL CON RECAUDOS   COMPARATIVO AÑO 2023</a:t>
          </a:r>
          <a:endParaRPr lang="es-ES" sz="1400" b="1">
            <a:solidFill>
              <a:sysClr val="windowText" lastClr="000000"/>
            </a:solidFill>
          </a:endParaRPr>
        </a:p>
      </cdr:txBody>
    </cdr:sp>
  </cdr:relSizeAnchor>
</c:userShapes>
</file>

<file path=xl/drawings/drawing207.xml><?xml version="1.0" encoding="utf-8"?>
<xdr:wsDr xmlns:xdr="http://schemas.openxmlformats.org/drawingml/2006/spreadsheetDrawing" xmlns:a="http://schemas.openxmlformats.org/drawingml/2006/main">
  <xdr:twoCellAnchor>
    <xdr:from>
      <xdr:col>2</xdr:col>
      <xdr:colOff>133350</xdr:colOff>
      <xdr:row>11</xdr:row>
      <xdr:rowOff>28575</xdr:rowOff>
    </xdr:from>
    <xdr:to>
      <xdr:col>16</xdr:col>
      <xdr:colOff>190500</xdr:colOff>
      <xdr:row>26</xdr:row>
      <xdr:rowOff>139212</xdr:rowOff>
    </xdr:to>
    <xdr:graphicFrame macro="">
      <xdr:nvGraphicFramePr>
        <xdr:cNvPr id="2" name="Chart 456">
          <a:extLst>
            <a:ext uri="{FF2B5EF4-FFF2-40B4-BE49-F238E27FC236}">
              <a16:creationId xmlns:a16="http://schemas.microsoft.com/office/drawing/2014/main" id="{00000000-0008-0000-5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xdr:row>
      <xdr:rowOff>0</xdr:rowOff>
    </xdr:from>
    <xdr:to>
      <xdr:col>23</xdr:col>
      <xdr:colOff>43712</xdr:colOff>
      <xdr:row>4</xdr:row>
      <xdr:rowOff>146361</xdr:rowOff>
    </xdr:to>
    <xdr:sp macro="" textlink="">
      <xdr:nvSpPr>
        <xdr:cNvPr id="3" name="Flecha izquierda 2">
          <a:hlinkClick xmlns:r="http://schemas.openxmlformats.org/officeDocument/2006/relationships" r:id="rId2"/>
          <a:extLst>
            <a:ext uri="{FF2B5EF4-FFF2-40B4-BE49-F238E27FC236}">
              <a16:creationId xmlns:a16="http://schemas.microsoft.com/office/drawing/2014/main" id="{00000000-0008-0000-5400-000003000000}"/>
            </a:ext>
          </a:extLst>
        </xdr:cNvPr>
        <xdr:cNvSpPr/>
      </xdr:nvSpPr>
      <xdr:spPr>
        <a:xfrm>
          <a:off x="11153775" y="133350"/>
          <a:ext cx="986687" cy="470211"/>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2</xdr:col>
      <xdr:colOff>0</xdr:colOff>
      <xdr:row>1</xdr:row>
      <xdr:rowOff>0</xdr:rowOff>
    </xdr:from>
    <xdr:to>
      <xdr:col>4</xdr:col>
      <xdr:colOff>198269</xdr:colOff>
      <xdr:row>5</xdr:row>
      <xdr:rowOff>46047</xdr:rowOff>
    </xdr:to>
    <xdr:pic>
      <xdr:nvPicPr>
        <xdr:cNvPr id="5" name="Picture 278">
          <a:extLst>
            <a:ext uri="{FF2B5EF4-FFF2-40B4-BE49-F238E27FC236}">
              <a16:creationId xmlns:a16="http://schemas.microsoft.com/office/drawing/2014/main" id="{8E5AC873-C4F3-437D-A5D8-2C354301682F}"/>
            </a:ext>
          </a:extLst>
        </xdr:cNvPr>
        <xdr:cNvPicPr/>
      </xdr:nvPicPr>
      <xdr:blipFill>
        <a:blip xmlns:r="http://schemas.openxmlformats.org/officeDocument/2006/relationships" r:embed="rId3"/>
        <a:stretch>
          <a:fillRect/>
        </a:stretch>
      </xdr:blipFill>
      <xdr:spPr>
        <a:xfrm>
          <a:off x="160234" y="80117"/>
          <a:ext cx="865909" cy="580159"/>
        </a:xfrm>
        <a:prstGeom prst="rect">
          <a:avLst/>
        </a:prstGeom>
      </xdr:spPr>
    </xdr:pic>
    <xdr:clientData/>
  </xdr:twoCellAnchor>
</xdr:wsDr>
</file>

<file path=xl/drawings/drawing208.xml><?xml version="1.0" encoding="utf-8"?>
<c:userShapes xmlns:c="http://schemas.openxmlformats.org/drawingml/2006/chart">
  <cdr:relSizeAnchor xmlns:cdr="http://schemas.openxmlformats.org/drawingml/2006/chartDrawing">
    <cdr:from>
      <cdr:x>0.14075</cdr:x>
      <cdr:y>0.00942</cdr:y>
    </cdr:from>
    <cdr:to>
      <cdr:x>0.81403</cdr:x>
      <cdr:y>0.09867</cdr:y>
    </cdr:to>
    <cdr:sp macro="" textlink="">
      <cdr:nvSpPr>
        <cdr:cNvPr id="2" name="1 CuadroTexto"/>
        <cdr:cNvSpPr txBox="1"/>
      </cdr:nvSpPr>
      <cdr:spPr>
        <a:xfrm xmlns:a="http://schemas.openxmlformats.org/drawingml/2006/main">
          <a:off x="718427" y="37517"/>
          <a:ext cx="3436610" cy="355344"/>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pPr algn="ctr"/>
          <a:r>
            <a:rPr lang="es-ES" sz="1400" b="1">
              <a:solidFill>
                <a:sysClr val="windowText" lastClr="000000"/>
              </a:solidFill>
            </a:rPr>
            <a:t>PROPORCIÓN DE ADQUISICIÓN DE INSUMOS MECANISMOS TRANSPARENTES </a:t>
          </a:r>
          <a:r>
            <a:rPr lang="es-ES" sz="1400" b="1" baseline="0">
              <a:solidFill>
                <a:sysClr val="windowText" lastClr="000000"/>
              </a:solidFill>
            </a:rPr>
            <a:t>COMPARATIVO AÑO 2023</a:t>
          </a:r>
          <a:endParaRPr lang="es-ES" sz="1400" b="1">
            <a:solidFill>
              <a:sysClr val="windowText" lastClr="000000"/>
            </a:solidFill>
          </a:endParaRPr>
        </a:p>
      </cdr:txBody>
    </cdr:sp>
  </cdr:relSizeAnchor>
</c:userShapes>
</file>

<file path=xl/drawings/drawing209.xml><?xml version="1.0" encoding="utf-8"?>
<xdr:wsDr xmlns:xdr="http://schemas.openxmlformats.org/drawingml/2006/spreadsheetDrawing" xmlns:a="http://schemas.openxmlformats.org/drawingml/2006/main">
  <xdr:twoCellAnchor>
    <xdr:from>
      <xdr:col>0</xdr:col>
      <xdr:colOff>66675</xdr:colOff>
      <xdr:row>231</xdr:row>
      <xdr:rowOff>0</xdr:rowOff>
    </xdr:from>
    <xdr:to>
      <xdr:col>0</xdr:col>
      <xdr:colOff>5537200</xdr:colOff>
      <xdr:row>235</xdr:row>
      <xdr:rowOff>33655</xdr:rowOff>
    </xdr:to>
    <xdr:grpSp>
      <xdr:nvGrpSpPr>
        <xdr:cNvPr id="2" name="Group 150050">
          <a:extLst>
            <a:ext uri="{FF2B5EF4-FFF2-40B4-BE49-F238E27FC236}">
              <a16:creationId xmlns:a16="http://schemas.microsoft.com/office/drawing/2014/main" id="{00000000-0008-0000-5500-000002000000}"/>
            </a:ext>
          </a:extLst>
        </xdr:cNvPr>
        <xdr:cNvGrpSpPr/>
      </xdr:nvGrpSpPr>
      <xdr:grpSpPr>
        <a:xfrm>
          <a:off x="66675" y="121005600"/>
          <a:ext cx="5470525" cy="686798"/>
          <a:chOff x="0" y="0"/>
          <a:chExt cx="5470525" cy="481964"/>
        </a:xfrm>
      </xdr:grpSpPr>
      <xdr:sp macro="" textlink="">
        <xdr:nvSpPr>
          <xdr:cNvPr id="3" name="Shape 207901">
            <a:extLst>
              <a:ext uri="{FF2B5EF4-FFF2-40B4-BE49-F238E27FC236}">
                <a16:creationId xmlns:a16="http://schemas.microsoft.com/office/drawing/2014/main" id="{00000000-0008-0000-5500-000003000000}"/>
              </a:ext>
            </a:extLst>
          </xdr:cNvPr>
          <xdr:cNvSpPr/>
        </xdr:nvSpPr>
        <xdr:spPr>
          <a:xfrm>
            <a:off x="3623132" y="0"/>
            <a:ext cx="1847342" cy="161544"/>
          </a:xfrm>
          <a:custGeom>
            <a:avLst/>
            <a:gdLst/>
            <a:ahLst/>
            <a:cxnLst/>
            <a:rect l="0" t="0" r="0" b="0"/>
            <a:pathLst>
              <a:path w="1847342" h="161544">
                <a:moveTo>
                  <a:pt x="0" y="0"/>
                </a:moveTo>
                <a:lnTo>
                  <a:pt x="1847342" y="0"/>
                </a:lnTo>
                <a:lnTo>
                  <a:pt x="1847342"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4" name="Shape 207902">
            <a:extLst>
              <a:ext uri="{FF2B5EF4-FFF2-40B4-BE49-F238E27FC236}">
                <a16:creationId xmlns:a16="http://schemas.microsoft.com/office/drawing/2014/main" id="{00000000-0008-0000-5500-000004000000}"/>
              </a:ext>
            </a:extLst>
          </xdr:cNvPr>
          <xdr:cNvSpPr/>
        </xdr:nvSpPr>
        <xdr:spPr>
          <a:xfrm>
            <a:off x="0" y="160020"/>
            <a:ext cx="5470525" cy="161544"/>
          </a:xfrm>
          <a:custGeom>
            <a:avLst/>
            <a:gdLst/>
            <a:ahLst/>
            <a:cxnLst/>
            <a:rect l="0" t="0" r="0" b="0"/>
            <a:pathLst>
              <a:path w="5470525" h="161544">
                <a:moveTo>
                  <a:pt x="0" y="0"/>
                </a:moveTo>
                <a:lnTo>
                  <a:pt x="5470525" y="0"/>
                </a:lnTo>
                <a:lnTo>
                  <a:pt x="5470525" y="161544"/>
                </a:lnTo>
                <a:lnTo>
                  <a:pt x="0" y="161544"/>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sp macro="" textlink="">
        <xdr:nvSpPr>
          <xdr:cNvPr id="5" name="Shape 207903">
            <a:extLst>
              <a:ext uri="{FF2B5EF4-FFF2-40B4-BE49-F238E27FC236}">
                <a16:creationId xmlns:a16="http://schemas.microsoft.com/office/drawing/2014/main" id="{00000000-0008-0000-5500-000005000000}"/>
              </a:ext>
            </a:extLst>
          </xdr:cNvPr>
          <xdr:cNvSpPr/>
        </xdr:nvSpPr>
        <xdr:spPr>
          <a:xfrm>
            <a:off x="0" y="320115"/>
            <a:ext cx="943356" cy="161849"/>
          </a:xfrm>
          <a:custGeom>
            <a:avLst/>
            <a:gdLst/>
            <a:ahLst/>
            <a:cxnLst/>
            <a:rect l="0" t="0" r="0" b="0"/>
            <a:pathLst>
              <a:path w="943356" h="161849">
                <a:moveTo>
                  <a:pt x="0" y="0"/>
                </a:moveTo>
                <a:lnTo>
                  <a:pt x="943356" y="0"/>
                </a:lnTo>
                <a:lnTo>
                  <a:pt x="943356" y="161849"/>
                </a:lnTo>
                <a:lnTo>
                  <a:pt x="0" y="161849"/>
                </a:lnTo>
                <a:lnTo>
                  <a:pt x="0" y="0"/>
                </a:lnTo>
              </a:path>
            </a:pathLst>
          </a:custGeom>
          <a:ln w="0" cap="flat">
            <a:miter lim="127000"/>
          </a:ln>
        </xdr:spPr>
        <xdr:style>
          <a:lnRef idx="0">
            <a:srgbClr val="000000">
              <a:alpha val="0"/>
            </a:srgbClr>
          </a:lnRef>
          <a:fillRef idx="1">
            <a:srgbClr val="EEEEEE"/>
          </a:fillRef>
          <a:effectRef idx="0">
            <a:scrgbClr r="0" g="0" b="0"/>
          </a:effectRef>
          <a:fontRef idx="none"/>
        </xdr:style>
        <xdr:txBody>
          <a:bodyPr/>
          <a:lstStyle/>
          <a:p>
            <a:endParaRPr lang="es-CO"/>
          </a:p>
        </xdr:txBody>
      </xdr:sp>
    </xdr:grpSp>
    <xdr:clientData/>
  </xdr:twoCellAnchor>
  <xdr:twoCellAnchor>
    <xdr:from>
      <xdr:col>18</xdr:col>
      <xdr:colOff>171450</xdr:colOff>
      <xdr:row>1</xdr:row>
      <xdr:rowOff>0</xdr:rowOff>
    </xdr:from>
    <xdr:to>
      <xdr:col>21</xdr:col>
      <xdr:colOff>206883</xdr:colOff>
      <xdr:row>3</xdr:row>
      <xdr:rowOff>141732</xdr:rowOff>
    </xdr:to>
    <xdr:sp macro="" textlink="">
      <xdr:nvSpPr>
        <xdr:cNvPr id="6" name="Flecha izquierda 2">
          <a:hlinkClick xmlns:r="http://schemas.openxmlformats.org/officeDocument/2006/relationships" r:id="rId1"/>
          <a:extLst>
            <a:ext uri="{FF2B5EF4-FFF2-40B4-BE49-F238E27FC236}">
              <a16:creationId xmlns:a16="http://schemas.microsoft.com/office/drawing/2014/main" id="{00000000-0008-0000-5500-000006000000}"/>
            </a:ext>
          </a:extLst>
        </xdr:cNvPr>
        <xdr:cNvSpPr/>
      </xdr:nvSpPr>
      <xdr:spPr>
        <a:xfrm>
          <a:off x="25727025" y="161925"/>
          <a:ext cx="0" cy="551307"/>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3</xdr:col>
      <xdr:colOff>1905001</xdr:colOff>
      <xdr:row>1</xdr:row>
      <xdr:rowOff>79375</xdr:rowOff>
    </xdr:from>
    <xdr:to>
      <xdr:col>3</xdr:col>
      <xdr:colOff>3240741</xdr:colOff>
      <xdr:row>3</xdr:row>
      <xdr:rowOff>185028</xdr:rowOff>
    </xdr:to>
    <xdr:sp macro="" textlink="">
      <xdr:nvSpPr>
        <xdr:cNvPr id="7" name="Flecha izquierda 2">
          <a:hlinkClick xmlns:r="http://schemas.openxmlformats.org/officeDocument/2006/relationships" r:id="rId1"/>
          <a:extLst>
            <a:ext uri="{FF2B5EF4-FFF2-40B4-BE49-F238E27FC236}">
              <a16:creationId xmlns:a16="http://schemas.microsoft.com/office/drawing/2014/main" id="{00000000-0008-0000-5500-000007000000}"/>
            </a:ext>
          </a:extLst>
        </xdr:cNvPr>
        <xdr:cNvSpPr/>
      </xdr:nvSpPr>
      <xdr:spPr>
        <a:xfrm>
          <a:off x="22031326" y="241300"/>
          <a:ext cx="1335740" cy="496178"/>
        </a:xfrm>
        <a:prstGeom prst="leftArrow">
          <a:avLst/>
        </a:prstGeom>
        <a:solidFill>
          <a:schemeClr val="accent2">
            <a:lumMod val="40000"/>
            <a:lumOff val="60000"/>
          </a:schemeClr>
        </a:solidFill>
        <a:ln>
          <a:solidFill>
            <a:sysClr val="windowText" lastClr="000000"/>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lang="es-CO" sz="1100"/>
        </a:p>
      </xdr:txBody>
    </xdr:sp>
    <xdr:clientData/>
  </xdr:twoCellAnchor>
  <xdr:twoCellAnchor>
    <xdr:from>
      <xdr:col>0</xdr:col>
      <xdr:colOff>2266950</xdr:colOff>
      <xdr:row>1</xdr:row>
      <xdr:rowOff>19050</xdr:rowOff>
    </xdr:from>
    <xdr:to>
      <xdr:col>0</xdr:col>
      <xdr:colOff>3245359</xdr:colOff>
      <xdr:row>3</xdr:row>
      <xdr:rowOff>76303</xdr:rowOff>
    </xdr:to>
    <xdr:sp macro="" textlink="">
      <xdr:nvSpPr>
        <xdr:cNvPr id="9" name="Flecha izquierda 2">
          <a:hlinkClick xmlns:r="http://schemas.openxmlformats.org/officeDocument/2006/relationships" r:id="rId1"/>
          <a:extLst>
            <a:ext uri="{FF2B5EF4-FFF2-40B4-BE49-F238E27FC236}">
              <a16:creationId xmlns:a16="http://schemas.microsoft.com/office/drawing/2014/main" id="{00000000-0008-0000-5500-000009000000}"/>
            </a:ext>
          </a:extLst>
        </xdr:cNvPr>
        <xdr:cNvSpPr/>
      </xdr:nvSpPr>
      <xdr:spPr>
        <a:xfrm>
          <a:off x="2266950" y="180975"/>
          <a:ext cx="978409" cy="466828"/>
        </a:xfrm>
        <a:prstGeom prst="leftArrow">
          <a:avLst/>
        </a:prstGeom>
        <a:solidFill>
          <a:schemeClr val="accent4">
            <a:lumMod val="75000"/>
          </a:schemeClr>
        </a:solidFill>
        <a:ln>
          <a:solidFill>
            <a:schemeClr val="accent4">
              <a:lumMod val="50000"/>
            </a:schemeClr>
          </a:solidFill>
        </a:ln>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marL="0" indent="0" algn="l"/>
          <a:endParaRPr lang="es-CO" sz="1100">
            <a:solidFill>
              <a:schemeClr val="dk1"/>
            </a:solidFill>
            <a:latin typeface="+mn-lt"/>
            <a:ea typeface="+mn-ea"/>
            <a:cs typeface="+mn-cs"/>
          </a:endParaRPr>
        </a:p>
      </xdr:txBody>
    </xdr:sp>
    <xdr:clientData/>
  </xdr:twoCellAnchor>
  <xdr:twoCellAnchor editAs="oneCell">
    <xdr:from>
      <xdr:col>0</xdr:col>
      <xdr:colOff>66675</xdr:colOff>
      <xdr:row>0</xdr:row>
      <xdr:rowOff>47625</xdr:rowOff>
    </xdr:from>
    <xdr:to>
      <xdr:col>0</xdr:col>
      <xdr:colOff>1143000</xdr:colOff>
      <xdr:row>6</xdr:row>
      <xdr:rowOff>9525</xdr:rowOff>
    </xdr:to>
    <xdr:pic>
      <xdr:nvPicPr>
        <xdr:cNvPr id="10" name="Picture 278">
          <a:extLst>
            <a:ext uri="{FF2B5EF4-FFF2-40B4-BE49-F238E27FC236}">
              <a16:creationId xmlns:a16="http://schemas.microsoft.com/office/drawing/2014/main" id="{97B8CE81-46FE-45CE-89FB-79A75E9F56C0}"/>
            </a:ext>
          </a:extLst>
        </xdr:cNvPr>
        <xdr:cNvPicPr/>
      </xdr:nvPicPr>
      <xdr:blipFill>
        <a:blip xmlns:r="http://schemas.openxmlformats.org/officeDocument/2006/relationships" r:embed="rId2"/>
        <a:stretch>
          <a:fillRect/>
        </a:stretch>
      </xdr:blipFill>
      <xdr:spPr>
        <a:xfrm>
          <a:off x="66675" y="47625"/>
          <a:ext cx="1076325" cy="1038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5\Users\lauradanielapinzon\Desktop\BE6AAC8E\A%20MAYO%20DE%202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s>
    <sheetDataSet>
      <sheetData sheetId="0"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18" Type="http://schemas.openxmlformats.org/officeDocument/2006/relationships/printerSettings" Target="../printerSettings/printerSettings18.bin"/><Relationship Id="rId26" Type="http://schemas.openxmlformats.org/officeDocument/2006/relationships/printerSettings" Target="../printerSettings/printerSettings26.bin"/><Relationship Id="rId3" Type="http://schemas.openxmlformats.org/officeDocument/2006/relationships/printerSettings" Target="../printerSettings/printerSettings3.bin"/><Relationship Id="rId21" Type="http://schemas.openxmlformats.org/officeDocument/2006/relationships/printerSettings" Target="../printerSettings/printerSettings21.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5" Type="http://schemas.openxmlformats.org/officeDocument/2006/relationships/printerSettings" Target="../printerSettings/printerSettings25.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20" Type="http://schemas.openxmlformats.org/officeDocument/2006/relationships/printerSettings" Target="../printerSettings/printerSettings20.bin"/><Relationship Id="rId29" Type="http://schemas.openxmlformats.org/officeDocument/2006/relationships/printerSettings" Target="../printerSettings/printerSettings29.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24" Type="http://schemas.openxmlformats.org/officeDocument/2006/relationships/printerSettings" Target="../printerSettings/printerSettings24.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23" Type="http://schemas.openxmlformats.org/officeDocument/2006/relationships/printerSettings" Target="../printerSettings/printerSettings23.bin"/><Relationship Id="rId28" Type="http://schemas.openxmlformats.org/officeDocument/2006/relationships/printerSettings" Target="../printerSettings/printerSettings28.bin"/><Relationship Id="rId10" Type="http://schemas.openxmlformats.org/officeDocument/2006/relationships/printerSettings" Target="../printerSettings/printerSettings10.bin"/><Relationship Id="rId19" Type="http://schemas.openxmlformats.org/officeDocument/2006/relationships/printerSettings" Target="../printerSettings/printerSettings19.bin"/><Relationship Id="rId31" Type="http://schemas.openxmlformats.org/officeDocument/2006/relationships/drawing" Target="../drawings/drawing1.xml"/><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 Id="rId22" Type="http://schemas.openxmlformats.org/officeDocument/2006/relationships/printerSettings" Target="../printerSettings/printerSettings22.bin"/><Relationship Id="rId27" Type="http://schemas.openxmlformats.org/officeDocument/2006/relationships/printerSettings" Target="../printerSettings/printerSettings27.bin"/><Relationship Id="rId30" Type="http://schemas.openxmlformats.org/officeDocument/2006/relationships/printerSettings" Target="../printerSettings/printerSettings30.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38.bin"/><Relationship Id="rId13" Type="http://schemas.openxmlformats.org/officeDocument/2006/relationships/printerSettings" Target="../printerSettings/printerSettings43.bin"/><Relationship Id="rId18" Type="http://schemas.openxmlformats.org/officeDocument/2006/relationships/printerSettings" Target="../printerSettings/printerSettings4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12" Type="http://schemas.openxmlformats.org/officeDocument/2006/relationships/printerSettings" Target="../printerSettings/printerSettings42.bin"/><Relationship Id="rId17" Type="http://schemas.openxmlformats.org/officeDocument/2006/relationships/printerSettings" Target="../printerSettings/printerSettings47.bin"/><Relationship Id="rId2" Type="http://schemas.openxmlformats.org/officeDocument/2006/relationships/printerSettings" Target="../printerSettings/printerSettings32.bin"/><Relationship Id="rId16" Type="http://schemas.openxmlformats.org/officeDocument/2006/relationships/printerSettings" Target="../printerSettings/printerSettings46.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11" Type="http://schemas.openxmlformats.org/officeDocument/2006/relationships/printerSettings" Target="../printerSettings/printerSettings41.bin"/><Relationship Id="rId5" Type="http://schemas.openxmlformats.org/officeDocument/2006/relationships/printerSettings" Target="../printerSettings/printerSettings35.bin"/><Relationship Id="rId15" Type="http://schemas.openxmlformats.org/officeDocument/2006/relationships/printerSettings" Target="../printerSettings/printerSettings4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 Id="rId14" Type="http://schemas.openxmlformats.org/officeDocument/2006/relationships/printerSettings" Target="../printerSettings/printerSettings44.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56.bin"/><Relationship Id="rId13" Type="http://schemas.openxmlformats.org/officeDocument/2006/relationships/printerSettings" Target="../printerSettings/printerSettings61.bin"/><Relationship Id="rId18" Type="http://schemas.openxmlformats.org/officeDocument/2006/relationships/printerSettings" Target="../printerSettings/printerSettings66.bin"/><Relationship Id="rId26" Type="http://schemas.openxmlformats.org/officeDocument/2006/relationships/printerSettings" Target="../printerSettings/printerSettings74.bin"/><Relationship Id="rId3" Type="http://schemas.openxmlformats.org/officeDocument/2006/relationships/printerSettings" Target="../printerSettings/printerSettings51.bin"/><Relationship Id="rId21" Type="http://schemas.openxmlformats.org/officeDocument/2006/relationships/printerSettings" Target="../printerSettings/printerSettings69.bin"/><Relationship Id="rId7" Type="http://schemas.openxmlformats.org/officeDocument/2006/relationships/printerSettings" Target="../printerSettings/printerSettings55.bin"/><Relationship Id="rId12" Type="http://schemas.openxmlformats.org/officeDocument/2006/relationships/printerSettings" Target="../printerSettings/printerSettings60.bin"/><Relationship Id="rId17" Type="http://schemas.openxmlformats.org/officeDocument/2006/relationships/printerSettings" Target="../printerSettings/printerSettings65.bin"/><Relationship Id="rId25" Type="http://schemas.openxmlformats.org/officeDocument/2006/relationships/printerSettings" Target="../printerSettings/printerSettings73.bin"/><Relationship Id="rId2" Type="http://schemas.openxmlformats.org/officeDocument/2006/relationships/printerSettings" Target="../printerSettings/printerSettings50.bin"/><Relationship Id="rId16" Type="http://schemas.openxmlformats.org/officeDocument/2006/relationships/printerSettings" Target="../printerSettings/printerSettings64.bin"/><Relationship Id="rId20" Type="http://schemas.openxmlformats.org/officeDocument/2006/relationships/printerSettings" Target="../printerSettings/printerSettings68.bin"/><Relationship Id="rId29" Type="http://schemas.openxmlformats.org/officeDocument/2006/relationships/printerSettings" Target="../printerSettings/printerSettings77.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11" Type="http://schemas.openxmlformats.org/officeDocument/2006/relationships/printerSettings" Target="../printerSettings/printerSettings59.bin"/><Relationship Id="rId24" Type="http://schemas.openxmlformats.org/officeDocument/2006/relationships/printerSettings" Target="../printerSettings/printerSettings72.bin"/><Relationship Id="rId5" Type="http://schemas.openxmlformats.org/officeDocument/2006/relationships/printerSettings" Target="../printerSettings/printerSettings53.bin"/><Relationship Id="rId15" Type="http://schemas.openxmlformats.org/officeDocument/2006/relationships/printerSettings" Target="../printerSettings/printerSettings63.bin"/><Relationship Id="rId23" Type="http://schemas.openxmlformats.org/officeDocument/2006/relationships/printerSettings" Target="../printerSettings/printerSettings71.bin"/><Relationship Id="rId28" Type="http://schemas.openxmlformats.org/officeDocument/2006/relationships/printerSettings" Target="../printerSettings/printerSettings76.bin"/><Relationship Id="rId10" Type="http://schemas.openxmlformats.org/officeDocument/2006/relationships/printerSettings" Target="../printerSettings/printerSettings58.bin"/><Relationship Id="rId19" Type="http://schemas.openxmlformats.org/officeDocument/2006/relationships/printerSettings" Target="../printerSettings/printerSettings67.bin"/><Relationship Id="rId31" Type="http://schemas.openxmlformats.org/officeDocument/2006/relationships/drawing" Target="../drawings/drawing2.xml"/><Relationship Id="rId4" Type="http://schemas.openxmlformats.org/officeDocument/2006/relationships/printerSettings" Target="../printerSettings/printerSettings52.bin"/><Relationship Id="rId9" Type="http://schemas.openxmlformats.org/officeDocument/2006/relationships/printerSettings" Target="../printerSettings/printerSettings57.bin"/><Relationship Id="rId14" Type="http://schemas.openxmlformats.org/officeDocument/2006/relationships/printerSettings" Target="../printerSettings/printerSettings62.bin"/><Relationship Id="rId22" Type="http://schemas.openxmlformats.org/officeDocument/2006/relationships/printerSettings" Target="../printerSettings/printerSettings70.bin"/><Relationship Id="rId27" Type="http://schemas.openxmlformats.org/officeDocument/2006/relationships/printerSettings" Target="../printerSettings/printerSettings75.bin"/><Relationship Id="rId30" Type="http://schemas.openxmlformats.org/officeDocument/2006/relationships/printerSettings" Target="../printerSettings/printerSettings78.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86.bin"/><Relationship Id="rId13" Type="http://schemas.openxmlformats.org/officeDocument/2006/relationships/printerSettings" Target="../printerSettings/printerSettings91.bin"/><Relationship Id="rId18" Type="http://schemas.openxmlformats.org/officeDocument/2006/relationships/printerSettings" Target="../printerSettings/printerSettings96.bin"/><Relationship Id="rId26" Type="http://schemas.openxmlformats.org/officeDocument/2006/relationships/printerSettings" Target="../printerSettings/printerSettings104.bin"/><Relationship Id="rId3" Type="http://schemas.openxmlformats.org/officeDocument/2006/relationships/printerSettings" Target="../printerSettings/printerSettings81.bin"/><Relationship Id="rId21" Type="http://schemas.openxmlformats.org/officeDocument/2006/relationships/printerSettings" Target="../printerSettings/printerSettings99.bin"/><Relationship Id="rId7" Type="http://schemas.openxmlformats.org/officeDocument/2006/relationships/printerSettings" Target="../printerSettings/printerSettings85.bin"/><Relationship Id="rId12" Type="http://schemas.openxmlformats.org/officeDocument/2006/relationships/printerSettings" Target="../printerSettings/printerSettings90.bin"/><Relationship Id="rId17" Type="http://schemas.openxmlformats.org/officeDocument/2006/relationships/printerSettings" Target="../printerSettings/printerSettings95.bin"/><Relationship Id="rId25" Type="http://schemas.openxmlformats.org/officeDocument/2006/relationships/printerSettings" Target="../printerSettings/printerSettings103.bin"/><Relationship Id="rId2" Type="http://schemas.openxmlformats.org/officeDocument/2006/relationships/printerSettings" Target="../printerSettings/printerSettings80.bin"/><Relationship Id="rId16" Type="http://schemas.openxmlformats.org/officeDocument/2006/relationships/printerSettings" Target="../printerSettings/printerSettings94.bin"/><Relationship Id="rId20" Type="http://schemas.openxmlformats.org/officeDocument/2006/relationships/printerSettings" Target="../printerSettings/printerSettings98.bin"/><Relationship Id="rId29" Type="http://schemas.openxmlformats.org/officeDocument/2006/relationships/printerSettings" Target="../printerSettings/printerSettings107.bin"/><Relationship Id="rId1" Type="http://schemas.openxmlformats.org/officeDocument/2006/relationships/printerSettings" Target="../printerSettings/printerSettings79.bin"/><Relationship Id="rId6" Type="http://schemas.openxmlformats.org/officeDocument/2006/relationships/printerSettings" Target="../printerSettings/printerSettings84.bin"/><Relationship Id="rId11" Type="http://schemas.openxmlformats.org/officeDocument/2006/relationships/printerSettings" Target="../printerSettings/printerSettings89.bin"/><Relationship Id="rId24" Type="http://schemas.openxmlformats.org/officeDocument/2006/relationships/printerSettings" Target="../printerSettings/printerSettings102.bin"/><Relationship Id="rId5" Type="http://schemas.openxmlformats.org/officeDocument/2006/relationships/printerSettings" Target="../printerSettings/printerSettings83.bin"/><Relationship Id="rId15" Type="http://schemas.openxmlformats.org/officeDocument/2006/relationships/printerSettings" Target="../printerSettings/printerSettings93.bin"/><Relationship Id="rId23" Type="http://schemas.openxmlformats.org/officeDocument/2006/relationships/printerSettings" Target="../printerSettings/printerSettings101.bin"/><Relationship Id="rId28" Type="http://schemas.openxmlformats.org/officeDocument/2006/relationships/printerSettings" Target="../printerSettings/printerSettings106.bin"/><Relationship Id="rId10" Type="http://schemas.openxmlformats.org/officeDocument/2006/relationships/printerSettings" Target="../printerSettings/printerSettings88.bin"/><Relationship Id="rId19" Type="http://schemas.openxmlformats.org/officeDocument/2006/relationships/printerSettings" Target="../printerSettings/printerSettings97.bin"/><Relationship Id="rId4" Type="http://schemas.openxmlformats.org/officeDocument/2006/relationships/printerSettings" Target="../printerSettings/printerSettings82.bin"/><Relationship Id="rId9" Type="http://schemas.openxmlformats.org/officeDocument/2006/relationships/printerSettings" Target="../printerSettings/printerSettings87.bin"/><Relationship Id="rId14" Type="http://schemas.openxmlformats.org/officeDocument/2006/relationships/printerSettings" Target="../printerSettings/printerSettings92.bin"/><Relationship Id="rId22" Type="http://schemas.openxmlformats.org/officeDocument/2006/relationships/printerSettings" Target="../printerSettings/printerSettings100.bin"/><Relationship Id="rId27" Type="http://schemas.openxmlformats.org/officeDocument/2006/relationships/printerSettings" Target="../printerSettings/printerSettings105.bin"/><Relationship Id="rId30" Type="http://schemas.openxmlformats.org/officeDocument/2006/relationships/printerSettings" Target="../printerSettings/printerSettings10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116.bin"/><Relationship Id="rId13" Type="http://schemas.openxmlformats.org/officeDocument/2006/relationships/printerSettings" Target="../printerSettings/printerSettings121.bin"/><Relationship Id="rId18" Type="http://schemas.openxmlformats.org/officeDocument/2006/relationships/printerSettings" Target="../printerSettings/printerSettings126.bin"/><Relationship Id="rId26" Type="http://schemas.openxmlformats.org/officeDocument/2006/relationships/printerSettings" Target="../printerSettings/printerSettings134.bin"/><Relationship Id="rId3" Type="http://schemas.openxmlformats.org/officeDocument/2006/relationships/printerSettings" Target="../printerSettings/printerSettings111.bin"/><Relationship Id="rId21" Type="http://schemas.openxmlformats.org/officeDocument/2006/relationships/printerSettings" Target="../printerSettings/printerSettings129.bin"/><Relationship Id="rId7" Type="http://schemas.openxmlformats.org/officeDocument/2006/relationships/printerSettings" Target="../printerSettings/printerSettings115.bin"/><Relationship Id="rId12" Type="http://schemas.openxmlformats.org/officeDocument/2006/relationships/printerSettings" Target="../printerSettings/printerSettings120.bin"/><Relationship Id="rId17" Type="http://schemas.openxmlformats.org/officeDocument/2006/relationships/printerSettings" Target="../printerSettings/printerSettings125.bin"/><Relationship Id="rId25" Type="http://schemas.openxmlformats.org/officeDocument/2006/relationships/printerSettings" Target="../printerSettings/printerSettings133.bin"/><Relationship Id="rId2" Type="http://schemas.openxmlformats.org/officeDocument/2006/relationships/printerSettings" Target="../printerSettings/printerSettings110.bin"/><Relationship Id="rId16" Type="http://schemas.openxmlformats.org/officeDocument/2006/relationships/printerSettings" Target="../printerSettings/printerSettings124.bin"/><Relationship Id="rId20" Type="http://schemas.openxmlformats.org/officeDocument/2006/relationships/printerSettings" Target="../printerSettings/printerSettings128.bin"/><Relationship Id="rId29" Type="http://schemas.openxmlformats.org/officeDocument/2006/relationships/printerSettings" Target="../printerSettings/printerSettings137.bin"/><Relationship Id="rId1" Type="http://schemas.openxmlformats.org/officeDocument/2006/relationships/printerSettings" Target="../printerSettings/printerSettings109.bin"/><Relationship Id="rId6" Type="http://schemas.openxmlformats.org/officeDocument/2006/relationships/printerSettings" Target="../printerSettings/printerSettings114.bin"/><Relationship Id="rId11" Type="http://schemas.openxmlformats.org/officeDocument/2006/relationships/printerSettings" Target="../printerSettings/printerSettings119.bin"/><Relationship Id="rId24" Type="http://schemas.openxmlformats.org/officeDocument/2006/relationships/printerSettings" Target="../printerSettings/printerSettings132.bin"/><Relationship Id="rId5" Type="http://schemas.openxmlformats.org/officeDocument/2006/relationships/printerSettings" Target="../printerSettings/printerSettings113.bin"/><Relationship Id="rId15" Type="http://schemas.openxmlformats.org/officeDocument/2006/relationships/printerSettings" Target="../printerSettings/printerSettings123.bin"/><Relationship Id="rId23" Type="http://schemas.openxmlformats.org/officeDocument/2006/relationships/printerSettings" Target="../printerSettings/printerSettings131.bin"/><Relationship Id="rId28" Type="http://schemas.openxmlformats.org/officeDocument/2006/relationships/printerSettings" Target="../printerSettings/printerSettings136.bin"/><Relationship Id="rId10" Type="http://schemas.openxmlformats.org/officeDocument/2006/relationships/printerSettings" Target="../printerSettings/printerSettings118.bin"/><Relationship Id="rId19" Type="http://schemas.openxmlformats.org/officeDocument/2006/relationships/printerSettings" Target="../printerSettings/printerSettings127.bin"/><Relationship Id="rId31" Type="http://schemas.openxmlformats.org/officeDocument/2006/relationships/drawing" Target="../drawings/drawing3.xml"/><Relationship Id="rId4" Type="http://schemas.openxmlformats.org/officeDocument/2006/relationships/printerSettings" Target="../printerSettings/printerSettings112.bin"/><Relationship Id="rId9" Type="http://schemas.openxmlformats.org/officeDocument/2006/relationships/printerSettings" Target="../printerSettings/printerSettings117.bin"/><Relationship Id="rId14" Type="http://schemas.openxmlformats.org/officeDocument/2006/relationships/printerSettings" Target="../printerSettings/printerSettings122.bin"/><Relationship Id="rId22" Type="http://schemas.openxmlformats.org/officeDocument/2006/relationships/printerSettings" Target="../printerSettings/printerSettings130.bin"/><Relationship Id="rId27" Type="http://schemas.openxmlformats.org/officeDocument/2006/relationships/printerSettings" Target="../printerSettings/printerSettings135.bin"/><Relationship Id="rId30" Type="http://schemas.openxmlformats.org/officeDocument/2006/relationships/printerSettings" Target="../printerSettings/printerSettings138.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46.bin"/><Relationship Id="rId13" Type="http://schemas.openxmlformats.org/officeDocument/2006/relationships/printerSettings" Target="../printerSettings/printerSettings151.bin"/><Relationship Id="rId18" Type="http://schemas.openxmlformats.org/officeDocument/2006/relationships/printerSettings" Target="../printerSettings/printerSettings156.bin"/><Relationship Id="rId26" Type="http://schemas.openxmlformats.org/officeDocument/2006/relationships/printerSettings" Target="../printerSettings/printerSettings164.bin"/><Relationship Id="rId3" Type="http://schemas.openxmlformats.org/officeDocument/2006/relationships/printerSettings" Target="../printerSettings/printerSettings141.bin"/><Relationship Id="rId21" Type="http://schemas.openxmlformats.org/officeDocument/2006/relationships/printerSettings" Target="../printerSettings/printerSettings159.bin"/><Relationship Id="rId7" Type="http://schemas.openxmlformats.org/officeDocument/2006/relationships/printerSettings" Target="../printerSettings/printerSettings145.bin"/><Relationship Id="rId12" Type="http://schemas.openxmlformats.org/officeDocument/2006/relationships/printerSettings" Target="../printerSettings/printerSettings150.bin"/><Relationship Id="rId17" Type="http://schemas.openxmlformats.org/officeDocument/2006/relationships/printerSettings" Target="../printerSettings/printerSettings155.bin"/><Relationship Id="rId25" Type="http://schemas.openxmlformats.org/officeDocument/2006/relationships/printerSettings" Target="../printerSettings/printerSettings163.bin"/><Relationship Id="rId2" Type="http://schemas.openxmlformats.org/officeDocument/2006/relationships/printerSettings" Target="../printerSettings/printerSettings140.bin"/><Relationship Id="rId16" Type="http://schemas.openxmlformats.org/officeDocument/2006/relationships/printerSettings" Target="../printerSettings/printerSettings154.bin"/><Relationship Id="rId20" Type="http://schemas.openxmlformats.org/officeDocument/2006/relationships/printerSettings" Target="../printerSettings/printerSettings158.bin"/><Relationship Id="rId29" Type="http://schemas.openxmlformats.org/officeDocument/2006/relationships/printerSettings" Target="../printerSettings/printerSettings167.bin"/><Relationship Id="rId1" Type="http://schemas.openxmlformats.org/officeDocument/2006/relationships/printerSettings" Target="../printerSettings/printerSettings139.bin"/><Relationship Id="rId6" Type="http://schemas.openxmlformats.org/officeDocument/2006/relationships/printerSettings" Target="../printerSettings/printerSettings144.bin"/><Relationship Id="rId11" Type="http://schemas.openxmlformats.org/officeDocument/2006/relationships/printerSettings" Target="../printerSettings/printerSettings149.bin"/><Relationship Id="rId24" Type="http://schemas.openxmlformats.org/officeDocument/2006/relationships/printerSettings" Target="../printerSettings/printerSettings162.bin"/><Relationship Id="rId5" Type="http://schemas.openxmlformats.org/officeDocument/2006/relationships/printerSettings" Target="../printerSettings/printerSettings143.bin"/><Relationship Id="rId15" Type="http://schemas.openxmlformats.org/officeDocument/2006/relationships/printerSettings" Target="../printerSettings/printerSettings153.bin"/><Relationship Id="rId23" Type="http://schemas.openxmlformats.org/officeDocument/2006/relationships/printerSettings" Target="../printerSettings/printerSettings161.bin"/><Relationship Id="rId28" Type="http://schemas.openxmlformats.org/officeDocument/2006/relationships/printerSettings" Target="../printerSettings/printerSettings166.bin"/><Relationship Id="rId10" Type="http://schemas.openxmlformats.org/officeDocument/2006/relationships/printerSettings" Target="../printerSettings/printerSettings148.bin"/><Relationship Id="rId19" Type="http://schemas.openxmlformats.org/officeDocument/2006/relationships/printerSettings" Target="../printerSettings/printerSettings157.bin"/><Relationship Id="rId31" Type="http://schemas.openxmlformats.org/officeDocument/2006/relationships/drawing" Target="../drawings/drawing5.xml"/><Relationship Id="rId4" Type="http://schemas.openxmlformats.org/officeDocument/2006/relationships/printerSettings" Target="../printerSettings/printerSettings142.bin"/><Relationship Id="rId9" Type="http://schemas.openxmlformats.org/officeDocument/2006/relationships/printerSettings" Target="../printerSettings/printerSettings147.bin"/><Relationship Id="rId14" Type="http://schemas.openxmlformats.org/officeDocument/2006/relationships/printerSettings" Target="../printerSettings/printerSettings152.bin"/><Relationship Id="rId22" Type="http://schemas.openxmlformats.org/officeDocument/2006/relationships/printerSettings" Target="../printerSettings/printerSettings160.bin"/><Relationship Id="rId27" Type="http://schemas.openxmlformats.org/officeDocument/2006/relationships/printerSettings" Target="../printerSettings/printerSettings165.bin"/><Relationship Id="rId30" Type="http://schemas.openxmlformats.org/officeDocument/2006/relationships/printerSettings" Target="../printerSettings/printerSettings168.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176.bin"/><Relationship Id="rId13" Type="http://schemas.openxmlformats.org/officeDocument/2006/relationships/printerSettings" Target="../printerSettings/printerSettings181.bin"/><Relationship Id="rId18" Type="http://schemas.openxmlformats.org/officeDocument/2006/relationships/printerSettings" Target="../printerSettings/printerSettings186.bin"/><Relationship Id="rId26" Type="http://schemas.openxmlformats.org/officeDocument/2006/relationships/printerSettings" Target="../printerSettings/printerSettings194.bin"/><Relationship Id="rId3" Type="http://schemas.openxmlformats.org/officeDocument/2006/relationships/printerSettings" Target="../printerSettings/printerSettings171.bin"/><Relationship Id="rId21" Type="http://schemas.openxmlformats.org/officeDocument/2006/relationships/printerSettings" Target="../printerSettings/printerSettings189.bin"/><Relationship Id="rId7" Type="http://schemas.openxmlformats.org/officeDocument/2006/relationships/printerSettings" Target="../printerSettings/printerSettings175.bin"/><Relationship Id="rId12" Type="http://schemas.openxmlformats.org/officeDocument/2006/relationships/printerSettings" Target="../printerSettings/printerSettings180.bin"/><Relationship Id="rId17" Type="http://schemas.openxmlformats.org/officeDocument/2006/relationships/printerSettings" Target="../printerSettings/printerSettings185.bin"/><Relationship Id="rId25" Type="http://schemas.openxmlformats.org/officeDocument/2006/relationships/printerSettings" Target="../printerSettings/printerSettings193.bin"/><Relationship Id="rId2" Type="http://schemas.openxmlformats.org/officeDocument/2006/relationships/printerSettings" Target="../printerSettings/printerSettings170.bin"/><Relationship Id="rId16" Type="http://schemas.openxmlformats.org/officeDocument/2006/relationships/printerSettings" Target="../printerSettings/printerSettings184.bin"/><Relationship Id="rId20" Type="http://schemas.openxmlformats.org/officeDocument/2006/relationships/printerSettings" Target="../printerSettings/printerSettings188.bin"/><Relationship Id="rId29" Type="http://schemas.openxmlformats.org/officeDocument/2006/relationships/printerSettings" Target="../printerSettings/printerSettings197.bin"/><Relationship Id="rId1" Type="http://schemas.openxmlformats.org/officeDocument/2006/relationships/printerSettings" Target="../printerSettings/printerSettings169.bin"/><Relationship Id="rId6" Type="http://schemas.openxmlformats.org/officeDocument/2006/relationships/printerSettings" Target="../printerSettings/printerSettings174.bin"/><Relationship Id="rId11" Type="http://schemas.openxmlformats.org/officeDocument/2006/relationships/printerSettings" Target="../printerSettings/printerSettings179.bin"/><Relationship Id="rId24" Type="http://schemas.openxmlformats.org/officeDocument/2006/relationships/printerSettings" Target="../printerSettings/printerSettings192.bin"/><Relationship Id="rId5" Type="http://schemas.openxmlformats.org/officeDocument/2006/relationships/printerSettings" Target="../printerSettings/printerSettings173.bin"/><Relationship Id="rId15" Type="http://schemas.openxmlformats.org/officeDocument/2006/relationships/printerSettings" Target="../printerSettings/printerSettings183.bin"/><Relationship Id="rId23" Type="http://schemas.openxmlformats.org/officeDocument/2006/relationships/printerSettings" Target="../printerSettings/printerSettings191.bin"/><Relationship Id="rId28" Type="http://schemas.openxmlformats.org/officeDocument/2006/relationships/printerSettings" Target="../printerSettings/printerSettings196.bin"/><Relationship Id="rId10" Type="http://schemas.openxmlformats.org/officeDocument/2006/relationships/printerSettings" Target="../printerSettings/printerSettings178.bin"/><Relationship Id="rId19" Type="http://schemas.openxmlformats.org/officeDocument/2006/relationships/printerSettings" Target="../printerSettings/printerSettings187.bin"/><Relationship Id="rId31" Type="http://schemas.openxmlformats.org/officeDocument/2006/relationships/drawing" Target="../drawings/drawing7.xml"/><Relationship Id="rId4" Type="http://schemas.openxmlformats.org/officeDocument/2006/relationships/printerSettings" Target="../printerSettings/printerSettings172.bin"/><Relationship Id="rId9" Type="http://schemas.openxmlformats.org/officeDocument/2006/relationships/printerSettings" Target="../printerSettings/printerSettings177.bin"/><Relationship Id="rId14" Type="http://schemas.openxmlformats.org/officeDocument/2006/relationships/printerSettings" Target="../printerSettings/printerSettings182.bin"/><Relationship Id="rId22" Type="http://schemas.openxmlformats.org/officeDocument/2006/relationships/printerSettings" Target="../printerSettings/printerSettings190.bin"/><Relationship Id="rId27" Type="http://schemas.openxmlformats.org/officeDocument/2006/relationships/printerSettings" Target="../printerSettings/printerSettings195.bin"/><Relationship Id="rId30" Type="http://schemas.openxmlformats.org/officeDocument/2006/relationships/printerSettings" Target="../printerSettings/printerSettings198.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206.bin"/><Relationship Id="rId13" Type="http://schemas.openxmlformats.org/officeDocument/2006/relationships/printerSettings" Target="../printerSettings/printerSettings211.bin"/><Relationship Id="rId18" Type="http://schemas.openxmlformats.org/officeDocument/2006/relationships/printerSettings" Target="../printerSettings/printerSettings216.bin"/><Relationship Id="rId26" Type="http://schemas.openxmlformats.org/officeDocument/2006/relationships/printerSettings" Target="../printerSettings/printerSettings224.bin"/><Relationship Id="rId3" Type="http://schemas.openxmlformats.org/officeDocument/2006/relationships/printerSettings" Target="../printerSettings/printerSettings201.bin"/><Relationship Id="rId21" Type="http://schemas.openxmlformats.org/officeDocument/2006/relationships/printerSettings" Target="../printerSettings/printerSettings219.bin"/><Relationship Id="rId7" Type="http://schemas.openxmlformats.org/officeDocument/2006/relationships/printerSettings" Target="../printerSettings/printerSettings205.bin"/><Relationship Id="rId12" Type="http://schemas.openxmlformats.org/officeDocument/2006/relationships/printerSettings" Target="../printerSettings/printerSettings210.bin"/><Relationship Id="rId17" Type="http://schemas.openxmlformats.org/officeDocument/2006/relationships/printerSettings" Target="../printerSettings/printerSettings215.bin"/><Relationship Id="rId25" Type="http://schemas.openxmlformats.org/officeDocument/2006/relationships/printerSettings" Target="../printerSettings/printerSettings223.bin"/><Relationship Id="rId2" Type="http://schemas.openxmlformats.org/officeDocument/2006/relationships/printerSettings" Target="../printerSettings/printerSettings200.bin"/><Relationship Id="rId16" Type="http://schemas.openxmlformats.org/officeDocument/2006/relationships/printerSettings" Target="../printerSettings/printerSettings214.bin"/><Relationship Id="rId20" Type="http://schemas.openxmlformats.org/officeDocument/2006/relationships/printerSettings" Target="../printerSettings/printerSettings218.bin"/><Relationship Id="rId29" Type="http://schemas.openxmlformats.org/officeDocument/2006/relationships/printerSettings" Target="../printerSettings/printerSettings227.bin"/><Relationship Id="rId1" Type="http://schemas.openxmlformats.org/officeDocument/2006/relationships/printerSettings" Target="../printerSettings/printerSettings199.bin"/><Relationship Id="rId6" Type="http://schemas.openxmlformats.org/officeDocument/2006/relationships/printerSettings" Target="../printerSettings/printerSettings204.bin"/><Relationship Id="rId11" Type="http://schemas.openxmlformats.org/officeDocument/2006/relationships/printerSettings" Target="../printerSettings/printerSettings209.bin"/><Relationship Id="rId24" Type="http://schemas.openxmlformats.org/officeDocument/2006/relationships/printerSettings" Target="../printerSettings/printerSettings222.bin"/><Relationship Id="rId5" Type="http://schemas.openxmlformats.org/officeDocument/2006/relationships/printerSettings" Target="../printerSettings/printerSettings203.bin"/><Relationship Id="rId15" Type="http://schemas.openxmlformats.org/officeDocument/2006/relationships/printerSettings" Target="../printerSettings/printerSettings213.bin"/><Relationship Id="rId23" Type="http://schemas.openxmlformats.org/officeDocument/2006/relationships/printerSettings" Target="../printerSettings/printerSettings221.bin"/><Relationship Id="rId28" Type="http://schemas.openxmlformats.org/officeDocument/2006/relationships/printerSettings" Target="../printerSettings/printerSettings226.bin"/><Relationship Id="rId10" Type="http://schemas.openxmlformats.org/officeDocument/2006/relationships/printerSettings" Target="../printerSettings/printerSettings208.bin"/><Relationship Id="rId19" Type="http://schemas.openxmlformats.org/officeDocument/2006/relationships/printerSettings" Target="../printerSettings/printerSettings217.bin"/><Relationship Id="rId31" Type="http://schemas.openxmlformats.org/officeDocument/2006/relationships/drawing" Target="../drawings/drawing9.xml"/><Relationship Id="rId4" Type="http://schemas.openxmlformats.org/officeDocument/2006/relationships/printerSettings" Target="../printerSettings/printerSettings202.bin"/><Relationship Id="rId9" Type="http://schemas.openxmlformats.org/officeDocument/2006/relationships/printerSettings" Target="../printerSettings/printerSettings207.bin"/><Relationship Id="rId14" Type="http://schemas.openxmlformats.org/officeDocument/2006/relationships/printerSettings" Target="../printerSettings/printerSettings212.bin"/><Relationship Id="rId22" Type="http://schemas.openxmlformats.org/officeDocument/2006/relationships/printerSettings" Target="../printerSettings/printerSettings220.bin"/><Relationship Id="rId27" Type="http://schemas.openxmlformats.org/officeDocument/2006/relationships/printerSettings" Target="../printerSettings/printerSettings225.bin"/><Relationship Id="rId30" Type="http://schemas.openxmlformats.org/officeDocument/2006/relationships/printerSettings" Target="../printerSettings/printerSettings228.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236.bin"/><Relationship Id="rId13" Type="http://schemas.openxmlformats.org/officeDocument/2006/relationships/printerSettings" Target="../printerSettings/printerSettings241.bin"/><Relationship Id="rId18" Type="http://schemas.openxmlformats.org/officeDocument/2006/relationships/printerSettings" Target="../printerSettings/printerSettings246.bin"/><Relationship Id="rId26" Type="http://schemas.openxmlformats.org/officeDocument/2006/relationships/printerSettings" Target="../printerSettings/printerSettings254.bin"/><Relationship Id="rId3" Type="http://schemas.openxmlformats.org/officeDocument/2006/relationships/printerSettings" Target="../printerSettings/printerSettings231.bin"/><Relationship Id="rId21" Type="http://schemas.openxmlformats.org/officeDocument/2006/relationships/printerSettings" Target="../printerSettings/printerSettings249.bin"/><Relationship Id="rId7" Type="http://schemas.openxmlformats.org/officeDocument/2006/relationships/printerSettings" Target="../printerSettings/printerSettings235.bin"/><Relationship Id="rId12" Type="http://schemas.openxmlformats.org/officeDocument/2006/relationships/printerSettings" Target="../printerSettings/printerSettings240.bin"/><Relationship Id="rId17" Type="http://schemas.openxmlformats.org/officeDocument/2006/relationships/printerSettings" Target="../printerSettings/printerSettings245.bin"/><Relationship Id="rId25" Type="http://schemas.openxmlformats.org/officeDocument/2006/relationships/printerSettings" Target="../printerSettings/printerSettings253.bin"/><Relationship Id="rId2" Type="http://schemas.openxmlformats.org/officeDocument/2006/relationships/printerSettings" Target="../printerSettings/printerSettings230.bin"/><Relationship Id="rId16" Type="http://schemas.openxmlformats.org/officeDocument/2006/relationships/printerSettings" Target="../printerSettings/printerSettings244.bin"/><Relationship Id="rId20" Type="http://schemas.openxmlformats.org/officeDocument/2006/relationships/printerSettings" Target="../printerSettings/printerSettings248.bin"/><Relationship Id="rId29" Type="http://schemas.openxmlformats.org/officeDocument/2006/relationships/printerSettings" Target="../printerSettings/printerSettings257.bin"/><Relationship Id="rId1" Type="http://schemas.openxmlformats.org/officeDocument/2006/relationships/printerSettings" Target="../printerSettings/printerSettings229.bin"/><Relationship Id="rId6" Type="http://schemas.openxmlformats.org/officeDocument/2006/relationships/printerSettings" Target="../printerSettings/printerSettings234.bin"/><Relationship Id="rId11" Type="http://schemas.openxmlformats.org/officeDocument/2006/relationships/printerSettings" Target="../printerSettings/printerSettings239.bin"/><Relationship Id="rId24" Type="http://schemas.openxmlformats.org/officeDocument/2006/relationships/printerSettings" Target="../printerSettings/printerSettings252.bin"/><Relationship Id="rId5" Type="http://schemas.openxmlformats.org/officeDocument/2006/relationships/printerSettings" Target="../printerSettings/printerSettings233.bin"/><Relationship Id="rId15" Type="http://schemas.openxmlformats.org/officeDocument/2006/relationships/printerSettings" Target="../printerSettings/printerSettings243.bin"/><Relationship Id="rId23" Type="http://schemas.openxmlformats.org/officeDocument/2006/relationships/printerSettings" Target="../printerSettings/printerSettings251.bin"/><Relationship Id="rId28" Type="http://schemas.openxmlformats.org/officeDocument/2006/relationships/printerSettings" Target="../printerSettings/printerSettings256.bin"/><Relationship Id="rId10" Type="http://schemas.openxmlformats.org/officeDocument/2006/relationships/printerSettings" Target="../printerSettings/printerSettings238.bin"/><Relationship Id="rId19" Type="http://schemas.openxmlformats.org/officeDocument/2006/relationships/printerSettings" Target="../printerSettings/printerSettings247.bin"/><Relationship Id="rId31" Type="http://schemas.openxmlformats.org/officeDocument/2006/relationships/drawing" Target="../drawings/drawing11.xml"/><Relationship Id="rId4" Type="http://schemas.openxmlformats.org/officeDocument/2006/relationships/printerSettings" Target="../printerSettings/printerSettings232.bin"/><Relationship Id="rId9" Type="http://schemas.openxmlformats.org/officeDocument/2006/relationships/printerSettings" Target="../printerSettings/printerSettings237.bin"/><Relationship Id="rId14" Type="http://schemas.openxmlformats.org/officeDocument/2006/relationships/printerSettings" Target="../printerSettings/printerSettings242.bin"/><Relationship Id="rId22" Type="http://schemas.openxmlformats.org/officeDocument/2006/relationships/printerSettings" Target="../printerSettings/printerSettings250.bin"/><Relationship Id="rId27" Type="http://schemas.openxmlformats.org/officeDocument/2006/relationships/printerSettings" Target="../printerSettings/printerSettings255.bin"/><Relationship Id="rId30" Type="http://schemas.openxmlformats.org/officeDocument/2006/relationships/printerSettings" Target="../printerSettings/printerSettings258.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266.bin"/><Relationship Id="rId13" Type="http://schemas.openxmlformats.org/officeDocument/2006/relationships/printerSettings" Target="../printerSettings/printerSettings271.bin"/><Relationship Id="rId18" Type="http://schemas.openxmlformats.org/officeDocument/2006/relationships/printerSettings" Target="../printerSettings/printerSettings276.bin"/><Relationship Id="rId26" Type="http://schemas.openxmlformats.org/officeDocument/2006/relationships/printerSettings" Target="../printerSettings/printerSettings284.bin"/><Relationship Id="rId3" Type="http://schemas.openxmlformats.org/officeDocument/2006/relationships/printerSettings" Target="../printerSettings/printerSettings261.bin"/><Relationship Id="rId21" Type="http://schemas.openxmlformats.org/officeDocument/2006/relationships/printerSettings" Target="../printerSettings/printerSettings279.bin"/><Relationship Id="rId7" Type="http://schemas.openxmlformats.org/officeDocument/2006/relationships/printerSettings" Target="../printerSettings/printerSettings265.bin"/><Relationship Id="rId12" Type="http://schemas.openxmlformats.org/officeDocument/2006/relationships/printerSettings" Target="../printerSettings/printerSettings270.bin"/><Relationship Id="rId17" Type="http://schemas.openxmlformats.org/officeDocument/2006/relationships/printerSettings" Target="../printerSettings/printerSettings275.bin"/><Relationship Id="rId25" Type="http://schemas.openxmlformats.org/officeDocument/2006/relationships/printerSettings" Target="../printerSettings/printerSettings283.bin"/><Relationship Id="rId2" Type="http://schemas.openxmlformats.org/officeDocument/2006/relationships/printerSettings" Target="../printerSettings/printerSettings260.bin"/><Relationship Id="rId16" Type="http://schemas.openxmlformats.org/officeDocument/2006/relationships/printerSettings" Target="../printerSettings/printerSettings274.bin"/><Relationship Id="rId20" Type="http://schemas.openxmlformats.org/officeDocument/2006/relationships/printerSettings" Target="../printerSettings/printerSettings278.bin"/><Relationship Id="rId29" Type="http://schemas.openxmlformats.org/officeDocument/2006/relationships/printerSettings" Target="../printerSettings/printerSettings287.bin"/><Relationship Id="rId1" Type="http://schemas.openxmlformats.org/officeDocument/2006/relationships/printerSettings" Target="../printerSettings/printerSettings259.bin"/><Relationship Id="rId6" Type="http://schemas.openxmlformats.org/officeDocument/2006/relationships/printerSettings" Target="../printerSettings/printerSettings264.bin"/><Relationship Id="rId11" Type="http://schemas.openxmlformats.org/officeDocument/2006/relationships/printerSettings" Target="../printerSettings/printerSettings269.bin"/><Relationship Id="rId24" Type="http://schemas.openxmlformats.org/officeDocument/2006/relationships/printerSettings" Target="../printerSettings/printerSettings282.bin"/><Relationship Id="rId5" Type="http://schemas.openxmlformats.org/officeDocument/2006/relationships/printerSettings" Target="../printerSettings/printerSettings263.bin"/><Relationship Id="rId15" Type="http://schemas.openxmlformats.org/officeDocument/2006/relationships/printerSettings" Target="../printerSettings/printerSettings273.bin"/><Relationship Id="rId23" Type="http://schemas.openxmlformats.org/officeDocument/2006/relationships/printerSettings" Target="../printerSettings/printerSettings281.bin"/><Relationship Id="rId28" Type="http://schemas.openxmlformats.org/officeDocument/2006/relationships/printerSettings" Target="../printerSettings/printerSettings286.bin"/><Relationship Id="rId10" Type="http://schemas.openxmlformats.org/officeDocument/2006/relationships/printerSettings" Target="../printerSettings/printerSettings268.bin"/><Relationship Id="rId19" Type="http://schemas.openxmlformats.org/officeDocument/2006/relationships/printerSettings" Target="../printerSettings/printerSettings277.bin"/><Relationship Id="rId31" Type="http://schemas.openxmlformats.org/officeDocument/2006/relationships/drawing" Target="../drawings/drawing13.xml"/><Relationship Id="rId4" Type="http://schemas.openxmlformats.org/officeDocument/2006/relationships/printerSettings" Target="../printerSettings/printerSettings262.bin"/><Relationship Id="rId9" Type="http://schemas.openxmlformats.org/officeDocument/2006/relationships/printerSettings" Target="../printerSettings/printerSettings267.bin"/><Relationship Id="rId14" Type="http://schemas.openxmlformats.org/officeDocument/2006/relationships/printerSettings" Target="../printerSettings/printerSettings272.bin"/><Relationship Id="rId22" Type="http://schemas.openxmlformats.org/officeDocument/2006/relationships/printerSettings" Target="../printerSettings/printerSettings280.bin"/><Relationship Id="rId27" Type="http://schemas.openxmlformats.org/officeDocument/2006/relationships/printerSettings" Target="../printerSettings/printerSettings285.bin"/><Relationship Id="rId30" Type="http://schemas.openxmlformats.org/officeDocument/2006/relationships/printerSettings" Target="../printerSettings/printerSettings288.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296.bin"/><Relationship Id="rId13" Type="http://schemas.openxmlformats.org/officeDocument/2006/relationships/printerSettings" Target="../printerSettings/printerSettings301.bin"/><Relationship Id="rId18" Type="http://schemas.openxmlformats.org/officeDocument/2006/relationships/printerSettings" Target="../printerSettings/printerSettings306.bin"/><Relationship Id="rId26" Type="http://schemas.openxmlformats.org/officeDocument/2006/relationships/printerSettings" Target="../printerSettings/printerSettings314.bin"/><Relationship Id="rId3" Type="http://schemas.openxmlformats.org/officeDocument/2006/relationships/printerSettings" Target="../printerSettings/printerSettings291.bin"/><Relationship Id="rId21" Type="http://schemas.openxmlformats.org/officeDocument/2006/relationships/printerSettings" Target="../printerSettings/printerSettings309.bin"/><Relationship Id="rId7" Type="http://schemas.openxmlformats.org/officeDocument/2006/relationships/printerSettings" Target="../printerSettings/printerSettings295.bin"/><Relationship Id="rId12" Type="http://schemas.openxmlformats.org/officeDocument/2006/relationships/printerSettings" Target="../printerSettings/printerSettings300.bin"/><Relationship Id="rId17" Type="http://schemas.openxmlformats.org/officeDocument/2006/relationships/printerSettings" Target="../printerSettings/printerSettings305.bin"/><Relationship Id="rId25" Type="http://schemas.openxmlformats.org/officeDocument/2006/relationships/printerSettings" Target="../printerSettings/printerSettings313.bin"/><Relationship Id="rId2" Type="http://schemas.openxmlformats.org/officeDocument/2006/relationships/printerSettings" Target="../printerSettings/printerSettings290.bin"/><Relationship Id="rId16" Type="http://schemas.openxmlformats.org/officeDocument/2006/relationships/printerSettings" Target="../printerSettings/printerSettings304.bin"/><Relationship Id="rId20" Type="http://schemas.openxmlformats.org/officeDocument/2006/relationships/printerSettings" Target="../printerSettings/printerSettings308.bin"/><Relationship Id="rId29" Type="http://schemas.openxmlformats.org/officeDocument/2006/relationships/printerSettings" Target="../printerSettings/printerSettings317.bin"/><Relationship Id="rId1" Type="http://schemas.openxmlformats.org/officeDocument/2006/relationships/printerSettings" Target="../printerSettings/printerSettings289.bin"/><Relationship Id="rId6" Type="http://schemas.openxmlformats.org/officeDocument/2006/relationships/printerSettings" Target="../printerSettings/printerSettings294.bin"/><Relationship Id="rId11" Type="http://schemas.openxmlformats.org/officeDocument/2006/relationships/printerSettings" Target="../printerSettings/printerSettings299.bin"/><Relationship Id="rId24" Type="http://schemas.openxmlformats.org/officeDocument/2006/relationships/printerSettings" Target="../printerSettings/printerSettings312.bin"/><Relationship Id="rId5" Type="http://schemas.openxmlformats.org/officeDocument/2006/relationships/printerSettings" Target="../printerSettings/printerSettings293.bin"/><Relationship Id="rId15" Type="http://schemas.openxmlformats.org/officeDocument/2006/relationships/printerSettings" Target="../printerSettings/printerSettings303.bin"/><Relationship Id="rId23" Type="http://schemas.openxmlformats.org/officeDocument/2006/relationships/printerSettings" Target="../printerSettings/printerSettings311.bin"/><Relationship Id="rId28" Type="http://schemas.openxmlformats.org/officeDocument/2006/relationships/printerSettings" Target="../printerSettings/printerSettings316.bin"/><Relationship Id="rId10" Type="http://schemas.openxmlformats.org/officeDocument/2006/relationships/printerSettings" Target="../printerSettings/printerSettings298.bin"/><Relationship Id="rId19" Type="http://schemas.openxmlformats.org/officeDocument/2006/relationships/printerSettings" Target="../printerSettings/printerSettings307.bin"/><Relationship Id="rId31" Type="http://schemas.openxmlformats.org/officeDocument/2006/relationships/drawing" Target="../drawings/drawing15.xml"/><Relationship Id="rId4" Type="http://schemas.openxmlformats.org/officeDocument/2006/relationships/printerSettings" Target="../printerSettings/printerSettings292.bin"/><Relationship Id="rId9" Type="http://schemas.openxmlformats.org/officeDocument/2006/relationships/printerSettings" Target="../printerSettings/printerSettings297.bin"/><Relationship Id="rId14" Type="http://schemas.openxmlformats.org/officeDocument/2006/relationships/printerSettings" Target="../printerSettings/printerSettings302.bin"/><Relationship Id="rId22" Type="http://schemas.openxmlformats.org/officeDocument/2006/relationships/printerSettings" Target="../printerSettings/printerSettings310.bin"/><Relationship Id="rId27" Type="http://schemas.openxmlformats.org/officeDocument/2006/relationships/printerSettings" Target="../printerSettings/printerSettings315.bin"/><Relationship Id="rId30" Type="http://schemas.openxmlformats.org/officeDocument/2006/relationships/printerSettings" Target="../printerSettings/printerSettings318.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326.bin"/><Relationship Id="rId13" Type="http://schemas.openxmlformats.org/officeDocument/2006/relationships/printerSettings" Target="../printerSettings/printerSettings331.bin"/><Relationship Id="rId18" Type="http://schemas.openxmlformats.org/officeDocument/2006/relationships/printerSettings" Target="../printerSettings/printerSettings336.bin"/><Relationship Id="rId26" Type="http://schemas.openxmlformats.org/officeDocument/2006/relationships/printerSettings" Target="../printerSettings/printerSettings344.bin"/><Relationship Id="rId3" Type="http://schemas.openxmlformats.org/officeDocument/2006/relationships/printerSettings" Target="../printerSettings/printerSettings321.bin"/><Relationship Id="rId21" Type="http://schemas.openxmlformats.org/officeDocument/2006/relationships/printerSettings" Target="../printerSettings/printerSettings339.bin"/><Relationship Id="rId7" Type="http://schemas.openxmlformats.org/officeDocument/2006/relationships/printerSettings" Target="../printerSettings/printerSettings325.bin"/><Relationship Id="rId12" Type="http://schemas.openxmlformats.org/officeDocument/2006/relationships/printerSettings" Target="../printerSettings/printerSettings330.bin"/><Relationship Id="rId17" Type="http://schemas.openxmlformats.org/officeDocument/2006/relationships/printerSettings" Target="../printerSettings/printerSettings335.bin"/><Relationship Id="rId25" Type="http://schemas.openxmlformats.org/officeDocument/2006/relationships/printerSettings" Target="../printerSettings/printerSettings343.bin"/><Relationship Id="rId2" Type="http://schemas.openxmlformats.org/officeDocument/2006/relationships/printerSettings" Target="../printerSettings/printerSettings320.bin"/><Relationship Id="rId16" Type="http://schemas.openxmlformats.org/officeDocument/2006/relationships/printerSettings" Target="../printerSettings/printerSettings334.bin"/><Relationship Id="rId20" Type="http://schemas.openxmlformats.org/officeDocument/2006/relationships/printerSettings" Target="../printerSettings/printerSettings338.bin"/><Relationship Id="rId29" Type="http://schemas.openxmlformats.org/officeDocument/2006/relationships/printerSettings" Target="../printerSettings/printerSettings347.bin"/><Relationship Id="rId1" Type="http://schemas.openxmlformats.org/officeDocument/2006/relationships/printerSettings" Target="../printerSettings/printerSettings319.bin"/><Relationship Id="rId6" Type="http://schemas.openxmlformats.org/officeDocument/2006/relationships/printerSettings" Target="../printerSettings/printerSettings324.bin"/><Relationship Id="rId11" Type="http://schemas.openxmlformats.org/officeDocument/2006/relationships/printerSettings" Target="../printerSettings/printerSettings329.bin"/><Relationship Id="rId24" Type="http://schemas.openxmlformats.org/officeDocument/2006/relationships/printerSettings" Target="../printerSettings/printerSettings342.bin"/><Relationship Id="rId5" Type="http://schemas.openxmlformats.org/officeDocument/2006/relationships/printerSettings" Target="../printerSettings/printerSettings323.bin"/><Relationship Id="rId15" Type="http://schemas.openxmlformats.org/officeDocument/2006/relationships/printerSettings" Target="../printerSettings/printerSettings333.bin"/><Relationship Id="rId23" Type="http://schemas.openxmlformats.org/officeDocument/2006/relationships/printerSettings" Target="../printerSettings/printerSettings341.bin"/><Relationship Id="rId28" Type="http://schemas.openxmlformats.org/officeDocument/2006/relationships/printerSettings" Target="../printerSettings/printerSettings346.bin"/><Relationship Id="rId10" Type="http://schemas.openxmlformats.org/officeDocument/2006/relationships/printerSettings" Target="../printerSettings/printerSettings328.bin"/><Relationship Id="rId19" Type="http://schemas.openxmlformats.org/officeDocument/2006/relationships/printerSettings" Target="../printerSettings/printerSettings337.bin"/><Relationship Id="rId31" Type="http://schemas.openxmlformats.org/officeDocument/2006/relationships/drawing" Target="../drawings/drawing17.xml"/><Relationship Id="rId4" Type="http://schemas.openxmlformats.org/officeDocument/2006/relationships/printerSettings" Target="../printerSettings/printerSettings322.bin"/><Relationship Id="rId9" Type="http://schemas.openxmlformats.org/officeDocument/2006/relationships/printerSettings" Target="../printerSettings/printerSettings327.bin"/><Relationship Id="rId14" Type="http://schemas.openxmlformats.org/officeDocument/2006/relationships/printerSettings" Target="../printerSettings/printerSettings332.bin"/><Relationship Id="rId22" Type="http://schemas.openxmlformats.org/officeDocument/2006/relationships/printerSettings" Target="../printerSettings/printerSettings340.bin"/><Relationship Id="rId27" Type="http://schemas.openxmlformats.org/officeDocument/2006/relationships/printerSettings" Target="../printerSettings/printerSettings345.bin"/><Relationship Id="rId30" Type="http://schemas.openxmlformats.org/officeDocument/2006/relationships/printerSettings" Target="../printerSettings/printerSettings348.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356.bin"/><Relationship Id="rId13" Type="http://schemas.openxmlformats.org/officeDocument/2006/relationships/printerSettings" Target="../printerSettings/printerSettings361.bin"/><Relationship Id="rId18" Type="http://schemas.openxmlformats.org/officeDocument/2006/relationships/printerSettings" Target="../printerSettings/printerSettings366.bin"/><Relationship Id="rId26" Type="http://schemas.openxmlformats.org/officeDocument/2006/relationships/printerSettings" Target="../printerSettings/printerSettings374.bin"/><Relationship Id="rId3" Type="http://schemas.openxmlformats.org/officeDocument/2006/relationships/printerSettings" Target="../printerSettings/printerSettings351.bin"/><Relationship Id="rId21" Type="http://schemas.openxmlformats.org/officeDocument/2006/relationships/printerSettings" Target="../printerSettings/printerSettings369.bin"/><Relationship Id="rId7" Type="http://schemas.openxmlformats.org/officeDocument/2006/relationships/printerSettings" Target="../printerSettings/printerSettings355.bin"/><Relationship Id="rId12" Type="http://schemas.openxmlformats.org/officeDocument/2006/relationships/printerSettings" Target="../printerSettings/printerSettings360.bin"/><Relationship Id="rId17" Type="http://schemas.openxmlformats.org/officeDocument/2006/relationships/printerSettings" Target="../printerSettings/printerSettings365.bin"/><Relationship Id="rId25" Type="http://schemas.openxmlformats.org/officeDocument/2006/relationships/printerSettings" Target="../printerSettings/printerSettings373.bin"/><Relationship Id="rId2" Type="http://schemas.openxmlformats.org/officeDocument/2006/relationships/printerSettings" Target="../printerSettings/printerSettings350.bin"/><Relationship Id="rId16" Type="http://schemas.openxmlformats.org/officeDocument/2006/relationships/printerSettings" Target="../printerSettings/printerSettings364.bin"/><Relationship Id="rId20" Type="http://schemas.openxmlformats.org/officeDocument/2006/relationships/printerSettings" Target="../printerSettings/printerSettings368.bin"/><Relationship Id="rId29" Type="http://schemas.openxmlformats.org/officeDocument/2006/relationships/printerSettings" Target="../printerSettings/printerSettings377.bin"/><Relationship Id="rId1" Type="http://schemas.openxmlformats.org/officeDocument/2006/relationships/printerSettings" Target="../printerSettings/printerSettings349.bin"/><Relationship Id="rId6" Type="http://schemas.openxmlformats.org/officeDocument/2006/relationships/printerSettings" Target="../printerSettings/printerSettings354.bin"/><Relationship Id="rId11" Type="http://schemas.openxmlformats.org/officeDocument/2006/relationships/printerSettings" Target="../printerSettings/printerSettings359.bin"/><Relationship Id="rId24" Type="http://schemas.openxmlformats.org/officeDocument/2006/relationships/printerSettings" Target="../printerSettings/printerSettings372.bin"/><Relationship Id="rId5" Type="http://schemas.openxmlformats.org/officeDocument/2006/relationships/printerSettings" Target="../printerSettings/printerSettings353.bin"/><Relationship Id="rId15" Type="http://schemas.openxmlformats.org/officeDocument/2006/relationships/printerSettings" Target="../printerSettings/printerSettings363.bin"/><Relationship Id="rId23" Type="http://schemas.openxmlformats.org/officeDocument/2006/relationships/printerSettings" Target="../printerSettings/printerSettings371.bin"/><Relationship Id="rId28" Type="http://schemas.openxmlformats.org/officeDocument/2006/relationships/printerSettings" Target="../printerSettings/printerSettings376.bin"/><Relationship Id="rId10" Type="http://schemas.openxmlformats.org/officeDocument/2006/relationships/printerSettings" Target="../printerSettings/printerSettings358.bin"/><Relationship Id="rId19" Type="http://schemas.openxmlformats.org/officeDocument/2006/relationships/printerSettings" Target="../printerSettings/printerSettings367.bin"/><Relationship Id="rId31" Type="http://schemas.openxmlformats.org/officeDocument/2006/relationships/drawing" Target="../drawings/drawing19.xml"/><Relationship Id="rId4" Type="http://schemas.openxmlformats.org/officeDocument/2006/relationships/printerSettings" Target="../printerSettings/printerSettings352.bin"/><Relationship Id="rId9" Type="http://schemas.openxmlformats.org/officeDocument/2006/relationships/printerSettings" Target="../printerSettings/printerSettings357.bin"/><Relationship Id="rId14" Type="http://schemas.openxmlformats.org/officeDocument/2006/relationships/printerSettings" Target="../printerSettings/printerSettings362.bin"/><Relationship Id="rId22" Type="http://schemas.openxmlformats.org/officeDocument/2006/relationships/printerSettings" Target="../printerSettings/printerSettings370.bin"/><Relationship Id="rId27" Type="http://schemas.openxmlformats.org/officeDocument/2006/relationships/printerSettings" Target="../printerSettings/printerSettings375.bin"/><Relationship Id="rId30" Type="http://schemas.openxmlformats.org/officeDocument/2006/relationships/printerSettings" Target="../printerSettings/printerSettings378.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386.bin"/><Relationship Id="rId13" Type="http://schemas.openxmlformats.org/officeDocument/2006/relationships/printerSettings" Target="../printerSettings/printerSettings391.bin"/><Relationship Id="rId18" Type="http://schemas.openxmlformats.org/officeDocument/2006/relationships/printerSettings" Target="../printerSettings/printerSettings396.bin"/><Relationship Id="rId26" Type="http://schemas.openxmlformats.org/officeDocument/2006/relationships/printerSettings" Target="../printerSettings/printerSettings404.bin"/><Relationship Id="rId3" Type="http://schemas.openxmlformats.org/officeDocument/2006/relationships/printerSettings" Target="../printerSettings/printerSettings381.bin"/><Relationship Id="rId21" Type="http://schemas.openxmlformats.org/officeDocument/2006/relationships/printerSettings" Target="../printerSettings/printerSettings399.bin"/><Relationship Id="rId7" Type="http://schemas.openxmlformats.org/officeDocument/2006/relationships/printerSettings" Target="../printerSettings/printerSettings385.bin"/><Relationship Id="rId12" Type="http://schemas.openxmlformats.org/officeDocument/2006/relationships/printerSettings" Target="../printerSettings/printerSettings390.bin"/><Relationship Id="rId17" Type="http://schemas.openxmlformats.org/officeDocument/2006/relationships/printerSettings" Target="../printerSettings/printerSettings395.bin"/><Relationship Id="rId25" Type="http://schemas.openxmlformats.org/officeDocument/2006/relationships/printerSettings" Target="../printerSettings/printerSettings403.bin"/><Relationship Id="rId2" Type="http://schemas.openxmlformats.org/officeDocument/2006/relationships/printerSettings" Target="../printerSettings/printerSettings380.bin"/><Relationship Id="rId16" Type="http://schemas.openxmlformats.org/officeDocument/2006/relationships/printerSettings" Target="../printerSettings/printerSettings394.bin"/><Relationship Id="rId20" Type="http://schemas.openxmlformats.org/officeDocument/2006/relationships/printerSettings" Target="../printerSettings/printerSettings398.bin"/><Relationship Id="rId29" Type="http://schemas.openxmlformats.org/officeDocument/2006/relationships/printerSettings" Target="../printerSettings/printerSettings407.bin"/><Relationship Id="rId1" Type="http://schemas.openxmlformats.org/officeDocument/2006/relationships/printerSettings" Target="../printerSettings/printerSettings379.bin"/><Relationship Id="rId6" Type="http://schemas.openxmlformats.org/officeDocument/2006/relationships/printerSettings" Target="../printerSettings/printerSettings384.bin"/><Relationship Id="rId11" Type="http://schemas.openxmlformats.org/officeDocument/2006/relationships/printerSettings" Target="../printerSettings/printerSettings389.bin"/><Relationship Id="rId24" Type="http://schemas.openxmlformats.org/officeDocument/2006/relationships/printerSettings" Target="../printerSettings/printerSettings402.bin"/><Relationship Id="rId5" Type="http://schemas.openxmlformats.org/officeDocument/2006/relationships/printerSettings" Target="../printerSettings/printerSettings383.bin"/><Relationship Id="rId15" Type="http://schemas.openxmlformats.org/officeDocument/2006/relationships/printerSettings" Target="../printerSettings/printerSettings393.bin"/><Relationship Id="rId23" Type="http://schemas.openxmlformats.org/officeDocument/2006/relationships/printerSettings" Target="../printerSettings/printerSettings401.bin"/><Relationship Id="rId28" Type="http://schemas.openxmlformats.org/officeDocument/2006/relationships/printerSettings" Target="../printerSettings/printerSettings406.bin"/><Relationship Id="rId10" Type="http://schemas.openxmlformats.org/officeDocument/2006/relationships/printerSettings" Target="../printerSettings/printerSettings388.bin"/><Relationship Id="rId19" Type="http://schemas.openxmlformats.org/officeDocument/2006/relationships/printerSettings" Target="../printerSettings/printerSettings397.bin"/><Relationship Id="rId31" Type="http://schemas.openxmlformats.org/officeDocument/2006/relationships/drawing" Target="../drawings/drawing21.xml"/><Relationship Id="rId4" Type="http://schemas.openxmlformats.org/officeDocument/2006/relationships/printerSettings" Target="../printerSettings/printerSettings382.bin"/><Relationship Id="rId9" Type="http://schemas.openxmlformats.org/officeDocument/2006/relationships/printerSettings" Target="../printerSettings/printerSettings387.bin"/><Relationship Id="rId14" Type="http://schemas.openxmlformats.org/officeDocument/2006/relationships/printerSettings" Target="../printerSettings/printerSettings392.bin"/><Relationship Id="rId22" Type="http://schemas.openxmlformats.org/officeDocument/2006/relationships/printerSettings" Target="../printerSettings/printerSettings400.bin"/><Relationship Id="rId27" Type="http://schemas.openxmlformats.org/officeDocument/2006/relationships/printerSettings" Target="../printerSettings/printerSettings405.bin"/><Relationship Id="rId30" Type="http://schemas.openxmlformats.org/officeDocument/2006/relationships/printerSettings" Target="../printerSettings/printerSettings408.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416.bin"/><Relationship Id="rId13" Type="http://schemas.openxmlformats.org/officeDocument/2006/relationships/printerSettings" Target="../printerSettings/printerSettings421.bin"/><Relationship Id="rId18" Type="http://schemas.openxmlformats.org/officeDocument/2006/relationships/printerSettings" Target="../printerSettings/printerSettings426.bin"/><Relationship Id="rId26" Type="http://schemas.openxmlformats.org/officeDocument/2006/relationships/printerSettings" Target="../printerSettings/printerSettings434.bin"/><Relationship Id="rId3" Type="http://schemas.openxmlformats.org/officeDocument/2006/relationships/printerSettings" Target="../printerSettings/printerSettings411.bin"/><Relationship Id="rId21" Type="http://schemas.openxmlformats.org/officeDocument/2006/relationships/printerSettings" Target="../printerSettings/printerSettings429.bin"/><Relationship Id="rId7" Type="http://schemas.openxmlformats.org/officeDocument/2006/relationships/printerSettings" Target="../printerSettings/printerSettings415.bin"/><Relationship Id="rId12" Type="http://schemas.openxmlformats.org/officeDocument/2006/relationships/printerSettings" Target="../printerSettings/printerSettings420.bin"/><Relationship Id="rId17" Type="http://schemas.openxmlformats.org/officeDocument/2006/relationships/printerSettings" Target="../printerSettings/printerSettings425.bin"/><Relationship Id="rId25" Type="http://schemas.openxmlformats.org/officeDocument/2006/relationships/printerSettings" Target="../printerSettings/printerSettings433.bin"/><Relationship Id="rId2" Type="http://schemas.openxmlformats.org/officeDocument/2006/relationships/printerSettings" Target="../printerSettings/printerSettings410.bin"/><Relationship Id="rId16" Type="http://schemas.openxmlformats.org/officeDocument/2006/relationships/printerSettings" Target="../printerSettings/printerSettings424.bin"/><Relationship Id="rId20" Type="http://schemas.openxmlformats.org/officeDocument/2006/relationships/printerSettings" Target="../printerSettings/printerSettings428.bin"/><Relationship Id="rId29" Type="http://schemas.openxmlformats.org/officeDocument/2006/relationships/printerSettings" Target="../printerSettings/printerSettings437.bin"/><Relationship Id="rId1" Type="http://schemas.openxmlformats.org/officeDocument/2006/relationships/printerSettings" Target="../printerSettings/printerSettings409.bin"/><Relationship Id="rId6" Type="http://schemas.openxmlformats.org/officeDocument/2006/relationships/printerSettings" Target="../printerSettings/printerSettings414.bin"/><Relationship Id="rId11" Type="http://schemas.openxmlformats.org/officeDocument/2006/relationships/printerSettings" Target="../printerSettings/printerSettings419.bin"/><Relationship Id="rId24" Type="http://schemas.openxmlformats.org/officeDocument/2006/relationships/printerSettings" Target="../printerSettings/printerSettings432.bin"/><Relationship Id="rId5" Type="http://schemas.openxmlformats.org/officeDocument/2006/relationships/printerSettings" Target="../printerSettings/printerSettings413.bin"/><Relationship Id="rId15" Type="http://schemas.openxmlformats.org/officeDocument/2006/relationships/printerSettings" Target="../printerSettings/printerSettings423.bin"/><Relationship Id="rId23" Type="http://schemas.openxmlformats.org/officeDocument/2006/relationships/printerSettings" Target="../printerSettings/printerSettings431.bin"/><Relationship Id="rId28" Type="http://schemas.openxmlformats.org/officeDocument/2006/relationships/printerSettings" Target="../printerSettings/printerSettings436.bin"/><Relationship Id="rId10" Type="http://schemas.openxmlformats.org/officeDocument/2006/relationships/printerSettings" Target="../printerSettings/printerSettings418.bin"/><Relationship Id="rId19" Type="http://schemas.openxmlformats.org/officeDocument/2006/relationships/printerSettings" Target="../printerSettings/printerSettings427.bin"/><Relationship Id="rId31" Type="http://schemas.openxmlformats.org/officeDocument/2006/relationships/drawing" Target="../drawings/drawing23.xml"/><Relationship Id="rId4" Type="http://schemas.openxmlformats.org/officeDocument/2006/relationships/printerSettings" Target="../printerSettings/printerSettings412.bin"/><Relationship Id="rId9" Type="http://schemas.openxmlformats.org/officeDocument/2006/relationships/printerSettings" Target="../printerSettings/printerSettings417.bin"/><Relationship Id="rId14" Type="http://schemas.openxmlformats.org/officeDocument/2006/relationships/printerSettings" Target="../printerSettings/printerSettings422.bin"/><Relationship Id="rId22" Type="http://schemas.openxmlformats.org/officeDocument/2006/relationships/printerSettings" Target="../printerSettings/printerSettings430.bin"/><Relationship Id="rId27" Type="http://schemas.openxmlformats.org/officeDocument/2006/relationships/printerSettings" Target="../printerSettings/printerSettings435.bin"/><Relationship Id="rId30" Type="http://schemas.openxmlformats.org/officeDocument/2006/relationships/printerSettings" Target="../printerSettings/printerSettings438.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446.bin"/><Relationship Id="rId13" Type="http://schemas.openxmlformats.org/officeDocument/2006/relationships/printerSettings" Target="../printerSettings/printerSettings451.bin"/><Relationship Id="rId18" Type="http://schemas.openxmlformats.org/officeDocument/2006/relationships/printerSettings" Target="../printerSettings/printerSettings456.bin"/><Relationship Id="rId26" Type="http://schemas.openxmlformats.org/officeDocument/2006/relationships/printerSettings" Target="../printerSettings/printerSettings464.bin"/><Relationship Id="rId3" Type="http://schemas.openxmlformats.org/officeDocument/2006/relationships/printerSettings" Target="../printerSettings/printerSettings441.bin"/><Relationship Id="rId21" Type="http://schemas.openxmlformats.org/officeDocument/2006/relationships/printerSettings" Target="../printerSettings/printerSettings459.bin"/><Relationship Id="rId7" Type="http://schemas.openxmlformats.org/officeDocument/2006/relationships/printerSettings" Target="../printerSettings/printerSettings445.bin"/><Relationship Id="rId12" Type="http://schemas.openxmlformats.org/officeDocument/2006/relationships/printerSettings" Target="../printerSettings/printerSettings450.bin"/><Relationship Id="rId17" Type="http://schemas.openxmlformats.org/officeDocument/2006/relationships/printerSettings" Target="../printerSettings/printerSettings455.bin"/><Relationship Id="rId25" Type="http://schemas.openxmlformats.org/officeDocument/2006/relationships/printerSettings" Target="../printerSettings/printerSettings463.bin"/><Relationship Id="rId2" Type="http://schemas.openxmlformats.org/officeDocument/2006/relationships/printerSettings" Target="../printerSettings/printerSettings440.bin"/><Relationship Id="rId16" Type="http://schemas.openxmlformats.org/officeDocument/2006/relationships/printerSettings" Target="../printerSettings/printerSettings454.bin"/><Relationship Id="rId20" Type="http://schemas.openxmlformats.org/officeDocument/2006/relationships/printerSettings" Target="../printerSettings/printerSettings458.bin"/><Relationship Id="rId29" Type="http://schemas.openxmlformats.org/officeDocument/2006/relationships/printerSettings" Target="../printerSettings/printerSettings467.bin"/><Relationship Id="rId1" Type="http://schemas.openxmlformats.org/officeDocument/2006/relationships/printerSettings" Target="../printerSettings/printerSettings439.bin"/><Relationship Id="rId6" Type="http://schemas.openxmlformats.org/officeDocument/2006/relationships/printerSettings" Target="../printerSettings/printerSettings444.bin"/><Relationship Id="rId11" Type="http://schemas.openxmlformats.org/officeDocument/2006/relationships/printerSettings" Target="../printerSettings/printerSettings449.bin"/><Relationship Id="rId24" Type="http://schemas.openxmlformats.org/officeDocument/2006/relationships/printerSettings" Target="../printerSettings/printerSettings462.bin"/><Relationship Id="rId5" Type="http://schemas.openxmlformats.org/officeDocument/2006/relationships/printerSettings" Target="../printerSettings/printerSettings443.bin"/><Relationship Id="rId15" Type="http://schemas.openxmlformats.org/officeDocument/2006/relationships/printerSettings" Target="../printerSettings/printerSettings453.bin"/><Relationship Id="rId23" Type="http://schemas.openxmlformats.org/officeDocument/2006/relationships/printerSettings" Target="../printerSettings/printerSettings461.bin"/><Relationship Id="rId28" Type="http://schemas.openxmlformats.org/officeDocument/2006/relationships/printerSettings" Target="../printerSettings/printerSettings466.bin"/><Relationship Id="rId10" Type="http://schemas.openxmlformats.org/officeDocument/2006/relationships/printerSettings" Target="../printerSettings/printerSettings448.bin"/><Relationship Id="rId19" Type="http://schemas.openxmlformats.org/officeDocument/2006/relationships/printerSettings" Target="../printerSettings/printerSettings457.bin"/><Relationship Id="rId31" Type="http://schemas.openxmlformats.org/officeDocument/2006/relationships/drawing" Target="../drawings/drawing25.xml"/><Relationship Id="rId4" Type="http://schemas.openxmlformats.org/officeDocument/2006/relationships/printerSettings" Target="../printerSettings/printerSettings442.bin"/><Relationship Id="rId9" Type="http://schemas.openxmlformats.org/officeDocument/2006/relationships/printerSettings" Target="../printerSettings/printerSettings447.bin"/><Relationship Id="rId14" Type="http://schemas.openxmlformats.org/officeDocument/2006/relationships/printerSettings" Target="../printerSettings/printerSettings452.bin"/><Relationship Id="rId22" Type="http://schemas.openxmlformats.org/officeDocument/2006/relationships/printerSettings" Target="../printerSettings/printerSettings460.bin"/><Relationship Id="rId27" Type="http://schemas.openxmlformats.org/officeDocument/2006/relationships/printerSettings" Target="../printerSettings/printerSettings465.bin"/><Relationship Id="rId30" Type="http://schemas.openxmlformats.org/officeDocument/2006/relationships/printerSettings" Target="../printerSettings/printerSettings468.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476.bin"/><Relationship Id="rId13" Type="http://schemas.openxmlformats.org/officeDocument/2006/relationships/printerSettings" Target="../printerSettings/printerSettings481.bin"/><Relationship Id="rId18" Type="http://schemas.openxmlformats.org/officeDocument/2006/relationships/printerSettings" Target="../printerSettings/printerSettings486.bin"/><Relationship Id="rId26" Type="http://schemas.openxmlformats.org/officeDocument/2006/relationships/printerSettings" Target="../printerSettings/printerSettings494.bin"/><Relationship Id="rId3" Type="http://schemas.openxmlformats.org/officeDocument/2006/relationships/printerSettings" Target="../printerSettings/printerSettings471.bin"/><Relationship Id="rId21" Type="http://schemas.openxmlformats.org/officeDocument/2006/relationships/printerSettings" Target="../printerSettings/printerSettings489.bin"/><Relationship Id="rId7" Type="http://schemas.openxmlformats.org/officeDocument/2006/relationships/printerSettings" Target="../printerSettings/printerSettings475.bin"/><Relationship Id="rId12" Type="http://schemas.openxmlformats.org/officeDocument/2006/relationships/printerSettings" Target="../printerSettings/printerSettings480.bin"/><Relationship Id="rId17" Type="http://schemas.openxmlformats.org/officeDocument/2006/relationships/printerSettings" Target="../printerSettings/printerSettings485.bin"/><Relationship Id="rId25" Type="http://schemas.openxmlformats.org/officeDocument/2006/relationships/printerSettings" Target="../printerSettings/printerSettings493.bin"/><Relationship Id="rId2" Type="http://schemas.openxmlformats.org/officeDocument/2006/relationships/printerSettings" Target="../printerSettings/printerSettings470.bin"/><Relationship Id="rId16" Type="http://schemas.openxmlformats.org/officeDocument/2006/relationships/printerSettings" Target="../printerSettings/printerSettings484.bin"/><Relationship Id="rId20" Type="http://schemas.openxmlformats.org/officeDocument/2006/relationships/printerSettings" Target="../printerSettings/printerSettings488.bin"/><Relationship Id="rId29" Type="http://schemas.openxmlformats.org/officeDocument/2006/relationships/printerSettings" Target="../printerSettings/printerSettings497.bin"/><Relationship Id="rId1" Type="http://schemas.openxmlformats.org/officeDocument/2006/relationships/printerSettings" Target="../printerSettings/printerSettings469.bin"/><Relationship Id="rId6" Type="http://schemas.openxmlformats.org/officeDocument/2006/relationships/printerSettings" Target="../printerSettings/printerSettings474.bin"/><Relationship Id="rId11" Type="http://schemas.openxmlformats.org/officeDocument/2006/relationships/printerSettings" Target="../printerSettings/printerSettings479.bin"/><Relationship Id="rId24" Type="http://schemas.openxmlformats.org/officeDocument/2006/relationships/printerSettings" Target="../printerSettings/printerSettings492.bin"/><Relationship Id="rId5" Type="http://schemas.openxmlformats.org/officeDocument/2006/relationships/printerSettings" Target="../printerSettings/printerSettings473.bin"/><Relationship Id="rId15" Type="http://schemas.openxmlformats.org/officeDocument/2006/relationships/printerSettings" Target="../printerSettings/printerSettings483.bin"/><Relationship Id="rId23" Type="http://schemas.openxmlformats.org/officeDocument/2006/relationships/printerSettings" Target="../printerSettings/printerSettings491.bin"/><Relationship Id="rId28" Type="http://schemas.openxmlformats.org/officeDocument/2006/relationships/printerSettings" Target="../printerSettings/printerSettings496.bin"/><Relationship Id="rId10" Type="http://schemas.openxmlformats.org/officeDocument/2006/relationships/printerSettings" Target="../printerSettings/printerSettings478.bin"/><Relationship Id="rId19" Type="http://schemas.openxmlformats.org/officeDocument/2006/relationships/printerSettings" Target="../printerSettings/printerSettings487.bin"/><Relationship Id="rId31" Type="http://schemas.openxmlformats.org/officeDocument/2006/relationships/drawing" Target="../drawings/drawing27.xml"/><Relationship Id="rId4" Type="http://schemas.openxmlformats.org/officeDocument/2006/relationships/printerSettings" Target="../printerSettings/printerSettings472.bin"/><Relationship Id="rId9" Type="http://schemas.openxmlformats.org/officeDocument/2006/relationships/printerSettings" Target="../printerSettings/printerSettings477.bin"/><Relationship Id="rId14" Type="http://schemas.openxmlformats.org/officeDocument/2006/relationships/printerSettings" Target="../printerSettings/printerSettings482.bin"/><Relationship Id="rId22" Type="http://schemas.openxmlformats.org/officeDocument/2006/relationships/printerSettings" Target="../printerSettings/printerSettings490.bin"/><Relationship Id="rId27" Type="http://schemas.openxmlformats.org/officeDocument/2006/relationships/printerSettings" Target="../printerSettings/printerSettings495.bin"/><Relationship Id="rId30" Type="http://schemas.openxmlformats.org/officeDocument/2006/relationships/printerSettings" Target="../printerSettings/printerSettings498.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506.bin"/><Relationship Id="rId13" Type="http://schemas.openxmlformats.org/officeDocument/2006/relationships/printerSettings" Target="../printerSettings/printerSettings511.bin"/><Relationship Id="rId18" Type="http://schemas.openxmlformats.org/officeDocument/2006/relationships/printerSettings" Target="../printerSettings/printerSettings516.bin"/><Relationship Id="rId26" Type="http://schemas.openxmlformats.org/officeDocument/2006/relationships/printerSettings" Target="../printerSettings/printerSettings524.bin"/><Relationship Id="rId3" Type="http://schemas.openxmlformats.org/officeDocument/2006/relationships/printerSettings" Target="../printerSettings/printerSettings501.bin"/><Relationship Id="rId21" Type="http://schemas.openxmlformats.org/officeDocument/2006/relationships/printerSettings" Target="../printerSettings/printerSettings519.bin"/><Relationship Id="rId7" Type="http://schemas.openxmlformats.org/officeDocument/2006/relationships/printerSettings" Target="../printerSettings/printerSettings505.bin"/><Relationship Id="rId12" Type="http://schemas.openxmlformats.org/officeDocument/2006/relationships/printerSettings" Target="../printerSettings/printerSettings510.bin"/><Relationship Id="rId17" Type="http://schemas.openxmlformats.org/officeDocument/2006/relationships/printerSettings" Target="../printerSettings/printerSettings515.bin"/><Relationship Id="rId25" Type="http://schemas.openxmlformats.org/officeDocument/2006/relationships/printerSettings" Target="../printerSettings/printerSettings523.bin"/><Relationship Id="rId2" Type="http://schemas.openxmlformats.org/officeDocument/2006/relationships/printerSettings" Target="../printerSettings/printerSettings500.bin"/><Relationship Id="rId16" Type="http://schemas.openxmlformats.org/officeDocument/2006/relationships/printerSettings" Target="../printerSettings/printerSettings514.bin"/><Relationship Id="rId20" Type="http://schemas.openxmlformats.org/officeDocument/2006/relationships/printerSettings" Target="../printerSettings/printerSettings518.bin"/><Relationship Id="rId29" Type="http://schemas.openxmlformats.org/officeDocument/2006/relationships/printerSettings" Target="../printerSettings/printerSettings527.bin"/><Relationship Id="rId1" Type="http://schemas.openxmlformats.org/officeDocument/2006/relationships/printerSettings" Target="../printerSettings/printerSettings499.bin"/><Relationship Id="rId6" Type="http://schemas.openxmlformats.org/officeDocument/2006/relationships/printerSettings" Target="../printerSettings/printerSettings504.bin"/><Relationship Id="rId11" Type="http://schemas.openxmlformats.org/officeDocument/2006/relationships/printerSettings" Target="../printerSettings/printerSettings509.bin"/><Relationship Id="rId24" Type="http://schemas.openxmlformats.org/officeDocument/2006/relationships/printerSettings" Target="../printerSettings/printerSettings522.bin"/><Relationship Id="rId5" Type="http://schemas.openxmlformats.org/officeDocument/2006/relationships/printerSettings" Target="../printerSettings/printerSettings503.bin"/><Relationship Id="rId15" Type="http://schemas.openxmlformats.org/officeDocument/2006/relationships/printerSettings" Target="../printerSettings/printerSettings513.bin"/><Relationship Id="rId23" Type="http://schemas.openxmlformats.org/officeDocument/2006/relationships/printerSettings" Target="../printerSettings/printerSettings521.bin"/><Relationship Id="rId28" Type="http://schemas.openxmlformats.org/officeDocument/2006/relationships/printerSettings" Target="../printerSettings/printerSettings526.bin"/><Relationship Id="rId10" Type="http://schemas.openxmlformats.org/officeDocument/2006/relationships/printerSettings" Target="../printerSettings/printerSettings508.bin"/><Relationship Id="rId19" Type="http://schemas.openxmlformats.org/officeDocument/2006/relationships/printerSettings" Target="../printerSettings/printerSettings517.bin"/><Relationship Id="rId31" Type="http://schemas.openxmlformats.org/officeDocument/2006/relationships/drawing" Target="../drawings/drawing29.xml"/><Relationship Id="rId4" Type="http://schemas.openxmlformats.org/officeDocument/2006/relationships/printerSettings" Target="../printerSettings/printerSettings502.bin"/><Relationship Id="rId9" Type="http://schemas.openxmlformats.org/officeDocument/2006/relationships/printerSettings" Target="../printerSettings/printerSettings507.bin"/><Relationship Id="rId14" Type="http://schemas.openxmlformats.org/officeDocument/2006/relationships/printerSettings" Target="../printerSettings/printerSettings512.bin"/><Relationship Id="rId22" Type="http://schemas.openxmlformats.org/officeDocument/2006/relationships/printerSettings" Target="../printerSettings/printerSettings520.bin"/><Relationship Id="rId27" Type="http://schemas.openxmlformats.org/officeDocument/2006/relationships/printerSettings" Target="../printerSettings/printerSettings525.bin"/><Relationship Id="rId30" Type="http://schemas.openxmlformats.org/officeDocument/2006/relationships/printerSettings" Target="../printerSettings/printerSettings528.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536.bin"/><Relationship Id="rId13" Type="http://schemas.openxmlformats.org/officeDocument/2006/relationships/printerSettings" Target="../printerSettings/printerSettings541.bin"/><Relationship Id="rId18" Type="http://schemas.openxmlformats.org/officeDocument/2006/relationships/printerSettings" Target="../printerSettings/printerSettings546.bin"/><Relationship Id="rId26" Type="http://schemas.openxmlformats.org/officeDocument/2006/relationships/printerSettings" Target="../printerSettings/printerSettings554.bin"/><Relationship Id="rId3" Type="http://schemas.openxmlformats.org/officeDocument/2006/relationships/printerSettings" Target="../printerSettings/printerSettings531.bin"/><Relationship Id="rId21" Type="http://schemas.openxmlformats.org/officeDocument/2006/relationships/printerSettings" Target="../printerSettings/printerSettings549.bin"/><Relationship Id="rId7" Type="http://schemas.openxmlformats.org/officeDocument/2006/relationships/printerSettings" Target="../printerSettings/printerSettings535.bin"/><Relationship Id="rId12" Type="http://schemas.openxmlformats.org/officeDocument/2006/relationships/printerSettings" Target="../printerSettings/printerSettings540.bin"/><Relationship Id="rId17" Type="http://schemas.openxmlformats.org/officeDocument/2006/relationships/printerSettings" Target="../printerSettings/printerSettings545.bin"/><Relationship Id="rId25" Type="http://schemas.openxmlformats.org/officeDocument/2006/relationships/printerSettings" Target="../printerSettings/printerSettings553.bin"/><Relationship Id="rId2" Type="http://schemas.openxmlformats.org/officeDocument/2006/relationships/printerSettings" Target="../printerSettings/printerSettings530.bin"/><Relationship Id="rId16" Type="http://schemas.openxmlformats.org/officeDocument/2006/relationships/printerSettings" Target="../printerSettings/printerSettings544.bin"/><Relationship Id="rId20" Type="http://schemas.openxmlformats.org/officeDocument/2006/relationships/printerSettings" Target="../printerSettings/printerSettings548.bin"/><Relationship Id="rId29" Type="http://schemas.openxmlformats.org/officeDocument/2006/relationships/printerSettings" Target="../printerSettings/printerSettings557.bin"/><Relationship Id="rId1" Type="http://schemas.openxmlformats.org/officeDocument/2006/relationships/printerSettings" Target="../printerSettings/printerSettings529.bin"/><Relationship Id="rId6" Type="http://schemas.openxmlformats.org/officeDocument/2006/relationships/printerSettings" Target="../printerSettings/printerSettings534.bin"/><Relationship Id="rId11" Type="http://schemas.openxmlformats.org/officeDocument/2006/relationships/printerSettings" Target="../printerSettings/printerSettings539.bin"/><Relationship Id="rId24" Type="http://schemas.openxmlformats.org/officeDocument/2006/relationships/printerSettings" Target="../printerSettings/printerSettings552.bin"/><Relationship Id="rId5" Type="http://schemas.openxmlformats.org/officeDocument/2006/relationships/printerSettings" Target="../printerSettings/printerSettings533.bin"/><Relationship Id="rId15" Type="http://schemas.openxmlformats.org/officeDocument/2006/relationships/printerSettings" Target="../printerSettings/printerSettings543.bin"/><Relationship Id="rId23" Type="http://schemas.openxmlformats.org/officeDocument/2006/relationships/printerSettings" Target="../printerSettings/printerSettings551.bin"/><Relationship Id="rId28" Type="http://schemas.openxmlformats.org/officeDocument/2006/relationships/printerSettings" Target="../printerSettings/printerSettings556.bin"/><Relationship Id="rId10" Type="http://schemas.openxmlformats.org/officeDocument/2006/relationships/printerSettings" Target="../printerSettings/printerSettings538.bin"/><Relationship Id="rId19" Type="http://schemas.openxmlformats.org/officeDocument/2006/relationships/printerSettings" Target="../printerSettings/printerSettings547.bin"/><Relationship Id="rId31" Type="http://schemas.openxmlformats.org/officeDocument/2006/relationships/drawing" Target="../drawings/drawing31.xml"/><Relationship Id="rId4" Type="http://schemas.openxmlformats.org/officeDocument/2006/relationships/printerSettings" Target="../printerSettings/printerSettings532.bin"/><Relationship Id="rId9" Type="http://schemas.openxmlformats.org/officeDocument/2006/relationships/printerSettings" Target="../printerSettings/printerSettings537.bin"/><Relationship Id="rId14" Type="http://schemas.openxmlformats.org/officeDocument/2006/relationships/printerSettings" Target="../printerSettings/printerSettings542.bin"/><Relationship Id="rId22" Type="http://schemas.openxmlformats.org/officeDocument/2006/relationships/printerSettings" Target="../printerSettings/printerSettings550.bin"/><Relationship Id="rId27" Type="http://schemas.openxmlformats.org/officeDocument/2006/relationships/printerSettings" Target="../printerSettings/printerSettings555.bin"/><Relationship Id="rId30" Type="http://schemas.openxmlformats.org/officeDocument/2006/relationships/printerSettings" Target="../printerSettings/printerSettings558.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566.bin"/><Relationship Id="rId13" Type="http://schemas.openxmlformats.org/officeDocument/2006/relationships/printerSettings" Target="../printerSettings/printerSettings571.bin"/><Relationship Id="rId18" Type="http://schemas.openxmlformats.org/officeDocument/2006/relationships/printerSettings" Target="../printerSettings/printerSettings576.bin"/><Relationship Id="rId26" Type="http://schemas.openxmlformats.org/officeDocument/2006/relationships/printerSettings" Target="../printerSettings/printerSettings584.bin"/><Relationship Id="rId3" Type="http://schemas.openxmlformats.org/officeDocument/2006/relationships/printerSettings" Target="../printerSettings/printerSettings561.bin"/><Relationship Id="rId21" Type="http://schemas.openxmlformats.org/officeDocument/2006/relationships/printerSettings" Target="../printerSettings/printerSettings579.bin"/><Relationship Id="rId7" Type="http://schemas.openxmlformats.org/officeDocument/2006/relationships/printerSettings" Target="../printerSettings/printerSettings565.bin"/><Relationship Id="rId12" Type="http://schemas.openxmlformats.org/officeDocument/2006/relationships/printerSettings" Target="../printerSettings/printerSettings570.bin"/><Relationship Id="rId17" Type="http://schemas.openxmlformats.org/officeDocument/2006/relationships/printerSettings" Target="../printerSettings/printerSettings575.bin"/><Relationship Id="rId25" Type="http://schemas.openxmlformats.org/officeDocument/2006/relationships/printerSettings" Target="../printerSettings/printerSettings583.bin"/><Relationship Id="rId2" Type="http://schemas.openxmlformats.org/officeDocument/2006/relationships/printerSettings" Target="../printerSettings/printerSettings560.bin"/><Relationship Id="rId16" Type="http://schemas.openxmlformats.org/officeDocument/2006/relationships/printerSettings" Target="../printerSettings/printerSettings574.bin"/><Relationship Id="rId20" Type="http://schemas.openxmlformats.org/officeDocument/2006/relationships/printerSettings" Target="../printerSettings/printerSettings578.bin"/><Relationship Id="rId29" Type="http://schemas.openxmlformats.org/officeDocument/2006/relationships/printerSettings" Target="../printerSettings/printerSettings587.bin"/><Relationship Id="rId1" Type="http://schemas.openxmlformats.org/officeDocument/2006/relationships/printerSettings" Target="../printerSettings/printerSettings559.bin"/><Relationship Id="rId6" Type="http://schemas.openxmlformats.org/officeDocument/2006/relationships/printerSettings" Target="../printerSettings/printerSettings564.bin"/><Relationship Id="rId11" Type="http://schemas.openxmlformats.org/officeDocument/2006/relationships/printerSettings" Target="../printerSettings/printerSettings569.bin"/><Relationship Id="rId24" Type="http://schemas.openxmlformats.org/officeDocument/2006/relationships/printerSettings" Target="../printerSettings/printerSettings582.bin"/><Relationship Id="rId5" Type="http://schemas.openxmlformats.org/officeDocument/2006/relationships/printerSettings" Target="../printerSettings/printerSettings563.bin"/><Relationship Id="rId15" Type="http://schemas.openxmlformats.org/officeDocument/2006/relationships/printerSettings" Target="../printerSettings/printerSettings573.bin"/><Relationship Id="rId23" Type="http://schemas.openxmlformats.org/officeDocument/2006/relationships/printerSettings" Target="../printerSettings/printerSettings581.bin"/><Relationship Id="rId28" Type="http://schemas.openxmlformats.org/officeDocument/2006/relationships/printerSettings" Target="../printerSettings/printerSettings586.bin"/><Relationship Id="rId10" Type="http://schemas.openxmlformats.org/officeDocument/2006/relationships/printerSettings" Target="../printerSettings/printerSettings568.bin"/><Relationship Id="rId19" Type="http://schemas.openxmlformats.org/officeDocument/2006/relationships/printerSettings" Target="../printerSettings/printerSettings577.bin"/><Relationship Id="rId31" Type="http://schemas.openxmlformats.org/officeDocument/2006/relationships/drawing" Target="../drawings/drawing33.xml"/><Relationship Id="rId4" Type="http://schemas.openxmlformats.org/officeDocument/2006/relationships/printerSettings" Target="../printerSettings/printerSettings562.bin"/><Relationship Id="rId9" Type="http://schemas.openxmlformats.org/officeDocument/2006/relationships/printerSettings" Target="../printerSettings/printerSettings567.bin"/><Relationship Id="rId14" Type="http://schemas.openxmlformats.org/officeDocument/2006/relationships/printerSettings" Target="../printerSettings/printerSettings572.bin"/><Relationship Id="rId22" Type="http://schemas.openxmlformats.org/officeDocument/2006/relationships/printerSettings" Target="../printerSettings/printerSettings580.bin"/><Relationship Id="rId27" Type="http://schemas.openxmlformats.org/officeDocument/2006/relationships/printerSettings" Target="../printerSettings/printerSettings585.bin"/><Relationship Id="rId30" Type="http://schemas.openxmlformats.org/officeDocument/2006/relationships/printerSettings" Target="../printerSettings/printerSettings588.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596.bin"/><Relationship Id="rId13" Type="http://schemas.openxmlformats.org/officeDocument/2006/relationships/printerSettings" Target="../printerSettings/printerSettings601.bin"/><Relationship Id="rId18" Type="http://schemas.openxmlformats.org/officeDocument/2006/relationships/printerSettings" Target="../printerSettings/printerSettings606.bin"/><Relationship Id="rId26" Type="http://schemas.openxmlformats.org/officeDocument/2006/relationships/printerSettings" Target="../printerSettings/printerSettings614.bin"/><Relationship Id="rId3" Type="http://schemas.openxmlformats.org/officeDocument/2006/relationships/printerSettings" Target="../printerSettings/printerSettings591.bin"/><Relationship Id="rId21" Type="http://schemas.openxmlformats.org/officeDocument/2006/relationships/printerSettings" Target="../printerSettings/printerSettings609.bin"/><Relationship Id="rId7" Type="http://schemas.openxmlformats.org/officeDocument/2006/relationships/printerSettings" Target="../printerSettings/printerSettings595.bin"/><Relationship Id="rId12" Type="http://schemas.openxmlformats.org/officeDocument/2006/relationships/printerSettings" Target="../printerSettings/printerSettings600.bin"/><Relationship Id="rId17" Type="http://schemas.openxmlformats.org/officeDocument/2006/relationships/printerSettings" Target="../printerSettings/printerSettings605.bin"/><Relationship Id="rId25" Type="http://schemas.openxmlformats.org/officeDocument/2006/relationships/printerSettings" Target="../printerSettings/printerSettings613.bin"/><Relationship Id="rId2" Type="http://schemas.openxmlformats.org/officeDocument/2006/relationships/printerSettings" Target="../printerSettings/printerSettings590.bin"/><Relationship Id="rId16" Type="http://schemas.openxmlformats.org/officeDocument/2006/relationships/printerSettings" Target="../printerSettings/printerSettings604.bin"/><Relationship Id="rId20" Type="http://schemas.openxmlformats.org/officeDocument/2006/relationships/printerSettings" Target="../printerSettings/printerSettings608.bin"/><Relationship Id="rId29" Type="http://schemas.openxmlformats.org/officeDocument/2006/relationships/printerSettings" Target="../printerSettings/printerSettings617.bin"/><Relationship Id="rId1" Type="http://schemas.openxmlformats.org/officeDocument/2006/relationships/printerSettings" Target="../printerSettings/printerSettings589.bin"/><Relationship Id="rId6" Type="http://schemas.openxmlformats.org/officeDocument/2006/relationships/printerSettings" Target="../printerSettings/printerSettings594.bin"/><Relationship Id="rId11" Type="http://schemas.openxmlformats.org/officeDocument/2006/relationships/printerSettings" Target="../printerSettings/printerSettings599.bin"/><Relationship Id="rId24" Type="http://schemas.openxmlformats.org/officeDocument/2006/relationships/printerSettings" Target="../printerSettings/printerSettings612.bin"/><Relationship Id="rId5" Type="http://schemas.openxmlformats.org/officeDocument/2006/relationships/printerSettings" Target="../printerSettings/printerSettings593.bin"/><Relationship Id="rId15" Type="http://schemas.openxmlformats.org/officeDocument/2006/relationships/printerSettings" Target="../printerSettings/printerSettings603.bin"/><Relationship Id="rId23" Type="http://schemas.openxmlformats.org/officeDocument/2006/relationships/printerSettings" Target="../printerSettings/printerSettings611.bin"/><Relationship Id="rId28" Type="http://schemas.openxmlformats.org/officeDocument/2006/relationships/printerSettings" Target="../printerSettings/printerSettings616.bin"/><Relationship Id="rId10" Type="http://schemas.openxmlformats.org/officeDocument/2006/relationships/printerSettings" Target="../printerSettings/printerSettings598.bin"/><Relationship Id="rId19" Type="http://schemas.openxmlformats.org/officeDocument/2006/relationships/printerSettings" Target="../printerSettings/printerSettings607.bin"/><Relationship Id="rId31" Type="http://schemas.openxmlformats.org/officeDocument/2006/relationships/drawing" Target="../drawings/drawing35.xml"/><Relationship Id="rId4" Type="http://schemas.openxmlformats.org/officeDocument/2006/relationships/printerSettings" Target="../printerSettings/printerSettings592.bin"/><Relationship Id="rId9" Type="http://schemas.openxmlformats.org/officeDocument/2006/relationships/printerSettings" Target="../printerSettings/printerSettings597.bin"/><Relationship Id="rId14" Type="http://schemas.openxmlformats.org/officeDocument/2006/relationships/printerSettings" Target="../printerSettings/printerSettings602.bin"/><Relationship Id="rId22" Type="http://schemas.openxmlformats.org/officeDocument/2006/relationships/printerSettings" Target="../printerSettings/printerSettings610.bin"/><Relationship Id="rId27" Type="http://schemas.openxmlformats.org/officeDocument/2006/relationships/printerSettings" Target="../printerSettings/printerSettings615.bin"/><Relationship Id="rId30" Type="http://schemas.openxmlformats.org/officeDocument/2006/relationships/printerSettings" Target="../printerSettings/printerSettings618.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626.bin"/><Relationship Id="rId13" Type="http://schemas.openxmlformats.org/officeDocument/2006/relationships/printerSettings" Target="../printerSettings/printerSettings631.bin"/><Relationship Id="rId18" Type="http://schemas.openxmlformats.org/officeDocument/2006/relationships/printerSettings" Target="../printerSettings/printerSettings636.bin"/><Relationship Id="rId26" Type="http://schemas.openxmlformats.org/officeDocument/2006/relationships/printerSettings" Target="../printerSettings/printerSettings644.bin"/><Relationship Id="rId3" Type="http://schemas.openxmlformats.org/officeDocument/2006/relationships/printerSettings" Target="../printerSettings/printerSettings621.bin"/><Relationship Id="rId21" Type="http://schemas.openxmlformats.org/officeDocument/2006/relationships/printerSettings" Target="../printerSettings/printerSettings639.bin"/><Relationship Id="rId7" Type="http://schemas.openxmlformats.org/officeDocument/2006/relationships/printerSettings" Target="../printerSettings/printerSettings625.bin"/><Relationship Id="rId12" Type="http://schemas.openxmlformats.org/officeDocument/2006/relationships/printerSettings" Target="../printerSettings/printerSettings630.bin"/><Relationship Id="rId17" Type="http://schemas.openxmlformats.org/officeDocument/2006/relationships/printerSettings" Target="../printerSettings/printerSettings635.bin"/><Relationship Id="rId25" Type="http://schemas.openxmlformats.org/officeDocument/2006/relationships/printerSettings" Target="../printerSettings/printerSettings643.bin"/><Relationship Id="rId2" Type="http://schemas.openxmlformats.org/officeDocument/2006/relationships/printerSettings" Target="../printerSettings/printerSettings620.bin"/><Relationship Id="rId16" Type="http://schemas.openxmlformats.org/officeDocument/2006/relationships/printerSettings" Target="../printerSettings/printerSettings634.bin"/><Relationship Id="rId20" Type="http://schemas.openxmlformats.org/officeDocument/2006/relationships/printerSettings" Target="../printerSettings/printerSettings638.bin"/><Relationship Id="rId29" Type="http://schemas.openxmlformats.org/officeDocument/2006/relationships/printerSettings" Target="../printerSettings/printerSettings647.bin"/><Relationship Id="rId1" Type="http://schemas.openxmlformats.org/officeDocument/2006/relationships/printerSettings" Target="../printerSettings/printerSettings619.bin"/><Relationship Id="rId6" Type="http://schemas.openxmlformats.org/officeDocument/2006/relationships/printerSettings" Target="../printerSettings/printerSettings624.bin"/><Relationship Id="rId11" Type="http://schemas.openxmlformats.org/officeDocument/2006/relationships/printerSettings" Target="../printerSettings/printerSettings629.bin"/><Relationship Id="rId24" Type="http://schemas.openxmlformats.org/officeDocument/2006/relationships/printerSettings" Target="../printerSettings/printerSettings642.bin"/><Relationship Id="rId5" Type="http://schemas.openxmlformats.org/officeDocument/2006/relationships/printerSettings" Target="../printerSettings/printerSettings623.bin"/><Relationship Id="rId15" Type="http://schemas.openxmlformats.org/officeDocument/2006/relationships/printerSettings" Target="../printerSettings/printerSettings633.bin"/><Relationship Id="rId23" Type="http://schemas.openxmlformats.org/officeDocument/2006/relationships/printerSettings" Target="../printerSettings/printerSettings641.bin"/><Relationship Id="rId28" Type="http://schemas.openxmlformats.org/officeDocument/2006/relationships/printerSettings" Target="../printerSettings/printerSettings646.bin"/><Relationship Id="rId10" Type="http://schemas.openxmlformats.org/officeDocument/2006/relationships/printerSettings" Target="../printerSettings/printerSettings628.bin"/><Relationship Id="rId19" Type="http://schemas.openxmlformats.org/officeDocument/2006/relationships/printerSettings" Target="../printerSettings/printerSettings637.bin"/><Relationship Id="rId31" Type="http://schemas.openxmlformats.org/officeDocument/2006/relationships/drawing" Target="../drawings/drawing37.xml"/><Relationship Id="rId4" Type="http://schemas.openxmlformats.org/officeDocument/2006/relationships/printerSettings" Target="../printerSettings/printerSettings622.bin"/><Relationship Id="rId9" Type="http://schemas.openxmlformats.org/officeDocument/2006/relationships/printerSettings" Target="../printerSettings/printerSettings627.bin"/><Relationship Id="rId14" Type="http://schemas.openxmlformats.org/officeDocument/2006/relationships/printerSettings" Target="../printerSettings/printerSettings632.bin"/><Relationship Id="rId22" Type="http://schemas.openxmlformats.org/officeDocument/2006/relationships/printerSettings" Target="../printerSettings/printerSettings640.bin"/><Relationship Id="rId27" Type="http://schemas.openxmlformats.org/officeDocument/2006/relationships/printerSettings" Target="../printerSettings/printerSettings645.bin"/><Relationship Id="rId30" Type="http://schemas.openxmlformats.org/officeDocument/2006/relationships/printerSettings" Target="../printerSettings/printerSettings648.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656.bin"/><Relationship Id="rId13" Type="http://schemas.openxmlformats.org/officeDocument/2006/relationships/printerSettings" Target="../printerSettings/printerSettings661.bin"/><Relationship Id="rId18" Type="http://schemas.openxmlformats.org/officeDocument/2006/relationships/printerSettings" Target="../printerSettings/printerSettings666.bin"/><Relationship Id="rId26" Type="http://schemas.openxmlformats.org/officeDocument/2006/relationships/printerSettings" Target="../printerSettings/printerSettings674.bin"/><Relationship Id="rId3" Type="http://schemas.openxmlformats.org/officeDocument/2006/relationships/printerSettings" Target="../printerSettings/printerSettings651.bin"/><Relationship Id="rId21" Type="http://schemas.openxmlformats.org/officeDocument/2006/relationships/printerSettings" Target="../printerSettings/printerSettings669.bin"/><Relationship Id="rId7" Type="http://schemas.openxmlformats.org/officeDocument/2006/relationships/printerSettings" Target="../printerSettings/printerSettings655.bin"/><Relationship Id="rId12" Type="http://schemas.openxmlformats.org/officeDocument/2006/relationships/printerSettings" Target="../printerSettings/printerSettings660.bin"/><Relationship Id="rId17" Type="http://schemas.openxmlformats.org/officeDocument/2006/relationships/printerSettings" Target="../printerSettings/printerSettings665.bin"/><Relationship Id="rId25" Type="http://schemas.openxmlformats.org/officeDocument/2006/relationships/printerSettings" Target="../printerSettings/printerSettings673.bin"/><Relationship Id="rId2" Type="http://schemas.openxmlformats.org/officeDocument/2006/relationships/printerSettings" Target="../printerSettings/printerSettings650.bin"/><Relationship Id="rId16" Type="http://schemas.openxmlformats.org/officeDocument/2006/relationships/printerSettings" Target="../printerSettings/printerSettings664.bin"/><Relationship Id="rId20" Type="http://schemas.openxmlformats.org/officeDocument/2006/relationships/printerSettings" Target="../printerSettings/printerSettings668.bin"/><Relationship Id="rId29" Type="http://schemas.openxmlformats.org/officeDocument/2006/relationships/printerSettings" Target="../printerSettings/printerSettings677.bin"/><Relationship Id="rId1" Type="http://schemas.openxmlformats.org/officeDocument/2006/relationships/printerSettings" Target="../printerSettings/printerSettings649.bin"/><Relationship Id="rId6" Type="http://schemas.openxmlformats.org/officeDocument/2006/relationships/printerSettings" Target="../printerSettings/printerSettings654.bin"/><Relationship Id="rId11" Type="http://schemas.openxmlformats.org/officeDocument/2006/relationships/printerSettings" Target="../printerSettings/printerSettings659.bin"/><Relationship Id="rId24" Type="http://schemas.openxmlformats.org/officeDocument/2006/relationships/printerSettings" Target="../printerSettings/printerSettings672.bin"/><Relationship Id="rId5" Type="http://schemas.openxmlformats.org/officeDocument/2006/relationships/printerSettings" Target="../printerSettings/printerSettings653.bin"/><Relationship Id="rId15" Type="http://schemas.openxmlformats.org/officeDocument/2006/relationships/printerSettings" Target="../printerSettings/printerSettings663.bin"/><Relationship Id="rId23" Type="http://schemas.openxmlformats.org/officeDocument/2006/relationships/printerSettings" Target="../printerSettings/printerSettings671.bin"/><Relationship Id="rId28" Type="http://schemas.openxmlformats.org/officeDocument/2006/relationships/printerSettings" Target="../printerSettings/printerSettings676.bin"/><Relationship Id="rId10" Type="http://schemas.openxmlformats.org/officeDocument/2006/relationships/printerSettings" Target="../printerSettings/printerSettings658.bin"/><Relationship Id="rId19" Type="http://schemas.openxmlformats.org/officeDocument/2006/relationships/printerSettings" Target="../printerSettings/printerSettings667.bin"/><Relationship Id="rId31" Type="http://schemas.openxmlformats.org/officeDocument/2006/relationships/drawing" Target="../drawings/drawing38.xml"/><Relationship Id="rId4" Type="http://schemas.openxmlformats.org/officeDocument/2006/relationships/printerSettings" Target="../printerSettings/printerSettings652.bin"/><Relationship Id="rId9" Type="http://schemas.openxmlformats.org/officeDocument/2006/relationships/printerSettings" Target="../printerSettings/printerSettings657.bin"/><Relationship Id="rId14" Type="http://schemas.openxmlformats.org/officeDocument/2006/relationships/printerSettings" Target="../printerSettings/printerSettings662.bin"/><Relationship Id="rId22" Type="http://schemas.openxmlformats.org/officeDocument/2006/relationships/printerSettings" Target="../printerSettings/printerSettings670.bin"/><Relationship Id="rId27" Type="http://schemas.openxmlformats.org/officeDocument/2006/relationships/printerSettings" Target="../printerSettings/printerSettings675.bin"/><Relationship Id="rId30" Type="http://schemas.openxmlformats.org/officeDocument/2006/relationships/printerSettings" Target="../printerSettings/printerSettings678.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686.bin"/><Relationship Id="rId13" Type="http://schemas.openxmlformats.org/officeDocument/2006/relationships/printerSettings" Target="../printerSettings/printerSettings691.bin"/><Relationship Id="rId18" Type="http://schemas.openxmlformats.org/officeDocument/2006/relationships/printerSettings" Target="../printerSettings/printerSettings696.bin"/><Relationship Id="rId26" Type="http://schemas.openxmlformats.org/officeDocument/2006/relationships/printerSettings" Target="../printerSettings/printerSettings704.bin"/><Relationship Id="rId3" Type="http://schemas.openxmlformats.org/officeDocument/2006/relationships/printerSettings" Target="../printerSettings/printerSettings681.bin"/><Relationship Id="rId21" Type="http://schemas.openxmlformats.org/officeDocument/2006/relationships/printerSettings" Target="../printerSettings/printerSettings699.bin"/><Relationship Id="rId7" Type="http://schemas.openxmlformats.org/officeDocument/2006/relationships/printerSettings" Target="../printerSettings/printerSettings685.bin"/><Relationship Id="rId12" Type="http://schemas.openxmlformats.org/officeDocument/2006/relationships/printerSettings" Target="../printerSettings/printerSettings690.bin"/><Relationship Id="rId17" Type="http://schemas.openxmlformats.org/officeDocument/2006/relationships/printerSettings" Target="../printerSettings/printerSettings695.bin"/><Relationship Id="rId25" Type="http://schemas.openxmlformats.org/officeDocument/2006/relationships/printerSettings" Target="../printerSettings/printerSettings703.bin"/><Relationship Id="rId2" Type="http://schemas.openxmlformats.org/officeDocument/2006/relationships/printerSettings" Target="../printerSettings/printerSettings680.bin"/><Relationship Id="rId16" Type="http://schemas.openxmlformats.org/officeDocument/2006/relationships/printerSettings" Target="../printerSettings/printerSettings694.bin"/><Relationship Id="rId20" Type="http://schemas.openxmlformats.org/officeDocument/2006/relationships/printerSettings" Target="../printerSettings/printerSettings698.bin"/><Relationship Id="rId29" Type="http://schemas.openxmlformats.org/officeDocument/2006/relationships/printerSettings" Target="../printerSettings/printerSettings707.bin"/><Relationship Id="rId1" Type="http://schemas.openxmlformats.org/officeDocument/2006/relationships/printerSettings" Target="../printerSettings/printerSettings679.bin"/><Relationship Id="rId6" Type="http://schemas.openxmlformats.org/officeDocument/2006/relationships/printerSettings" Target="../printerSettings/printerSettings684.bin"/><Relationship Id="rId11" Type="http://schemas.openxmlformats.org/officeDocument/2006/relationships/printerSettings" Target="../printerSettings/printerSettings689.bin"/><Relationship Id="rId24" Type="http://schemas.openxmlformats.org/officeDocument/2006/relationships/printerSettings" Target="../printerSettings/printerSettings702.bin"/><Relationship Id="rId5" Type="http://schemas.openxmlformats.org/officeDocument/2006/relationships/printerSettings" Target="../printerSettings/printerSettings683.bin"/><Relationship Id="rId15" Type="http://schemas.openxmlformats.org/officeDocument/2006/relationships/printerSettings" Target="../printerSettings/printerSettings693.bin"/><Relationship Id="rId23" Type="http://schemas.openxmlformats.org/officeDocument/2006/relationships/printerSettings" Target="../printerSettings/printerSettings701.bin"/><Relationship Id="rId28" Type="http://schemas.openxmlformats.org/officeDocument/2006/relationships/printerSettings" Target="../printerSettings/printerSettings706.bin"/><Relationship Id="rId10" Type="http://schemas.openxmlformats.org/officeDocument/2006/relationships/printerSettings" Target="../printerSettings/printerSettings688.bin"/><Relationship Id="rId19" Type="http://schemas.openxmlformats.org/officeDocument/2006/relationships/printerSettings" Target="../printerSettings/printerSettings697.bin"/><Relationship Id="rId31" Type="http://schemas.openxmlformats.org/officeDocument/2006/relationships/drawing" Target="../drawings/drawing40.xml"/><Relationship Id="rId4" Type="http://schemas.openxmlformats.org/officeDocument/2006/relationships/printerSettings" Target="../printerSettings/printerSettings682.bin"/><Relationship Id="rId9" Type="http://schemas.openxmlformats.org/officeDocument/2006/relationships/printerSettings" Target="../printerSettings/printerSettings687.bin"/><Relationship Id="rId14" Type="http://schemas.openxmlformats.org/officeDocument/2006/relationships/printerSettings" Target="../printerSettings/printerSettings692.bin"/><Relationship Id="rId22" Type="http://schemas.openxmlformats.org/officeDocument/2006/relationships/printerSettings" Target="../printerSettings/printerSettings700.bin"/><Relationship Id="rId27" Type="http://schemas.openxmlformats.org/officeDocument/2006/relationships/printerSettings" Target="../printerSettings/printerSettings705.bin"/><Relationship Id="rId30" Type="http://schemas.openxmlformats.org/officeDocument/2006/relationships/printerSettings" Target="../printerSettings/printerSettings708.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716.bin"/><Relationship Id="rId13" Type="http://schemas.openxmlformats.org/officeDocument/2006/relationships/printerSettings" Target="../printerSettings/printerSettings721.bin"/><Relationship Id="rId18" Type="http://schemas.openxmlformats.org/officeDocument/2006/relationships/printerSettings" Target="../printerSettings/printerSettings726.bin"/><Relationship Id="rId26" Type="http://schemas.openxmlformats.org/officeDocument/2006/relationships/printerSettings" Target="../printerSettings/printerSettings734.bin"/><Relationship Id="rId3" Type="http://schemas.openxmlformats.org/officeDocument/2006/relationships/printerSettings" Target="../printerSettings/printerSettings711.bin"/><Relationship Id="rId21" Type="http://schemas.openxmlformats.org/officeDocument/2006/relationships/printerSettings" Target="../printerSettings/printerSettings729.bin"/><Relationship Id="rId7" Type="http://schemas.openxmlformats.org/officeDocument/2006/relationships/printerSettings" Target="../printerSettings/printerSettings715.bin"/><Relationship Id="rId12" Type="http://schemas.openxmlformats.org/officeDocument/2006/relationships/printerSettings" Target="../printerSettings/printerSettings720.bin"/><Relationship Id="rId17" Type="http://schemas.openxmlformats.org/officeDocument/2006/relationships/printerSettings" Target="../printerSettings/printerSettings725.bin"/><Relationship Id="rId25" Type="http://schemas.openxmlformats.org/officeDocument/2006/relationships/printerSettings" Target="../printerSettings/printerSettings733.bin"/><Relationship Id="rId2" Type="http://schemas.openxmlformats.org/officeDocument/2006/relationships/printerSettings" Target="../printerSettings/printerSettings710.bin"/><Relationship Id="rId16" Type="http://schemas.openxmlformats.org/officeDocument/2006/relationships/printerSettings" Target="../printerSettings/printerSettings724.bin"/><Relationship Id="rId20" Type="http://schemas.openxmlformats.org/officeDocument/2006/relationships/printerSettings" Target="../printerSettings/printerSettings728.bin"/><Relationship Id="rId29" Type="http://schemas.openxmlformats.org/officeDocument/2006/relationships/printerSettings" Target="../printerSettings/printerSettings737.bin"/><Relationship Id="rId1" Type="http://schemas.openxmlformats.org/officeDocument/2006/relationships/printerSettings" Target="../printerSettings/printerSettings709.bin"/><Relationship Id="rId6" Type="http://schemas.openxmlformats.org/officeDocument/2006/relationships/printerSettings" Target="../printerSettings/printerSettings714.bin"/><Relationship Id="rId11" Type="http://schemas.openxmlformats.org/officeDocument/2006/relationships/printerSettings" Target="../printerSettings/printerSettings719.bin"/><Relationship Id="rId24" Type="http://schemas.openxmlformats.org/officeDocument/2006/relationships/printerSettings" Target="../printerSettings/printerSettings732.bin"/><Relationship Id="rId5" Type="http://schemas.openxmlformats.org/officeDocument/2006/relationships/printerSettings" Target="../printerSettings/printerSettings713.bin"/><Relationship Id="rId15" Type="http://schemas.openxmlformats.org/officeDocument/2006/relationships/printerSettings" Target="../printerSettings/printerSettings723.bin"/><Relationship Id="rId23" Type="http://schemas.openxmlformats.org/officeDocument/2006/relationships/printerSettings" Target="../printerSettings/printerSettings731.bin"/><Relationship Id="rId28" Type="http://schemas.openxmlformats.org/officeDocument/2006/relationships/printerSettings" Target="../printerSettings/printerSettings736.bin"/><Relationship Id="rId10" Type="http://schemas.openxmlformats.org/officeDocument/2006/relationships/printerSettings" Target="../printerSettings/printerSettings718.bin"/><Relationship Id="rId19" Type="http://schemas.openxmlformats.org/officeDocument/2006/relationships/printerSettings" Target="../printerSettings/printerSettings727.bin"/><Relationship Id="rId31" Type="http://schemas.openxmlformats.org/officeDocument/2006/relationships/drawing" Target="../drawings/drawing42.xml"/><Relationship Id="rId4" Type="http://schemas.openxmlformats.org/officeDocument/2006/relationships/printerSettings" Target="../printerSettings/printerSettings712.bin"/><Relationship Id="rId9" Type="http://schemas.openxmlformats.org/officeDocument/2006/relationships/printerSettings" Target="../printerSettings/printerSettings717.bin"/><Relationship Id="rId14" Type="http://schemas.openxmlformats.org/officeDocument/2006/relationships/printerSettings" Target="../printerSettings/printerSettings722.bin"/><Relationship Id="rId22" Type="http://schemas.openxmlformats.org/officeDocument/2006/relationships/printerSettings" Target="../printerSettings/printerSettings730.bin"/><Relationship Id="rId27" Type="http://schemas.openxmlformats.org/officeDocument/2006/relationships/printerSettings" Target="../printerSettings/printerSettings735.bin"/><Relationship Id="rId30" Type="http://schemas.openxmlformats.org/officeDocument/2006/relationships/printerSettings" Target="../printerSettings/printerSettings738.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746.bin"/><Relationship Id="rId13" Type="http://schemas.openxmlformats.org/officeDocument/2006/relationships/printerSettings" Target="../printerSettings/printerSettings751.bin"/><Relationship Id="rId18" Type="http://schemas.openxmlformats.org/officeDocument/2006/relationships/printerSettings" Target="../printerSettings/printerSettings756.bin"/><Relationship Id="rId26" Type="http://schemas.openxmlformats.org/officeDocument/2006/relationships/printerSettings" Target="../printerSettings/printerSettings764.bin"/><Relationship Id="rId3" Type="http://schemas.openxmlformats.org/officeDocument/2006/relationships/printerSettings" Target="../printerSettings/printerSettings741.bin"/><Relationship Id="rId21" Type="http://schemas.openxmlformats.org/officeDocument/2006/relationships/printerSettings" Target="../printerSettings/printerSettings759.bin"/><Relationship Id="rId7" Type="http://schemas.openxmlformats.org/officeDocument/2006/relationships/printerSettings" Target="../printerSettings/printerSettings745.bin"/><Relationship Id="rId12" Type="http://schemas.openxmlformats.org/officeDocument/2006/relationships/printerSettings" Target="../printerSettings/printerSettings750.bin"/><Relationship Id="rId17" Type="http://schemas.openxmlformats.org/officeDocument/2006/relationships/printerSettings" Target="../printerSettings/printerSettings755.bin"/><Relationship Id="rId25" Type="http://schemas.openxmlformats.org/officeDocument/2006/relationships/printerSettings" Target="../printerSettings/printerSettings763.bin"/><Relationship Id="rId2" Type="http://schemas.openxmlformats.org/officeDocument/2006/relationships/printerSettings" Target="../printerSettings/printerSettings740.bin"/><Relationship Id="rId16" Type="http://schemas.openxmlformats.org/officeDocument/2006/relationships/printerSettings" Target="../printerSettings/printerSettings754.bin"/><Relationship Id="rId20" Type="http://schemas.openxmlformats.org/officeDocument/2006/relationships/printerSettings" Target="../printerSettings/printerSettings758.bin"/><Relationship Id="rId29" Type="http://schemas.openxmlformats.org/officeDocument/2006/relationships/printerSettings" Target="../printerSettings/printerSettings767.bin"/><Relationship Id="rId1" Type="http://schemas.openxmlformats.org/officeDocument/2006/relationships/printerSettings" Target="../printerSettings/printerSettings739.bin"/><Relationship Id="rId6" Type="http://schemas.openxmlformats.org/officeDocument/2006/relationships/printerSettings" Target="../printerSettings/printerSettings744.bin"/><Relationship Id="rId11" Type="http://schemas.openxmlformats.org/officeDocument/2006/relationships/printerSettings" Target="../printerSettings/printerSettings749.bin"/><Relationship Id="rId24" Type="http://schemas.openxmlformats.org/officeDocument/2006/relationships/printerSettings" Target="../printerSettings/printerSettings762.bin"/><Relationship Id="rId5" Type="http://schemas.openxmlformats.org/officeDocument/2006/relationships/printerSettings" Target="../printerSettings/printerSettings743.bin"/><Relationship Id="rId15" Type="http://schemas.openxmlformats.org/officeDocument/2006/relationships/printerSettings" Target="../printerSettings/printerSettings753.bin"/><Relationship Id="rId23" Type="http://schemas.openxmlformats.org/officeDocument/2006/relationships/printerSettings" Target="../printerSettings/printerSettings761.bin"/><Relationship Id="rId28" Type="http://schemas.openxmlformats.org/officeDocument/2006/relationships/printerSettings" Target="../printerSettings/printerSettings766.bin"/><Relationship Id="rId10" Type="http://schemas.openxmlformats.org/officeDocument/2006/relationships/printerSettings" Target="../printerSettings/printerSettings748.bin"/><Relationship Id="rId19" Type="http://schemas.openxmlformats.org/officeDocument/2006/relationships/printerSettings" Target="../printerSettings/printerSettings757.bin"/><Relationship Id="rId31" Type="http://schemas.openxmlformats.org/officeDocument/2006/relationships/drawing" Target="../drawings/drawing44.xml"/><Relationship Id="rId4" Type="http://schemas.openxmlformats.org/officeDocument/2006/relationships/printerSettings" Target="../printerSettings/printerSettings742.bin"/><Relationship Id="rId9" Type="http://schemas.openxmlformats.org/officeDocument/2006/relationships/printerSettings" Target="../printerSettings/printerSettings747.bin"/><Relationship Id="rId14" Type="http://schemas.openxmlformats.org/officeDocument/2006/relationships/printerSettings" Target="../printerSettings/printerSettings752.bin"/><Relationship Id="rId22" Type="http://schemas.openxmlformats.org/officeDocument/2006/relationships/printerSettings" Target="../printerSettings/printerSettings760.bin"/><Relationship Id="rId27" Type="http://schemas.openxmlformats.org/officeDocument/2006/relationships/printerSettings" Target="../printerSettings/printerSettings765.bin"/><Relationship Id="rId30" Type="http://schemas.openxmlformats.org/officeDocument/2006/relationships/printerSettings" Target="../printerSettings/printerSettings768.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776.bin"/><Relationship Id="rId13" Type="http://schemas.openxmlformats.org/officeDocument/2006/relationships/printerSettings" Target="../printerSettings/printerSettings781.bin"/><Relationship Id="rId18" Type="http://schemas.openxmlformats.org/officeDocument/2006/relationships/printerSettings" Target="../printerSettings/printerSettings786.bin"/><Relationship Id="rId26" Type="http://schemas.openxmlformats.org/officeDocument/2006/relationships/printerSettings" Target="../printerSettings/printerSettings794.bin"/><Relationship Id="rId3" Type="http://schemas.openxmlformats.org/officeDocument/2006/relationships/printerSettings" Target="../printerSettings/printerSettings771.bin"/><Relationship Id="rId21" Type="http://schemas.openxmlformats.org/officeDocument/2006/relationships/printerSettings" Target="../printerSettings/printerSettings789.bin"/><Relationship Id="rId7" Type="http://schemas.openxmlformats.org/officeDocument/2006/relationships/printerSettings" Target="../printerSettings/printerSettings775.bin"/><Relationship Id="rId12" Type="http://schemas.openxmlformats.org/officeDocument/2006/relationships/printerSettings" Target="../printerSettings/printerSettings780.bin"/><Relationship Id="rId17" Type="http://schemas.openxmlformats.org/officeDocument/2006/relationships/printerSettings" Target="../printerSettings/printerSettings785.bin"/><Relationship Id="rId25" Type="http://schemas.openxmlformats.org/officeDocument/2006/relationships/printerSettings" Target="../printerSettings/printerSettings793.bin"/><Relationship Id="rId2" Type="http://schemas.openxmlformats.org/officeDocument/2006/relationships/printerSettings" Target="../printerSettings/printerSettings770.bin"/><Relationship Id="rId16" Type="http://schemas.openxmlformats.org/officeDocument/2006/relationships/printerSettings" Target="../printerSettings/printerSettings784.bin"/><Relationship Id="rId20" Type="http://schemas.openxmlformats.org/officeDocument/2006/relationships/printerSettings" Target="../printerSettings/printerSettings788.bin"/><Relationship Id="rId29" Type="http://schemas.openxmlformats.org/officeDocument/2006/relationships/printerSettings" Target="../printerSettings/printerSettings797.bin"/><Relationship Id="rId1" Type="http://schemas.openxmlformats.org/officeDocument/2006/relationships/printerSettings" Target="../printerSettings/printerSettings769.bin"/><Relationship Id="rId6" Type="http://schemas.openxmlformats.org/officeDocument/2006/relationships/printerSettings" Target="../printerSettings/printerSettings774.bin"/><Relationship Id="rId11" Type="http://schemas.openxmlformats.org/officeDocument/2006/relationships/printerSettings" Target="../printerSettings/printerSettings779.bin"/><Relationship Id="rId24" Type="http://schemas.openxmlformats.org/officeDocument/2006/relationships/printerSettings" Target="../printerSettings/printerSettings792.bin"/><Relationship Id="rId5" Type="http://schemas.openxmlformats.org/officeDocument/2006/relationships/printerSettings" Target="../printerSettings/printerSettings773.bin"/><Relationship Id="rId15" Type="http://schemas.openxmlformats.org/officeDocument/2006/relationships/printerSettings" Target="../printerSettings/printerSettings783.bin"/><Relationship Id="rId23" Type="http://schemas.openxmlformats.org/officeDocument/2006/relationships/printerSettings" Target="../printerSettings/printerSettings791.bin"/><Relationship Id="rId28" Type="http://schemas.openxmlformats.org/officeDocument/2006/relationships/printerSettings" Target="../printerSettings/printerSettings796.bin"/><Relationship Id="rId10" Type="http://schemas.openxmlformats.org/officeDocument/2006/relationships/printerSettings" Target="../printerSettings/printerSettings778.bin"/><Relationship Id="rId19" Type="http://schemas.openxmlformats.org/officeDocument/2006/relationships/printerSettings" Target="../printerSettings/printerSettings787.bin"/><Relationship Id="rId31" Type="http://schemas.openxmlformats.org/officeDocument/2006/relationships/drawing" Target="../drawings/drawing46.xml"/><Relationship Id="rId4" Type="http://schemas.openxmlformats.org/officeDocument/2006/relationships/printerSettings" Target="../printerSettings/printerSettings772.bin"/><Relationship Id="rId9" Type="http://schemas.openxmlformats.org/officeDocument/2006/relationships/printerSettings" Target="../printerSettings/printerSettings777.bin"/><Relationship Id="rId14" Type="http://schemas.openxmlformats.org/officeDocument/2006/relationships/printerSettings" Target="../printerSettings/printerSettings782.bin"/><Relationship Id="rId22" Type="http://schemas.openxmlformats.org/officeDocument/2006/relationships/printerSettings" Target="../printerSettings/printerSettings790.bin"/><Relationship Id="rId27" Type="http://schemas.openxmlformats.org/officeDocument/2006/relationships/printerSettings" Target="../printerSettings/printerSettings795.bin"/><Relationship Id="rId30" Type="http://schemas.openxmlformats.org/officeDocument/2006/relationships/printerSettings" Target="../printerSettings/printerSettings798.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806.bin"/><Relationship Id="rId13" Type="http://schemas.openxmlformats.org/officeDocument/2006/relationships/printerSettings" Target="../printerSettings/printerSettings811.bin"/><Relationship Id="rId18" Type="http://schemas.openxmlformats.org/officeDocument/2006/relationships/printerSettings" Target="../printerSettings/printerSettings816.bin"/><Relationship Id="rId26" Type="http://schemas.openxmlformats.org/officeDocument/2006/relationships/printerSettings" Target="../printerSettings/printerSettings824.bin"/><Relationship Id="rId3" Type="http://schemas.openxmlformats.org/officeDocument/2006/relationships/printerSettings" Target="../printerSettings/printerSettings801.bin"/><Relationship Id="rId21" Type="http://schemas.openxmlformats.org/officeDocument/2006/relationships/printerSettings" Target="../printerSettings/printerSettings819.bin"/><Relationship Id="rId7" Type="http://schemas.openxmlformats.org/officeDocument/2006/relationships/printerSettings" Target="../printerSettings/printerSettings805.bin"/><Relationship Id="rId12" Type="http://schemas.openxmlformats.org/officeDocument/2006/relationships/printerSettings" Target="../printerSettings/printerSettings810.bin"/><Relationship Id="rId17" Type="http://schemas.openxmlformats.org/officeDocument/2006/relationships/printerSettings" Target="../printerSettings/printerSettings815.bin"/><Relationship Id="rId25" Type="http://schemas.openxmlformats.org/officeDocument/2006/relationships/printerSettings" Target="../printerSettings/printerSettings823.bin"/><Relationship Id="rId2" Type="http://schemas.openxmlformats.org/officeDocument/2006/relationships/printerSettings" Target="../printerSettings/printerSettings800.bin"/><Relationship Id="rId16" Type="http://schemas.openxmlformats.org/officeDocument/2006/relationships/printerSettings" Target="../printerSettings/printerSettings814.bin"/><Relationship Id="rId20" Type="http://schemas.openxmlformats.org/officeDocument/2006/relationships/printerSettings" Target="../printerSettings/printerSettings818.bin"/><Relationship Id="rId29" Type="http://schemas.openxmlformats.org/officeDocument/2006/relationships/printerSettings" Target="../printerSettings/printerSettings827.bin"/><Relationship Id="rId1" Type="http://schemas.openxmlformats.org/officeDocument/2006/relationships/printerSettings" Target="../printerSettings/printerSettings799.bin"/><Relationship Id="rId6" Type="http://schemas.openxmlformats.org/officeDocument/2006/relationships/printerSettings" Target="../printerSettings/printerSettings804.bin"/><Relationship Id="rId11" Type="http://schemas.openxmlformats.org/officeDocument/2006/relationships/printerSettings" Target="../printerSettings/printerSettings809.bin"/><Relationship Id="rId24" Type="http://schemas.openxmlformats.org/officeDocument/2006/relationships/printerSettings" Target="../printerSettings/printerSettings822.bin"/><Relationship Id="rId5" Type="http://schemas.openxmlformats.org/officeDocument/2006/relationships/printerSettings" Target="../printerSettings/printerSettings803.bin"/><Relationship Id="rId15" Type="http://schemas.openxmlformats.org/officeDocument/2006/relationships/printerSettings" Target="../printerSettings/printerSettings813.bin"/><Relationship Id="rId23" Type="http://schemas.openxmlformats.org/officeDocument/2006/relationships/printerSettings" Target="../printerSettings/printerSettings821.bin"/><Relationship Id="rId28" Type="http://schemas.openxmlformats.org/officeDocument/2006/relationships/printerSettings" Target="../printerSettings/printerSettings826.bin"/><Relationship Id="rId10" Type="http://schemas.openxmlformats.org/officeDocument/2006/relationships/printerSettings" Target="../printerSettings/printerSettings808.bin"/><Relationship Id="rId19" Type="http://schemas.openxmlformats.org/officeDocument/2006/relationships/printerSettings" Target="../printerSettings/printerSettings817.bin"/><Relationship Id="rId31" Type="http://schemas.openxmlformats.org/officeDocument/2006/relationships/drawing" Target="../drawings/drawing48.xml"/><Relationship Id="rId4" Type="http://schemas.openxmlformats.org/officeDocument/2006/relationships/printerSettings" Target="../printerSettings/printerSettings802.bin"/><Relationship Id="rId9" Type="http://schemas.openxmlformats.org/officeDocument/2006/relationships/printerSettings" Target="../printerSettings/printerSettings807.bin"/><Relationship Id="rId14" Type="http://schemas.openxmlformats.org/officeDocument/2006/relationships/printerSettings" Target="../printerSettings/printerSettings812.bin"/><Relationship Id="rId22" Type="http://schemas.openxmlformats.org/officeDocument/2006/relationships/printerSettings" Target="../printerSettings/printerSettings820.bin"/><Relationship Id="rId27" Type="http://schemas.openxmlformats.org/officeDocument/2006/relationships/printerSettings" Target="../printerSettings/printerSettings825.bin"/><Relationship Id="rId30" Type="http://schemas.openxmlformats.org/officeDocument/2006/relationships/printerSettings" Target="../printerSettings/printerSettings828.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836.bin"/><Relationship Id="rId13" Type="http://schemas.openxmlformats.org/officeDocument/2006/relationships/printerSettings" Target="../printerSettings/printerSettings841.bin"/><Relationship Id="rId18" Type="http://schemas.openxmlformats.org/officeDocument/2006/relationships/printerSettings" Target="../printerSettings/printerSettings846.bin"/><Relationship Id="rId26" Type="http://schemas.openxmlformats.org/officeDocument/2006/relationships/printerSettings" Target="../printerSettings/printerSettings854.bin"/><Relationship Id="rId3" Type="http://schemas.openxmlformats.org/officeDocument/2006/relationships/printerSettings" Target="../printerSettings/printerSettings831.bin"/><Relationship Id="rId21" Type="http://schemas.openxmlformats.org/officeDocument/2006/relationships/printerSettings" Target="../printerSettings/printerSettings849.bin"/><Relationship Id="rId7" Type="http://schemas.openxmlformats.org/officeDocument/2006/relationships/printerSettings" Target="../printerSettings/printerSettings835.bin"/><Relationship Id="rId12" Type="http://schemas.openxmlformats.org/officeDocument/2006/relationships/printerSettings" Target="../printerSettings/printerSettings840.bin"/><Relationship Id="rId17" Type="http://schemas.openxmlformats.org/officeDocument/2006/relationships/printerSettings" Target="../printerSettings/printerSettings845.bin"/><Relationship Id="rId25" Type="http://schemas.openxmlformats.org/officeDocument/2006/relationships/printerSettings" Target="../printerSettings/printerSettings853.bin"/><Relationship Id="rId2" Type="http://schemas.openxmlformats.org/officeDocument/2006/relationships/printerSettings" Target="../printerSettings/printerSettings830.bin"/><Relationship Id="rId16" Type="http://schemas.openxmlformats.org/officeDocument/2006/relationships/printerSettings" Target="../printerSettings/printerSettings844.bin"/><Relationship Id="rId20" Type="http://schemas.openxmlformats.org/officeDocument/2006/relationships/printerSettings" Target="../printerSettings/printerSettings848.bin"/><Relationship Id="rId29" Type="http://schemas.openxmlformats.org/officeDocument/2006/relationships/printerSettings" Target="../printerSettings/printerSettings857.bin"/><Relationship Id="rId1" Type="http://schemas.openxmlformats.org/officeDocument/2006/relationships/printerSettings" Target="../printerSettings/printerSettings829.bin"/><Relationship Id="rId6" Type="http://schemas.openxmlformats.org/officeDocument/2006/relationships/printerSettings" Target="../printerSettings/printerSettings834.bin"/><Relationship Id="rId11" Type="http://schemas.openxmlformats.org/officeDocument/2006/relationships/printerSettings" Target="../printerSettings/printerSettings839.bin"/><Relationship Id="rId24" Type="http://schemas.openxmlformats.org/officeDocument/2006/relationships/printerSettings" Target="../printerSettings/printerSettings852.bin"/><Relationship Id="rId5" Type="http://schemas.openxmlformats.org/officeDocument/2006/relationships/printerSettings" Target="../printerSettings/printerSettings833.bin"/><Relationship Id="rId15" Type="http://schemas.openxmlformats.org/officeDocument/2006/relationships/printerSettings" Target="../printerSettings/printerSettings843.bin"/><Relationship Id="rId23" Type="http://schemas.openxmlformats.org/officeDocument/2006/relationships/printerSettings" Target="../printerSettings/printerSettings851.bin"/><Relationship Id="rId28" Type="http://schemas.openxmlformats.org/officeDocument/2006/relationships/printerSettings" Target="../printerSettings/printerSettings856.bin"/><Relationship Id="rId10" Type="http://schemas.openxmlformats.org/officeDocument/2006/relationships/printerSettings" Target="../printerSettings/printerSettings838.bin"/><Relationship Id="rId19" Type="http://schemas.openxmlformats.org/officeDocument/2006/relationships/printerSettings" Target="../printerSettings/printerSettings847.bin"/><Relationship Id="rId31" Type="http://schemas.openxmlformats.org/officeDocument/2006/relationships/drawing" Target="../drawings/drawing50.xml"/><Relationship Id="rId4" Type="http://schemas.openxmlformats.org/officeDocument/2006/relationships/printerSettings" Target="../printerSettings/printerSettings832.bin"/><Relationship Id="rId9" Type="http://schemas.openxmlformats.org/officeDocument/2006/relationships/printerSettings" Target="../printerSettings/printerSettings837.bin"/><Relationship Id="rId14" Type="http://schemas.openxmlformats.org/officeDocument/2006/relationships/printerSettings" Target="../printerSettings/printerSettings842.bin"/><Relationship Id="rId22" Type="http://schemas.openxmlformats.org/officeDocument/2006/relationships/printerSettings" Target="../printerSettings/printerSettings850.bin"/><Relationship Id="rId27" Type="http://schemas.openxmlformats.org/officeDocument/2006/relationships/printerSettings" Target="../printerSettings/printerSettings855.bin"/><Relationship Id="rId30" Type="http://schemas.openxmlformats.org/officeDocument/2006/relationships/printerSettings" Target="../printerSettings/printerSettings858.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866.bin"/><Relationship Id="rId13" Type="http://schemas.openxmlformats.org/officeDocument/2006/relationships/printerSettings" Target="../printerSettings/printerSettings871.bin"/><Relationship Id="rId18" Type="http://schemas.openxmlformats.org/officeDocument/2006/relationships/printerSettings" Target="../printerSettings/printerSettings876.bin"/><Relationship Id="rId26" Type="http://schemas.openxmlformats.org/officeDocument/2006/relationships/printerSettings" Target="../printerSettings/printerSettings884.bin"/><Relationship Id="rId3" Type="http://schemas.openxmlformats.org/officeDocument/2006/relationships/printerSettings" Target="../printerSettings/printerSettings861.bin"/><Relationship Id="rId21" Type="http://schemas.openxmlformats.org/officeDocument/2006/relationships/printerSettings" Target="../printerSettings/printerSettings879.bin"/><Relationship Id="rId7" Type="http://schemas.openxmlformats.org/officeDocument/2006/relationships/printerSettings" Target="../printerSettings/printerSettings865.bin"/><Relationship Id="rId12" Type="http://schemas.openxmlformats.org/officeDocument/2006/relationships/printerSettings" Target="../printerSettings/printerSettings870.bin"/><Relationship Id="rId17" Type="http://schemas.openxmlformats.org/officeDocument/2006/relationships/printerSettings" Target="../printerSettings/printerSettings875.bin"/><Relationship Id="rId25" Type="http://schemas.openxmlformats.org/officeDocument/2006/relationships/printerSettings" Target="../printerSettings/printerSettings883.bin"/><Relationship Id="rId2" Type="http://schemas.openxmlformats.org/officeDocument/2006/relationships/printerSettings" Target="../printerSettings/printerSettings860.bin"/><Relationship Id="rId16" Type="http://schemas.openxmlformats.org/officeDocument/2006/relationships/printerSettings" Target="../printerSettings/printerSettings874.bin"/><Relationship Id="rId20" Type="http://schemas.openxmlformats.org/officeDocument/2006/relationships/printerSettings" Target="../printerSettings/printerSettings878.bin"/><Relationship Id="rId29" Type="http://schemas.openxmlformats.org/officeDocument/2006/relationships/printerSettings" Target="../printerSettings/printerSettings887.bin"/><Relationship Id="rId1" Type="http://schemas.openxmlformats.org/officeDocument/2006/relationships/printerSettings" Target="../printerSettings/printerSettings859.bin"/><Relationship Id="rId6" Type="http://schemas.openxmlformats.org/officeDocument/2006/relationships/printerSettings" Target="../printerSettings/printerSettings864.bin"/><Relationship Id="rId11" Type="http://schemas.openxmlformats.org/officeDocument/2006/relationships/printerSettings" Target="../printerSettings/printerSettings869.bin"/><Relationship Id="rId24" Type="http://schemas.openxmlformats.org/officeDocument/2006/relationships/printerSettings" Target="../printerSettings/printerSettings882.bin"/><Relationship Id="rId5" Type="http://schemas.openxmlformats.org/officeDocument/2006/relationships/printerSettings" Target="../printerSettings/printerSettings863.bin"/><Relationship Id="rId15" Type="http://schemas.openxmlformats.org/officeDocument/2006/relationships/printerSettings" Target="../printerSettings/printerSettings873.bin"/><Relationship Id="rId23" Type="http://schemas.openxmlformats.org/officeDocument/2006/relationships/printerSettings" Target="../printerSettings/printerSettings881.bin"/><Relationship Id="rId28" Type="http://schemas.openxmlformats.org/officeDocument/2006/relationships/printerSettings" Target="../printerSettings/printerSettings886.bin"/><Relationship Id="rId10" Type="http://schemas.openxmlformats.org/officeDocument/2006/relationships/printerSettings" Target="../printerSettings/printerSettings868.bin"/><Relationship Id="rId19" Type="http://schemas.openxmlformats.org/officeDocument/2006/relationships/printerSettings" Target="../printerSettings/printerSettings877.bin"/><Relationship Id="rId31" Type="http://schemas.openxmlformats.org/officeDocument/2006/relationships/drawing" Target="../drawings/drawing52.xml"/><Relationship Id="rId4" Type="http://schemas.openxmlformats.org/officeDocument/2006/relationships/printerSettings" Target="../printerSettings/printerSettings862.bin"/><Relationship Id="rId9" Type="http://schemas.openxmlformats.org/officeDocument/2006/relationships/printerSettings" Target="../printerSettings/printerSettings867.bin"/><Relationship Id="rId14" Type="http://schemas.openxmlformats.org/officeDocument/2006/relationships/printerSettings" Target="../printerSettings/printerSettings872.bin"/><Relationship Id="rId22" Type="http://schemas.openxmlformats.org/officeDocument/2006/relationships/printerSettings" Target="../printerSettings/printerSettings880.bin"/><Relationship Id="rId27" Type="http://schemas.openxmlformats.org/officeDocument/2006/relationships/printerSettings" Target="../printerSettings/printerSettings885.bin"/><Relationship Id="rId30" Type="http://schemas.openxmlformats.org/officeDocument/2006/relationships/printerSettings" Target="../printerSettings/printerSettings888.bin"/></Relationships>
</file>

<file path=xl/worksheets/_rels/sheet31.xml.rels><?xml version="1.0" encoding="UTF-8" standalone="yes"?>
<Relationships xmlns="http://schemas.openxmlformats.org/package/2006/relationships"><Relationship Id="rId8" Type="http://schemas.openxmlformats.org/officeDocument/2006/relationships/printerSettings" Target="../printerSettings/printerSettings896.bin"/><Relationship Id="rId13" Type="http://schemas.openxmlformats.org/officeDocument/2006/relationships/printerSettings" Target="../printerSettings/printerSettings901.bin"/><Relationship Id="rId18" Type="http://schemas.openxmlformats.org/officeDocument/2006/relationships/printerSettings" Target="../printerSettings/printerSettings906.bin"/><Relationship Id="rId26" Type="http://schemas.openxmlformats.org/officeDocument/2006/relationships/printerSettings" Target="../printerSettings/printerSettings914.bin"/><Relationship Id="rId3" Type="http://schemas.openxmlformats.org/officeDocument/2006/relationships/printerSettings" Target="../printerSettings/printerSettings891.bin"/><Relationship Id="rId21" Type="http://schemas.openxmlformats.org/officeDocument/2006/relationships/printerSettings" Target="../printerSettings/printerSettings909.bin"/><Relationship Id="rId7" Type="http://schemas.openxmlformats.org/officeDocument/2006/relationships/printerSettings" Target="../printerSettings/printerSettings895.bin"/><Relationship Id="rId12" Type="http://schemas.openxmlformats.org/officeDocument/2006/relationships/printerSettings" Target="../printerSettings/printerSettings900.bin"/><Relationship Id="rId17" Type="http://schemas.openxmlformats.org/officeDocument/2006/relationships/printerSettings" Target="../printerSettings/printerSettings905.bin"/><Relationship Id="rId25" Type="http://schemas.openxmlformats.org/officeDocument/2006/relationships/printerSettings" Target="../printerSettings/printerSettings913.bin"/><Relationship Id="rId2" Type="http://schemas.openxmlformats.org/officeDocument/2006/relationships/printerSettings" Target="../printerSettings/printerSettings890.bin"/><Relationship Id="rId16" Type="http://schemas.openxmlformats.org/officeDocument/2006/relationships/printerSettings" Target="../printerSettings/printerSettings904.bin"/><Relationship Id="rId20" Type="http://schemas.openxmlformats.org/officeDocument/2006/relationships/printerSettings" Target="../printerSettings/printerSettings908.bin"/><Relationship Id="rId29" Type="http://schemas.openxmlformats.org/officeDocument/2006/relationships/printerSettings" Target="../printerSettings/printerSettings917.bin"/><Relationship Id="rId1" Type="http://schemas.openxmlformats.org/officeDocument/2006/relationships/printerSettings" Target="../printerSettings/printerSettings889.bin"/><Relationship Id="rId6" Type="http://schemas.openxmlformats.org/officeDocument/2006/relationships/printerSettings" Target="../printerSettings/printerSettings894.bin"/><Relationship Id="rId11" Type="http://schemas.openxmlformats.org/officeDocument/2006/relationships/printerSettings" Target="../printerSettings/printerSettings899.bin"/><Relationship Id="rId24" Type="http://schemas.openxmlformats.org/officeDocument/2006/relationships/printerSettings" Target="../printerSettings/printerSettings912.bin"/><Relationship Id="rId5" Type="http://schemas.openxmlformats.org/officeDocument/2006/relationships/printerSettings" Target="../printerSettings/printerSettings893.bin"/><Relationship Id="rId15" Type="http://schemas.openxmlformats.org/officeDocument/2006/relationships/printerSettings" Target="../printerSettings/printerSettings903.bin"/><Relationship Id="rId23" Type="http://schemas.openxmlformats.org/officeDocument/2006/relationships/printerSettings" Target="../printerSettings/printerSettings911.bin"/><Relationship Id="rId28" Type="http://schemas.openxmlformats.org/officeDocument/2006/relationships/printerSettings" Target="../printerSettings/printerSettings916.bin"/><Relationship Id="rId10" Type="http://schemas.openxmlformats.org/officeDocument/2006/relationships/printerSettings" Target="../printerSettings/printerSettings898.bin"/><Relationship Id="rId19" Type="http://schemas.openxmlformats.org/officeDocument/2006/relationships/printerSettings" Target="../printerSettings/printerSettings907.bin"/><Relationship Id="rId31" Type="http://schemas.openxmlformats.org/officeDocument/2006/relationships/drawing" Target="../drawings/drawing54.xml"/><Relationship Id="rId4" Type="http://schemas.openxmlformats.org/officeDocument/2006/relationships/printerSettings" Target="../printerSettings/printerSettings892.bin"/><Relationship Id="rId9" Type="http://schemas.openxmlformats.org/officeDocument/2006/relationships/printerSettings" Target="../printerSettings/printerSettings897.bin"/><Relationship Id="rId14" Type="http://schemas.openxmlformats.org/officeDocument/2006/relationships/printerSettings" Target="../printerSettings/printerSettings902.bin"/><Relationship Id="rId22" Type="http://schemas.openxmlformats.org/officeDocument/2006/relationships/printerSettings" Target="../printerSettings/printerSettings910.bin"/><Relationship Id="rId27" Type="http://schemas.openxmlformats.org/officeDocument/2006/relationships/printerSettings" Target="../printerSettings/printerSettings915.bin"/><Relationship Id="rId30" Type="http://schemas.openxmlformats.org/officeDocument/2006/relationships/printerSettings" Target="../printerSettings/printerSettings918.bin"/></Relationships>
</file>

<file path=xl/worksheets/_rels/sheet32.xml.rels><?xml version="1.0" encoding="UTF-8" standalone="yes"?>
<Relationships xmlns="http://schemas.openxmlformats.org/package/2006/relationships"><Relationship Id="rId8" Type="http://schemas.openxmlformats.org/officeDocument/2006/relationships/printerSettings" Target="../printerSettings/printerSettings926.bin"/><Relationship Id="rId13" Type="http://schemas.openxmlformats.org/officeDocument/2006/relationships/printerSettings" Target="../printerSettings/printerSettings931.bin"/><Relationship Id="rId18" Type="http://schemas.openxmlformats.org/officeDocument/2006/relationships/printerSettings" Target="../printerSettings/printerSettings936.bin"/><Relationship Id="rId26" Type="http://schemas.openxmlformats.org/officeDocument/2006/relationships/printerSettings" Target="../printerSettings/printerSettings944.bin"/><Relationship Id="rId3" Type="http://schemas.openxmlformats.org/officeDocument/2006/relationships/printerSettings" Target="../printerSettings/printerSettings921.bin"/><Relationship Id="rId21" Type="http://schemas.openxmlformats.org/officeDocument/2006/relationships/printerSettings" Target="../printerSettings/printerSettings939.bin"/><Relationship Id="rId7" Type="http://schemas.openxmlformats.org/officeDocument/2006/relationships/printerSettings" Target="../printerSettings/printerSettings925.bin"/><Relationship Id="rId12" Type="http://schemas.openxmlformats.org/officeDocument/2006/relationships/printerSettings" Target="../printerSettings/printerSettings930.bin"/><Relationship Id="rId17" Type="http://schemas.openxmlformats.org/officeDocument/2006/relationships/printerSettings" Target="../printerSettings/printerSettings935.bin"/><Relationship Id="rId25" Type="http://schemas.openxmlformats.org/officeDocument/2006/relationships/printerSettings" Target="../printerSettings/printerSettings943.bin"/><Relationship Id="rId2" Type="http://schemas.openxmlformats.org/officeDocument/2006/relationships/printerSettings" Target="../printerSettings/printerSettings920.bin"/><Relationship Id="rId16" Type="http://schemas.openxmlformats.org/officeDocument/2006/relationships/printerSettings" Target="../printerSettings/printerSettings934.bin"/><Relationship Id="rId20" Type="http://schemas.openxmlformats.org/officeDocument/2006/relationships/printerSettings" Target="../printerSettings/printerSettings938.bin"/><Relationship Id="rId29" Type="http://schemas.openxmlformats.org/officeDocument/2006/relationships/printerSettings" Target="../printerSettings/printerSettings947.bin"/><Relationship Id="rId1" Type="http://schemas.openxmlformats.org/officeDocument/2006/relationships/printerSettings" Target="../printerSettings/printerSettings919.bin"/><Relationship Id="rId6" Type="http://schemas.openxmlformats.org/officeDocument/2006/relationships/printerSettings" Target="../printerSettings/printerSettings924.bin"/><Relationship Id="rId11" Type="http://schemas.openxmlformats.org/officeDocument/2006/relationships/printerSettings" Target="../printerSettings/printerSettings929.bin"/><Relationship Id="rId24" Type="http://schemas.openxmlformats.org/officeDocument/2006/relationships/printerSettings" Target="../printerSettings/printerSettings942.bin"/><Relationship Id="rId5" Type="http://schemas.openxmlformats.org/officeDocument/2006/relationships/printerSettings" Target="../printerSettings/printerSettings923.bin"/><Relationship Id="rId15" Type="http://schemas.openxmlformats.org/officeDocument/2006/relationships/printerSettings" Target="../printerSettings/printerSettings933.bin"/><Relationship Id="rId23" Type="http://schemas.openxmlformats.org/officeDocument/2006/relationships/printerSettings" Target="../printerSettings/printerSettings941.bin"/><Relationship Id="rId28" Type="http://schemas.openxmlformats.org/officeDocument/2006/relationships/printerSettings" Target="../printerSettings/printerSettings946.bin"/><Relationship Id="rId10" Type="http://schemas.openxmlformats.org/officeDocument/2006/relationships/printerSettings" Target="../printerSettings/printerSettings928.bin"/><Relationship Id="rId19" Type="http://schemas.openxmlformats.org/officeDocument/2006/relationships/printerSettings" Target="../printerSettings/printerSettings937.bin"/><Relationship Id="rId31" Type="http://schemas.openxmlformats.org/officeDocument/2006/relationships/drawing" Target="../drawings/drawing56.xml"/><Relationship Id="rId4" Type="http://schemas.openxmlformats.org/officeDocument/2006/relationships/printerSettings" Target="../printerSettings/printerSettings922.bin"/><Relationship Id="rId9" Type="http://schemas.openxmlformats.org/officeDocument/2006/relationships/printerSettings" Target="../printerSettings/printerSettings927.bin"/><Relationship Id="rId14" Type="http://schemas.openxmlformats.org/officeDocument/2006/relationships/printerSettings" Target="../printerSettings/printerSettings932.bin"/><Relationship Id="rId22" Type="http://schemas.openxmlformats.org/officeDocument/2006/relationships/printerSettings" Target="../printerSettings/printerSettings940.bin"/><Relationship Id="rId27" Type="http://schemas.openxmlformats.org/officeDocument/2006/relationships/printerSettings" Target="../printerSettings/printerSettings945.bin"/><Relationship Id="rId30" Type="http://schemas.openxmlformats.org/officeDocument/2006/relationships/printerSettings" Target="../printerSettings/printerSettings948.bin"/></Relationships>
</file>

<file path=xl/worksheets/_rels/sheet33.xml.rels><?xml version="1.0" encoding="UTF-8" standalone="yes"?>
<Relationships xmlns="http://schemas.openxmlformats.org/package/2006/relationships"><Relationship Id="rId8" Type="http://schemas.openxmlformats.org/officeDocument/2006/relationships/printerSettings" Target="../printerSettings/printerSettings956.bin"/><Relationship Id="rId13" Type="http://schemas.openxmlformats.org/officeDocument/2006/relationships/printerSettings" Target="../printerSettings/printerSettings961.bin"/><Relationship Id="rId18" Type="http://schemas.openxmlformats.org/officeDocument/2006/relationships/printerSettings" Target="../printerSettings/printerSettings966.bin"/><Relationship Id="rId26" Type="http://schemas.openxmlformats.org/officeDocument/2006/relationships/printerSettings" Target="../printerSettings/printerSettings974.bin"/><Relationship Id="rId3" Type="http://schemas.openxmlformats.org/officeDocument/2006/relationships/printerSettings" Target="../printerSettings/printerSettings951.bin"/><Relationship Id="rId21" Type="http://schemas.openxmlformats.org/officeDocument/2006/relationships/printerSettings" Target="../printerSettings/printerSettings969.bin"/><Relationship Id="rId7" Type="http://schemas.openxmlformats.org/officeDocument/2006/relationships/printerSettings" Target="../printerSettings/printerSettings955.bin"/><Relationship Id="rId12" Type="http://schemas.openxmlformats.org/officeDocument/2006/relationships/printerSettings" Target="../printerSettings/printerSettings960.bin"/><Relationship Id="rId17" Type="http://schemas.openxmlformats.org/officeDocument/2006/relationships/printerSettings" Target="../printerSettings/printerSettings965.bin"/><Relationship Id="rId25" Type="http://schemas.openxmlformats.org/officeDocument/2006/relationships/printerSettings" Target="../printerSettings/printerSettings973.bin"/><Relationship Id="rId2" Type="http://schemas.openxmlformats.org/officeDocument/2006/relationships/printerSettings" Target="../printerSettings/printerSettings950.bin"/><Relationship Id="rId16" Type="http://schemas.openxmlformats.org/officeDocument/2006/relationships/printerSettings" Target="../printerSettings/printerSettings964.bin"/><Relationship Id="rId20" Type="http://schemas.openxmlformats.org/officeDocument/2006/relationships/printerSettings" Target="../printerSettings/printerSettings968.bin"/><Relationship Id="rId29" Type="http://schemas.openxmlformats.org/officeDocument/2006/relationships/printerSettings" Target="../printerSettings/printerSettings977.bin"/><Relationship Id="rId1" Type="http://schemas.openxmlformats.org/officeDocument/2006/relationships/printerSettings" Target="../printerSettings/printerSettings949.bin"/><Relationship Id="rId6" Type="http://schemas.openxmlformats.org/officeDocument/2006/relationships/printerSettings" Target="../printerSettings/printerSettings954.bin"/><Relationship Id="rId11" Type="http://schemas.openxmlformats.org/officeDocument/2006/relationships/printerSettings" Target="../printerSettings/printerSettings959.bin"/><Relationship Id="rId24" Type="http://schemas.openxmlformats.org/officeDocument/2006/relationships/printerSettings" Target="../printerSettings/printerSettings972.bin"/><Relationship Id="rId5" Type="http://schemas.openxmlformats.org/officeDocument/2006/relationships/printerSettings" Target="../printerSettings/printerSettings953.bin"/><Relationship Id="rId15" Type="http://schemas.openxmlformats.org/officeDocument/2006/relationships/printerSettings" Target="../printerSettings/printerSettings963.bin"/><Relationship Id="rId23" Type="http://schemas.openxmlformats.org/officeDocument/2006/relationships/printerSettings" Target="../printerSettings/printerSettings971.bin"/><Relationship Id="rId28" Type="http://schemas.openxmlformats.org/officeDocument/2006/relationships/printerSettings" Target="../printerSettings/printerSettings976.bin"/><Relationship Id="rId10" Type="http://schemas.openxmlformats.org/officeDocument/2006/relationships/printerSettings" Target="../printerSettings/printerSettings958.bin"/><Relationship Id="rId19" Type="http://schemas.openxmlformats.org/officeDocument/2006/relationships/printerSettings" Target="../printerSettings/printerSettings967.bin"/><Relationship Id="rId31" Type="http://schemas.openxmlformats.org/officeDocument/2006/relationships/drawing" Target="../drawings/drawing58.xml"/><Relationship Id="rId4" Type="http://schemas.openxmlformats.org/officeDocument/2006/relationships/printerSettings" Target="../printerSettings/printerSettings952.bin"/><Relationship Id="rId9" Type="http://schemas.openxmlformats.org/officeDocument/2006/relationships/printerSettings" Target="../printerSettings/printerSettings957.bin"/><Relationship Id="rId14" Type="http://schemas.openxmlformats.org/officeDocument/2006/relationships/printerSettings" Target="../printerSettings/printerSettings962.bin"/><Relationship Id="rId22" Type="http://schemas.openxmlformats.org/officeDocument/2006/relationships/printerSettings" Target="../printerSettings/printerSettings970.bin"/><Relationship Id="rId27" Type="http://schemas.openxmlformats.org/officeDocument/2006/relationships/printerSettings" Target="../printerSettings/printerSettings975.bin"/><Relationship Id="rId30" Type="http://schemas.openxmlformats.org/officeDocument/2006/relationships/printerSettings" Target="../printerSettings/printerSettings978.bin"/></Relationships>
</file>

<file path=xl/worksheets/_rels/sheet34.xml.rels><?xml version="1.0" encoding="UTF-8" standalone="yes"?>
<Relationships xmlns="http://schemas.openxmlformats.org/package/2006/relationships"><Relationship Id="rId8" Type="http://schemas.openxmlformats.org/officeDocument/2006/relationships/printerSettings" Target="../printerSettings/printerSettings986.bin"/><Relationship Id="rId13" Type="http://schemas.openxmlformats.org/officeDocument/2006/relationships/printerSettings" Target="../printerSettings/printerSettings991.bin"/><Relationship Id="rId18" Type="http://schemas.openxmlformats.org/officeDocument/2006/relationships/printerSettings" Target="../printerSettings/printerSettings996.bin"/><Relationship Id="rId26" Type="http://schemas.openxmlformats.org/officeDocument/2006/relationships/printerSettings" Target="../printerSettings/printerSettings1004.bin"/><Relationship Id="rId3" Type="http://schemas.openxmlformats.org/officeDocument/2006/relationships/printerSettings" Target="../printerSettings/printerSettings981.bin"/><Relationship Id="rId21" Type="http://schemas.openxmlformats.org/officeDocument/2006/relationships/printerSettings" Target="../printerSettings/printerSettings999.bin"/><Relationship Id="rId7" Type="http://schemas.openxmlformats.org/officeDocument/2006/relationships/printerSettings" Target="../printerSettings/printerSettings985.bin"/><Relationship Id="rId12" Type="http://schemas.openxmlformats.org/officeDocument/2006/relationships/printerSettings" Target="../printerSettings/printerSettings990.bin"/><Relationship Id="rId17" Type="http://schemas.openxmlformats.org/officeDocument/2006/relationships/printerSettings" Target="../printerSettings/printerSettings995.bin"/><Relationship Id="rId25" Type="http://schemas.openxmlformats.org/officeDocument/2006/relationships/printerSettings" Target="../printerSettings/printerSettings1003.bin"/><Relationship Id="rId2" Type="http://schemas.openxmlformats.org/officeDocument/2006/relationships/printerSettings" Target="../printerSettings/printerSettings980.bin"/><Relationship Id="rId16" Type="http://schemas.openxmlformats.org/officeDocument/2006/relationships/printerSettings" Target="../printerSettings/printerSettings994.bin"/><Relationship Id="rId20" Type="http://schemas.openxmlformats.org/officeDocument/2006/relationships/printerSettings" Target="../printerSettings/printerSettings998.bin"/><Relationship Id="rId29" Type="http://schemas.openxmlformats.org/officeDocument/2006/relationships/printerSettings" Target="../printerSettings/printerSettings1007.bin"/><Relationship Id="rId1" Type="http://schemas.openxmlformats.org/officeDocument/2006/relationships/printerSettings" Target="../printerSettings/printerSettings979.bin"/><Relationship Id="rId6" Type="http://schemas.openxmlformats.org/officeDocument/2006/relationships/printerSettings" Target="../printerSettings/printerSettings984.bin"/><Relationship Id="rId11" Type="http://schemas.openxmlformats.org/officeDocument/2006/relationships/printerSettings" Target="../printerSettings/printerSettings989.bin"/><Relationship Id="rId24" Type="http://schemas.openxmlformats.org/officeDocument/2006/relationships/printerSettings" Target="../printerSettings/printerSettings1002.bin"/><Relationship Id="rId5" Type="http://schemas.openxmlformats.org/officeDocument/2006/relationships/printerSettings" Target="../printerSettings/printerSettings983.bin"/><Relationship Id="rId15" Type="http://schemas.openxmlformats.org/officeDocument/2006/relationships/printerSettings" Target="../printerSettings/printerSettings993.bin"/><Relationship Id="rId23" Type="http://schemas.openxmlformats.org/officeDocument/2006/relationships/printerSettings" Target="../printerSettings/printerSettings1001.bin"/><Relationship Id="rId28" Type="http://schemas.openxmlformats.org/officeDocument/2006/relationships/printerSettings" Target="../printerSettings/printerSettings1006.bin"/><Relationship Id="rId10" Type="http://schemas.openxmlformats.org/officeDocument/2006/relationships/printerSettings" Target="../printerSettings/printerSettings988.bin"/><Relationship Id="rId19" Type="http://schemas.openxmlformats.org/officeDocument/2006/relationships/printerSettings" Target="../printerSettings/printerSettings997.bin"/><Relationship Id="rId31" Type="http://schemas.openxmlformats.org/officeDocument/2006/relationships/drawing" Target="../drawings/drawing60.xml"/><Relationship Id="rId4" Type="http://schemas.openxmlformats.org/officeDocument/2006/relationships/printerSettings" Target="../printerSettings/printerSettings982.bin"/><Relationship Id="rId9" Type="http://schemas.openxmlformats.org/officeDocument/2006/relationships/printerSettings" Target="../printerSettings/printerSettings987.bin"/><Relationship Id="rId14" Type="http://schemas.openxmlformats.org/officeDocument/2006/relationships/printerSettings" Target="../printerSettings/printerSettings992.bin"/><Relationship Id="rId22" Type="http://schemas.openxmlformats.org/officeDocument/2006/relationships/printerSettings" Target="../printerSettings/printerSettings1000.bin"/><Relationship Id="rId27" Type="http://schemas.openxmlformats.org/officeDocument/2006/relationships/printerSettings" Target="../printerSettings/printerSettings1005.bin"/><Relationship Id="rId30" Type="http://schemas.openxmlformats.org/officeDocument/2006/relationships/printerSettings" Target="../printerSettings/printerSettings1008.bin"/></Relationships>
</file>

<file path=xl/worksheets/_rels/sheet35.xml.rels><?xml version="1.0" encoding="UTF-8" standalone="yes"?>
<Relationships xmlns="http://schemas.openxmlformats.org/package/2006/relationships"><Relationship Id="rId8" Type="http://schemas.openxmlformats.org/officeDocument/2006/relationships/printerSettings" Target="../printerSettings/printerSettings1016.bin"/><Relationship Id="rId13" Type="http://schemas.openxmlformats.org/officeDocument/2006/relationships/printerSettings" Target="../printerSettings/printerSettings1021.bin"/><Relationship Id="rId18" Type="http://schemas.openxmlformats.org/officeDocument/2006/relationships/printerSettings" Target="../printerSettings/printerSettings1026.bin"/><Relationship Id="rId26" Type="http://schemas.openxmlformats.org/officeDocument/2006/relationships/printerSettings" Target="../printerSettings/printerSettings1034.bin"/><Relationship Id="rId3" Type="http://schemas.openxmlformats.org/officeDocument/2006/relationships/printerSettings" Target="../printerSettings/printerSettings1011.bin"/><Relationship Id="rId21" Type="http://schemas.openxmlformats.org/officeDocument/2006/relationships/printerSettings" Target="../printerSettings/printerSettings1029.bin"/><Relationship Id="rId7" Type="http://schemas.openxmlformats.org/officeDocument/2006/relationships/printerSettings" Target="../printerSettings/printerSettings1015.bin"/><Relationship Id="rId12" Type="http://schemas.openxmlformats.org/officeDocument/2006/relationships/printerSettings" Target="../printerSettings/printerSettings1020.bin"/><Relationship Id="rId17" Type="http://schemas.openxmlformats.org/officeDocument/2006/relationships/printerSettings" Target="../printerSettings/printerSettings1025.bin"/><Relationship Id="rId25" Type="http://schemas.openxmlformats.org/officeDocument/2006/relationships/printerSettings" Target="../printerSettings/printerSettings1033.bin"/><Relationship Id="rId2" Type="http://schemas.openxmlformats.org/officeDocument/2006/relationships/printerSettings" Target="../printerSettings/printerSettings1010.bin"/><Relationship Id="rId16" Type="http://schemas.openxmlformats.org/officeDocument/2006/relationships/printerSettings" Target="../printerSettings/printerSettings1024.bin"/><Relationship Id="rId20" Type="http://schemas.openxmlformats.org/officeDocument/2006/relationships/printerSettings" Target="../printerSettings/printerSettings1028.bin"/><Relationship Id="rId29" Type="http://schemas.openxmlformats.org/officeDocument/2006/relationships/printerSettings" Target="../printerSettings/printerSettings1037.bin"/><Relationship Id="rId1" Type="http://schemas.openxmlformats.org/officeDocument/2006/relationships/printerSettings" Target="../printerSettings/printerSettings1009.bin"/><Relationship Id="rId6" Type="http://schemas.openxmlformats.org/officeDocument/2006/relationships/printerSettings" Target="../printerSettings/printerSettings1014.bin"/><Relationship Id="rId11" Type="http://schemas.openxmlformats.org/officeDocument/2006/relationships/printerSettings" Target="../printerSettings/printerSettings1019.bin"/><Relationship Id="rId24" Type="http://schemas.openxmlformats.org/officeDocument/2006/relationships/printerSettings" Target="../printerSettings/printerSettings1032.bin"/><Relationship Id="rId5" Type="http://schemas.openxmlformats.org/officeDocument/2006/relationships/printerSettings" Target="../printerSettings/printerSettings1013.bin"/><Relationship Id="rId15" Type="http://schemas.openxmlformats.org/officeDocument/2006/relationships/printerSettings" Target="../printerSettings/printerSettings1023.bin"/><Relationship Id="rId23" Type="http://schemas.openxmlformats.org/officeDocument/2006/relationships/printerSettings" Target="../printerSettings/printerSettings1031.bin"/><Relationship Id="rId28" Type="http://schemas.openxmlformats.org/officeDocument/2006/relationships/printerSettings" Target="../printerSettings/printerSettings1036.bin"/><Relationship Id="rId10" Type="http://schemas.openxmlformats.org/officeDocument/2006/relationships/printerSettings" Target="../printerSettings/printerSettings1018.bin"/><Relationship Id="rId19" Type="http://schemas.openxmlformats.org/officeDocument/2006/relationships/printerSettings" Target="../printerSettings/printerSettings1027.bin"/><Relationship Id="rId31" Type="http://schemas.openxmlformats.org/officeDocument/2006/relationships/drawing" Target="../drawings/drawing62.xml"/><Relationship Id="rId4" Type="http://schemas.openxmlformats.org/officeDocument/2006/relationships/printerSettings" Target="../printerSettings/printerSettings1012.bin"/><Relationship Id="rId9" Type="http://schemas.openxmlformats.org/officeDocument/2006/relationships/printerSettings" Target="../printerSettings/printerSettings1017.bin"/><Relationship Id="rId14" Type="http://schemas.openxmlformats.org/officeDocument/2006/relationships/printerSettings" Target="../printerSettings/printerSettings1022.bin"/><Relationship Id="rId22" Type="http://schemas.openxmlformats.org/officeDocument/2006/relationships/printerSettings" Target="../printerSettings/printerSettings1030.bin"/><Relationship Id="rId27" Type="http://schemas.openxmlformats.org/officeDocument/2006/relationships/printerSettings" Target="../printerSettings/printerSettings1035.bin"/><Relationship Id="rId30" Type="http://schemas.openxmlformats.org/officeDocument/2006/relationships/printerSettings" Target="../printerSettings/printerSettings1038.bin"/></Relationships>
</file>

<file path=xl/worksheets/_rels/sheet36.xml.rels><?xml version="1.0" encoding="UTF-8" standalone="yes"?>
<Relationships xmlns="http://schemas.openxmlformats.org/package/2006/relationships"><Relationship Id="rId8" Type="http://schemas.openxmlformats.org/officeDocument/2006/relationships/printerSettings" Target="../printerSettings/printerSettings1046.bin"/><Relationship Id="rId13" Type="http://schemas.openxmlformats.org/officeDocument/2006/relationships/printerSettings" Target="../printerSettings/printerSettings1051.bin"/><Relationship Id="rId18" Type="http://schemas.openxmlformats.org/officeDocument/2006/relationships/printerSettings" Target="../printerSettings/printerSettings1056.bin"/><Relationship Id="rId26" Type="http://schemas.openxmlformats.org/officeDocument/2006/relationships/printerSettings" Target="../printerSettings/printerSettings1064.bin"/><Relationship Id="rId3" Type="http://schemas.openxmlformats.org/officeDocument/2006/relationships/printerSettings" Target="../printerSettings/printerSettings1041.bin"/><Relationship Id="rId21" Type="http://schemas.openxmlformats.org/officeDocument/2006/relationships/printerSettings" Target="../printerSettings/printerSettings1059.bin"/><Relationship Id="rId7" Type="http://schemas.openxmlformats.org/officeDocument/2006/relationships/printerSettings" Target="../printerSettings/printerSettings1045.bin"/><Relationship Id="rId12" Type="http://schemas.openxmlformats.org/officeDocument/2006/relationships/printerSettings" Target="../printerSettings/printerSettings1050.bin"/><Relationship Id="rId17" Type="http://schemas.openxmlformats.org/officeDocument/2006/relationships/printerSettings" Target="../printerSettings/printerSettings1055.bin"/><Relationship Id="rId25" Type="http://schemas.openxmlformats.org/officeDocument/2006/relationships/printerSettings" Target="../printerSettings/printerSettings1063.bin"/><Relationship Id="rId2" Type="http://schemas.openxmlformats.org/officeDocument/2006/relationships/printerSettings" Target="../printerSettings/printerSettings1040.bin"/><Relationship Id="rId16" Type="http://schemas.openxmlformats.org/officeDocument/2006/relationships/printerSettings" Target="../printerSettings/printerSettings1054.bin"/><Relationship Id="rId20" Type="http://schemas.openxmlformats.org/officeDocument/2006/relationships/printerSettings" Target="../printerSettings/printerSettings1058.bin"/><Relationship Id="rId29" Type="http://schemas.openxmlformats.org/officeDocument/2006/relationships/printerSettings" Target="../printerSettings/printerSettings1067.bin"/><Relationship Id="rId1" Type="http://schemas.openxmlformats.org/officeDocument/2006/relationships/printerSettings" Target="../printerSettings/printerSettings1039.bin"/><Relationship Id="rId6" Type="http://schemas.openxmlformats.org/officeDocument/2006/relationships/printerSettings" Target="../printerSettings/printerSettings1044.bin"/><Relationship Id="rId11" Type="http://schemas.openxmlformats.org/officeDocument/2006/relationships/printerSettings" Target="../printerSettings/printerSettings1049.bin"/><Relationship Id="rId24" Type="http://schemas.openxmlformats.org/officeDocument/2006/relationships/printerSettings" Target="../printerSettings/printerSettings1062.bin"/><Relationship Id="rId5" Type="http://schemas.openxmlformats.org/officeDocument/2006/relationships/printerSettings" Target="../printerSettings/printerSettings1043.bin"/><Relationship Id="rId15" Type="http://schemas.openxmlformats.org/officeDocument/2006/relationships/printerSettings" Target="../printerSettings/printerSettings1053.bin"/><Relationship Id="rId23" Type="http://schemas.openxmlformats.org/officeDocument/2006/relationships/printerSettings" Target="../printerSettings/printerSettings1061.bin"/><Relationship Id="rId28" Type="http://schemas.openxmlformats.org/officeDocument/2006/relationships/printerSettings" Target="../printerSettings/printerSettings1066.bin"/><Relationship Id="rId10" Type="http://schemas.openxmlformats.org/officeDocument/2006/relationships/printerSettings" Target="../printerSettings/printerSettings1048.bin"/><Relationship Id="rId19" Type="http://schemas.openxmlformats.org/officeDocument/2006/relationships/printerSettings" Target="../printerSettings/printerSettings1057.bin"/><Relationship Id="rId31" Type="http://schemas.openxmlformats.org/officeDocument/2006/relationships/drawing" Target="../drawings/drawing64.xml"/><Relationship Id="rId4" Type="http://schemas.openxmlformats.org/officeDocument/2006/relationships/printerSettings" Target="../printerSettings/printerSettings1042.bin"/><Relationship Id="rId9" Type="http://schemas.openxmlformats.org/officeDocument/2006/relationships/printerSettings" Target="../printerSettings/printerSettings1047.bin"/><Relationship Id="rId14" Type="http://schemas.openxmlformats.org/officeDocument/2006/relationships/printerSettings" Target="../printerSettings/printerSettings1052.bin"/><Relationship Id="rId22" Type="http://schemas.openxmlformats.org/officeDocument/2006/relationships/printerSettings" Target="../printerSettings/printerSettings1060.bin"/><Relationship Id="rId27" Type="http://schemas.openxmlformats.org/officeDocument/2006/relationships/printerSettings" Target="../printerSettings/printerSettings1065.bin"/><Relationship Id="rId30" Type="http://schemas.openxmlformats.org/officeDocument/2006/relationships/printerSettings" Target="../printerSettings/printerSettings1068.bin"/></Relationships>
</file>

<file path=xl/worksheets/_rels/sheet37.xml.rels><?xml version="1.0" encoding="UTF-8" standalone="yes"?>
<Relationships xmlns="http://schemas.openxmlformats.org/package/2006/relationships"><Relationship Id="rId8" Type="http://schemas.openxmlformats.org/officeDocument/2006/relationships/printerSettings" Target="../printerSettings/printerSettings1076.bin"/><Relationship Id="rId13" Type="http://schemas.openxmlformats.org/officeDocument/2006/relationships/printerSettings" Target="../printerSettings/printerSettings1081.bin"/><Relationship Id="rId18" Type="http://schemas.openxmlformats.org/officeDocument/2006/relationships/printerSettings" Target="../printerSettings/printerSettings1086.bin"/><Relationship Id="rId26" Type="http://schemas.openxmlformats.org/officeDocument/2006/relationships/printerSettings" Target="../printerSettings/printerSettings1094.bin"/><Relationship Id="rId3" Type="http://schemas.openxmlformats.org/officeDocument/2006/relationships/printerSettings" Target="../printerSettings/printerSettings1071.bin"/><Relationship Id="rId21" Type="http://schemas.openxmlformats.org/officeDocument/2006/relationships/printerSettings" Target="../printerSettings/printerSettings1089.bin"/><Relationship Id="rId7" Type="http://schemas.openxmlformats.org/officeDocument/2006/relationships/printerSettings" Target="../printerSettings/printerSettings1075.bin"/><Relationship Id="rId12" Type="http://schemas.openxmlformats.org/officeDocument/2006/relationships/printerSettings" Target="../printerSettings/printerSettings1080.bin"/><Relationship Id="rId17" Type="http://schemas.openxmlformats.org/officeDocument/2006/relationships/printerSettings" Target="../printerSettings/printerSettings1085.bin"/><Relationship Id="rId25" Type="http://schemas.openxmlformats.org/officeDocument/2006/relationships/printerSettings" Target="../printerSettings/printerSettings1093.bin"/><Relationship Id="rId2" Type="http://schemas.openxmlformats.org/officeDocument/2006/relationships/printerSettings" Target="../printerSettings/printerSettings1070.bin"/><Relationship Id="rId16" Type="http://schemas.openxmlformats.org/officeDocument/2006/relationships/printerSettings" Target="../printerSettings/printerSettings1084.bin"/><Relationship Id="rId20" Type="http://schemas.openxmlformats.org/officeDocument/2006/relationships/printerSettings" Target="../printerSettings/printerSettings1088.bin"/><Relationship Id="rId29" Type="http://schemas.openxmlformats.org/officeDocument/2006/relationships/printerSettings" Target="../printerSettings/printerSettings1097.bin"/><Relationship Id="rId1" Type="http://schemas.openxmlformats.org/officeDocument/2006/relationships/printerSettings" Target="../printerSettings/printerSettings1069.bin"/><Relationship Id="rId6" Type="http://schemas.openxmlformats.org/officeDocument/2006/relationships/printerSettings" Target="../printerSettings/printerSettings1074.bin"/><Relationship Id="rId11" Type="http://schemas.openxmlformats.org/officeDocument/2006/relationships/printerSettings" Target="../printerSettings/printerSettings1079.bin"/><Relationship Id="rId24" Type="http://schemas.openxmlformats.org/officeDocument/2006/relationships/printerSettings" Target="../printerSettings/printerSettings1092.bin"/><Relationship Id="rId5" Type="http://schemas.openxmlformats.org/officeDocument/2006/relationships/printerSettings" Target="../printerSettings/printerSettings1073.bin"/><Relationship Id="rId15" Type="http://schemas.openxmlformats.org/officeDocument/2006/relationships/printerSettings" Target="../printerSettings/printerSettings1083.bin"/><Relationship Id="rId23" Type="http://schemas.openxmlformats.org/officeDocument/2006/relationships/printerSettings" Target="../printerSettings/printerSettings1091.bin"/><Relationship Id="rId28" Type="http://schemas.openxmlformats.org/officeDocument/2006/relationships/printerSettings" Target="../printerSettings/printerSettings1096.bin"/><Relationship Id="rId10" Type="http://schemas.openxmlformats.org/officeDocument/2006/relationships/printerSettings" Target="../printerSettings/printerSettings1078.bin"/><Relationship Id="rId19" Type="http://schemas.openxmlformats.org/officeDocument/2006/relationships/printerSettings" Target="../printerSettings/printerSettings1087.bin"/><Relationship Id="rId31" Type="http://schemas.openxmlformats.org/officeDocument/2006/relationships/drawing" Target="../drawings/drawing66.xml"/><Relationship Id="rId4" Type="http://schemas.openxmlformats.org/officeDocument/2006/relationships/printerSettings" Target="../printerSettings/printerSettings1072.bin"/><Relationship Id="rId9" Type="http://schemas.openxmlformats.org/officeDocument/2006/relationships/printerSettings" Target="../printerSettings/printerSettings1077.bin"/><Relationship Id="rId14" Type="http://schemas.openxmlformats.org/officeDocument/2006/relationships/printerSettings" Target="../printerSettings/printerSettings1082.bin"/><Relationship Id="rId22" Type="http://schemas.openxmlformats.org/officeDocument/2006/relationships/printerSettings" Target="../printerSettings/printerSettings1090.bin"/><Relationship Id="rId27" Type="http://schemas.openxmlformats.org/officeDocument/2006/relationships/printerSettings" Target="../printerSettings/printerSettings1095.bin"/><Relationship Id="rId30" Type="http://schemas.openxmlformats.org/officeDocument/2006/relationships/printerSettings" Target="../printerSettings/printerSettings1098.bin"/></Relationships>
</file>

<file path=xl/worksheets/_rels/sheet38.xml.rels><?xml version="1.0" encoding="UTF-8" standalone="yes"?>
<Relationships xmlns="http://schemas.openxmlformats.org/package/2006/relationships"><Relationship Id="rId8" Type="http://schemas.openxmlformats.org/officeDocument/2006/relationships/printerSettings" Target="../printerSettings/printerSettings1106.bin"/><Relationship Id="rId13" Type="http://schemas.openxmlformats.org/officeDocument/2006/relationships/printerSettings" Target="../printerSettings/printerSettings1111.bin"/><Relationship Id="rId18" Type="http://schemas.openxmlformats.org/officeDocument/2006/relationships/printerSettings" Target="../printerSettings/printerSettings1116.bin"/><Relationship Id="rId26" Type="http://schemas.openxmlformats.org/officeDocument/2006/relationships/printerSettings" Target="../printerSettings/printerSettings1124.bin"/><Relationship Id="rId3" Type="http://schemas.openxmlformats.org/officeDocument/2006/relationships/printerSettings" Target="../printerSettings/printerSettings1101.bin"/><Relationship Id="rId21" Type="http://schemas.openxmlformats.org/officeDocument/2006/relationships/printerSettings" Target="../printerSettings/printerSettings1119.bin"/><Relationship Id="rId7" Type="http://schemas.openxmlformats.org/officeDocument/2006/relationships/printerSettings" Target="../printerSettings/printerSettings1105.bin"/><Relationship Id="rId12" Type="http://schemas.openxmlformats.org/officeDocument/2006/relationships/printerSettings" Target="../printerSettings/printerSettings1110.bin"/><Relationship Id="rId17" Type="http://schemas.openxmlformats.org/officeDocument/2006/relationships/printerSettings" Target="../printerSettings/printerSettings1115.bin"/><Relationship Id="rId25" Type="http://schemas.openxmlformats.org/officeDocument/2006/relationships/printerSettings" Target="../printerSettings/printerSettings1123.bin"/><Relationship Id="rId2" Type="http://schemas.openxmlformats.org/officeDocument/2006/relationships/printerSettings" Target="../printerSettings/printerSettings1100.bin"/><Relationship Id="rId16" Type="http://schemas.openxmlformats.org/officeDocument/2006/relationships/printerSettings" Target="../printerSettings/printerSettings1114.bin"/><Relationship Id="rId20" Type="http://schemas.openxmlformats.org/officeDocument/2006/relationships/printerSettings" Target="../printerSettings/printerSettings1118.bin"/><Relationship Id="rId29" Type="http://schemas.openxmlformats.org/officeDocument/2006/relationships/printerSettings" Target="../printerSettings/printerSettings1127.bin"/><Relationship Id="rId1" Type="http://schemas.openxmlformats.org/officeDocument/2006/relationships/printerSettings" Target="../printerSettings/printerSettings1099.bin"/><Relationship Id="rId6" Type="http://schemas.openxmlformats.org/officeDocument/2006/relationships/printerSettings" Target="../printerSettings/printerSettings1104.bin"/><Relationship Id="rId11" Type="http://schemas.openxmlformats.org/officeDocument/2006/relationships/printerSettings" Target="../printerSettings/printerSettings1109.bin"/><Relationship Id="rId24" Type="http://schemas.openxmlformats.org/officeDocument/2006/relationships/printerSettings" Target="../printerSettings/printerSettings1122.bin"/><Relationship Id="rId5" Type="http://schemas.openxmlformats.org/officeDocument/2006/relationships/printerSettings" Target="../printerSettings/printerSettings1103.bin"/><Relationship Id="rId15" Type="http://schemas.openxmlformats.org/officeDocument/2006/relationships/printerSettings" Target="../printerSettings/printerSettings1113.bin"/><Relationship Id="rId23" Type="http://schemas.openxmlformats.org/officeDocument/2006/relationships/printerSettings" Target="../printerSettings/printerSettings1121.bin"/><Relationship Id="rId28" Type="http://schemas.openxmlformats.org/officeDocument/2006/relationships/printerSettings" Target="../printerSettings/printerSettings1126.bin"/><Relationship Id="rId10" Type="http://schemas.openxmlformats.org/officeDocument/2006/relationships/printerSettings" Target="../printerSettings/printerSettings1108.bin"/><Relationship Id="rId19" Type="http://schemas.openxmlformats.org/officeDocument/2006/relationships/printerSettings" Target="../printerSettings/printerSettings1117.bin"/><Relationship Id="rId31" Type="http://schemas.openxmlformats.org/officeDocument/2006/relationships/drawing" Target="../drawings/drawing68.xml"/><Relationship Id="rId4" Type="http://schemas.openxmlformats.org/officeDocument/2006/relationships/printerSettings" Target="../printerSettings/printerSettings1102.bin"/><Relationship Id="rId9" Type="http://schemas.openxmlformats.org/officeDocument/2006/relationships/printerSettings" Target="../printerSettings/printerSettings1107.bin"/><Relationship Id="rId14" Type="http://schemas.openxmlformats.org/officeDocument/2006/relationships/printerSettings" Target="../printerSettings/printerSettings1112.bin"/><Relationship Id="rId22" Type="http://schemas.openxmlformats.org/officeDocument/2006/relationships/printerSettings" Target="../printerSettings/printerSettings1120.bin"/><Relationship Id="rId27" Type="http://schemas.openxmlformats.org/officeDocument/2006/relationships/printerSettings" Target="../printerSettings/printerSettings1125.bin"/><Relationship Id="rId30" Type="http://schemas.openxmlformats.org/officeDocument/2006/relationships/printerSettings" Target="../printerSettings/printerSettings1128.bin"/></Relationships>
</file>

<file path=xl/worksheets/_rels/sheet39.xml.rels><?xml version="1.0" encoding="UTF-8" standalone="yes"?>
<Relationships xmlns="http://schemas.openxmlformats.org/package/2006/relationships"><Relationship Id="rId8" Type="http://schemas.openxmlformats.org/officeDocument/2006/relationships/printerSettings" Target="../printerSettings/printerSettings1136.bin"/><Relationship Id="rId13" Type="http://schemas.openxmlformats.org/officeDocument/2006/relationships/printerSettings" Target="../printerSettings/printerSettings1141.bin"/><Relationship Id="rId18" Type="http://schemas.openxmlformats.org/officeDocument/2006/relationships/printerSettings" Target="../printerSettings/printerSettings1146.bin"/><Relationship Id="rId26" Type="http://schemas.openxmlformats.org/officeDocument/2006/relationships/printerSettings" Target="../printerSettings/printerSettings1154.bin"/><Relationship Id="rId3" Type="http://schemas.openxmlformats.org/officeDocument/2006/relationships/printerSettings" Target="../printerSettings/printerSettings1131.bin"/><Relationship Id="rId21" Type="http://schemas.openxmlformats.org/officeDocument/2006/relationships/printerSettings" Target="../printerSettings/printerSettings1149.bin"/><Relationship Id="rId7" Type="http://schemas.openxmlformats.org/officeDocument/2006/relationships/printerSettings" Target="../printerSettings/printerSettings1135.bin"/><Relationship Id="rId12" Type="http://schemas.openxmlformats.org/officeDocument/2006/relationships/printerSettings" Target="../printerSettings/printerSettings1140.bin"/><Relationship Id="rId17" Type="http://schemas.openxmlformats.org/officeDocument/2006/relationships/printerSettings" Target="../printerSettings/printerSettings1145.bin"/><Relationship Id="rId25" Type="http://schemas.openxmlformats.org/officeDocument/2006/relationships/printerSettings" Target="../printerSettings/printerSettings1153.bin"/><Relationship Id="rId2" Type="http://schemas.openxmlformats.org/officeDocument/2006/relationships/printerSettings" Target="../printerSettings/printerSettings1130.bin"/><Relationship Id="rId16" Type="http://schemas.openxmlformats.org/officeDocument/2006/relationships/printerSettings" Target="../printerSettings/printerSettings1144.bin"/><Relationship Id="rId20" Type="http://schemas.openxmlformats.org/officeDocument/2006/relationships/printerSettings" Target="../printerSettings/printerSettings1148.bin"/><Relationship Id="rId29" Type="http://schemas.openxmlformats.org/officeDocument/2006/relationships/printerSettings" Target="../printerSettings/printerSettings1157.bin"/><Relationship Id="rId1" Type="http://schemas.openxmlformats.org/officeDocument/2006/relationships/printerSettings" Target="../printerSettings/printerSettings1129.bin"/><Relationship Id="rId6" Type="http://schemas.openxmlformats.org/officeDocument/2006/relationships/printerSettings" Target="../printerSettings/printerSettings1134.bin"/><Relationship Id="rId11" Type="http://schemas.openxmlformats.org/officeDocument/2006/relationships/printerSettings" Target="../printerSettings/printerSettings1139.bin"/><Relationship Id="rId24" Type="http://schemas.openxmlformats.org/officeDocument/2006/relationships/printerSettings" Target="../printerSettings/printerSettings1152.bin"/><Relationship Id="rId5" Type="http://schemas.openxmlformats.org/officeDocument/2006/relationships/printerSettings" Target="../printerSettings/printerSettings1133.bin"/><Relationship Id="rId15" Type="http://schemas.openxmlformats.org/officeDocument/2006/relationships/printerSettings" Target="../printerSettings/printerSettings1143.bin"/><Relationship Id="rId23" Type="http://schemas.openxmlformats.org/officeDocument/2006/relationships/printerSettings" Target="../printerSettings/printerSettings1151.bin"/><Relationship Id="rId28" Type="http://schemas.openxmlformats.org/officeDocument/2006/relationships/printerSettings" Target="../printerSettings/printerSettings1156.bin"/><Relationship Id="rId10" Type="http://schemas.openxmlformats.org/officeDocument/2006/relationships/printerSettings" Target="../printerSettings/printerSettings1138.bin"/><Relationship Id="rId19" Type="http://schemas.openxmlformats.org/officeDocument/2006/relationships/printerSettings" Target="../printerSettings/printerSettings1147.bin"/><Relationship Id="rId31" Type="http://schemas.openxmlformats.org/officeDocument/2006/relationships/drawing" Target="../drawings/drawing70.xml"/><Relationship Id="rId4" Type="http://schemas.openxmlformats.org/officeDocument/2006/relationships/printerSettings" Target="../printerSettings/printerSettings1132.bin"/><Relationship Id="rId9" Type="http://schemas.openxmlformats.org/officeDocument/2006/relationships/printerSettings" Target="../printerSettings/printerSettings1137.bin"/><Relationship Id="rId14" Type="http://schemas.openxmlformats.org/officeDocument/2006/relationships/printerSettings" Target="../printerSettings/printerSettings1142.bin"/><Relationship Id="rId22" Type="http://schemas.openxmlformats.org/officeDocument/2006/relationships/printerSettings" Target="../printerSettings/printerSettings1150.bin"/><Relationship Id="rId27" Type="http://schemas.openxmlformats.org/officeDocument/2006/relationships/printerSettings" Target="../printerSettings/printerSettings1155.bin"/><Relationship Id="rId30" Type="http://schemas.openxmlformats.org/officeDocument/2006/relationships/printerSettings" Target="../printerSettings/printerSettings1158.bin"/></Relationships>
</file>

<file path=xl/worksheets/_rels/sheet40.xml.rels><?xml version="1.0" encoding="UTF-8" standalone="yes"?>
<Relationships xmlns="http://schemas.openxmlformats.org/package/2006/relationships"><Relationship Id="rId8" Type="http://schemas.openxmlformats.org/officeDocument/2006/relationships/printerSettings" Target="../printerSettings/printerSettings1166.bin"/><Relationship Id="rId13" Type="http://schemas.openxmlformats.org/officeDocument/2006/relationships/printerSettings" Target="../printerSettings/printerSettings1171.bin"/><Relationship Id="rId18" Type="http://schemas.openxmlformats.org/officeDocument/2006/relationships/printerSettings" Target="../printerSettings/printerSettings1176.bin"/><Relationship Id="rId26" Type="http://schemas.openxmlformats.org/officeDocument/2006/relationships/printerSettings" Target="../printerSettings/printerSettings1184.bin"/><Relationship Id="rId3" Type="http://schemas.openxmlformats.org/officeDocument/2006/relationships/printerSettings" Target="../printerSettings/printerSettings1161.bin"/><Relationship Id="rId21" Type="http://schemas.openxmlformats.org/officeDocument/2006/relationships/printerSettings" Target="../printerSettings/printerSettings1179.bin"/><Relationship Id="rId7" Type="http://schemas.openxmlformats.org/officeDocument/2006/relationships/printerSettings" Target="../printerSettings/printerSettings1165.bin"/><Relationship Id="rId12" Type="http://schemas.openxmlformats.org/officeDocument/2006/relationships/printerSettings" Target="../printerSettings/printerSettings1170.bin"/><Relationship Id="rId17" Type="http://schemas.openxmlformats.org/officeDocument/2006/relationships/printerSettings" Target="../printerSettings/printerSettings1175.bin"/><Relationship Id="rId25" Type="http://schemas.openxmlformats.org/officeDocument/2006/relationships/printerSettings" Target="../printerSettings/printerSettings1183.bin"/><Relationship Id="rId2" Type="http://schemas.openxmlformats.org/officeDocument/2006/relationships/printerSettings" Target="../printerSettings/printerSettings1160.bin"/><Relationship Id="rId16" Type="http://schemas.openxmlformats.org/officeDocument/2006/relationships/printerSettings" Target="../printerSettings/printerSettings1174.bin"/><Relationship Id="rId20" Type="http://schemas.openxmlformats.org/officeDocument/2006/relationships/printerSettings" Target="../printerSettings/printerSettings1178.bin"/><Relationship Id="rId29" Type="http://schemas.openxmlformats.org/officeDocument/2006/relationships/printerSettings" Target="../printerSettings/printerSettings1187.bin"/><Relationship Id="rId1" Type="http://schemas.openxmlformats.org/officeDocument/2006/relationships/printerSettings" Target="../printerSettings/printerSettings1159.bin"/><Relationship Id="rId6" Type="http://schemas.openxmlformats.org/officeDocument/2006/relationships/printerSettings" Target="../printerSettings/printerSettings1164.bin"/><Relationship Id="rId11" Type="http://schemas.openxmlformats.org/officeDocument/2006/relationships/printerSettings" Target="../printerSettings/printerSettings1169.bin"/><Relationship Id="rId24" Type="http://schemas.openxmlformats.org/officeDocument/2006/relationships/printerSettings" Target="../printerSettings/printerSettings1182.bin"/><Relationship Id="rId5" Type="http://schemas.openxmlformats.org/officeDocument/2006/relationships/printerSettings" Target="../printerSettings/printerSettings1163.bin"/><Relationship Id="rId15" Type="http://schemas.openxmlformats.org/officeDocument/2006/relationships/printerSettings" Target="../printerSettings/printerSettings1173.bin"/><Relationship Id="rId23" Type="http://schemas.openxmlformats.org/officeDocument/2006/relationships/printerSettings" Target="../printerSettings/printerSettings1181.bin"/><Relationship Id="rId28" Type="http://schemas.openxmlformats.org/officeDocument/2006/relationships/printerSettings" Target="../printerSettings/printerSettings1186.bin"/><Relationship Id="rId10" Type="http://schemas.openxmlformats.org/officeDocument/2006/relationships/printerSettings" Target="../printerSettings/printerSettings1168.bin"/><Relationship Id="rId19" Type="http://schemas.openxmlformats.org/officeDocument/2006/relationships/printerSettings" Target="../printerSettings/printerSettings1177.bin"/><Relationship Id="rId31" Type="http://schemas.openxmlformats.org/officeDocument/2006/relationships/drawing" Target="../drawings/drawing72.xml"/><Relationship Id="rId4" Type="http://schemas.openxmlformats.org/officeDocument/2006/relationships/printerSettings" Target="../printerSettings/printerSettings1162.bin"/><Relationship Id="rId9" Type="http://schemas.openxmlformats.org/officeDocument/2006/relationships/printerSettings" Target="../printerSettings/printerSettings1167.bin"/><Relationship Id="rId14" Type="http://schemas.openxmlformats.org/officeDocument/2006/relationships/printerSettings" Target="../printerSettings/printerSettings1172.bin"/><Relationship Id="rId22" Type="http://schemas.openxmlformats.org/officeDocument/2006/relationships/printerSettings" Target="../printerSettings/printerSettings1180.bin"/><Relationship Id="rId27" Type="http://schemas.openxmlformats.org/officeDocument/2006/relationships/printerSettings" Target="../printerSettings/printerSettings1185.bin"/><Relationship Id="rId30" Type="http://schemas.openxmlformats.org/officeDocument/2006/relationships/printerSettings" Target="../printerSettings/printerSettings1188.bin"/></Relationships>
</file>

<file path=xl/worksheets/_rels/sheet41.xml.rels><?xml version="1.0" encoding="UTF-8" standalone="yes"?>
<Relationships xmlns="http://schemas.openxmlformats.org/package/2006/relationships"><Relationship Id="rId8" Type="http://schemas.openxmlformats.org/officeDocument/2006/relationships/printerSettings" Target="../printerSettings/printerSettings1196.bin"/><Relationship Id="rId13" Type="http://schemas.openxmlformats.org/officeDocument/2006/relationships/printerSettings" Target="../printerSettings/printerSettings1201.bin"/><Relationship Id="rId18" Type="http://schemas.openxmlformats.org/officeDocument/2006/relationships/printerSettings" Target="../printerSettings/printerSettings1206.bin"/><Relationship Id="rId26" Type="http://schemas.openxmlformats.org/officeDocument/2006/relationships/printerSettings" Target="../printerSettings/printerSettings1214.bin"/><Relationship Id="rId3" Type="http://schemas.openxmlformats.org/officeDocument/2006/relationships/printerSettings" Target="../printerSettings/printerSettings1191.bin"/><Relationship Id="rId21" Type="http://schemas.openxmlformats.org/officeDocument/2006/relationships/printerSettings" Target="../printerSettings/printerSettings1209.bin"/><Relationship Id="rId7" Type="http://schemas.openxmlformats.org/officeDocument/2006/relationships/printerSettings" Target="../printerSettings/printerSettings1195.bin"/><Relationship Id="rId12" Type="http://schemas.openxmlformats.org/officeDocument/2006/relationships/printerSettings" Target="../printerSettings/printerSettings1200.bin"/><Relationship Id="rId17" Type="http://schemas.openxmlformats.org/officeDocument/2006/relationships/printerSettings" Target="../printerSettings/printerSettings1205.bin"/><Relationship Id="rId25" Type="http://schemas.openxmlformats.org/officeDocument/2006/relationships/printerSettings" Target="../printerSettings/printerSettings1213.bin"/><Relationship Id="rId2" Type="http://schemas.openxmlformats.org/officeDocument/2006/relationships/printerSettings" Target="../printerSettings/printerSettings1190.bin"/><Relationship Id="rId16" Type="http://schemas.openxmlformats.org/officeDocument/2006/relationships/printerSettings" Target="../printerSettings/printerSettings1204.bin"/><Relationship Id="rId20" Type="http://schemas.openxmlformats.org/officeDocument/2006/relationships/printerSettings" Target="../printerSettings/printerSettings1208.bin"/><Relationship Id="rId29" Type="http://schemas.openxmlformats.org/officeDocument/2006/relationships/printerSettings" Target="../printerSettings/printerSettings1217.bin"/><Relationship Id="rId1" Type="http://schemas.openxmlformats.org/officeDocument/2006/relationships/printerSettings" Target="../printerSettings/printerSettings1189.bin"/><Relationship Id="rId6" Type="http://schemas.openxmlformats.org/officeDocument/2006/relationships/printerSettings" Target="../printerSettings/printerSettings1194.bin"/><Relationship Id="rId11" Type="http://schemas.openxmlformats.org/officeDocument/2006/relationships/printerSettings" Target="../printerSettings/printerSettings1199.bin"/><Relationship Id="rId24" Type="http://schemas.openxmlformats.org/officeDocument/2006/relationships/printerSettings" Target="../printerSettings/printerSettings1212.bin"/><Relationship Id="rId5" Type="http://schemas.openxmlformats.org/officeDocument/2006/relationships/printerSettings" Target="../printerSettings/printerSettings1193.bin"/><Relationship Id="rId15" Type="http://schemas.openxmlformats.org/officeDocument/2006/relationships/printerSettings" Target="../printerSettings/printerSettings1203.bin"/><Relationship Id="rId23" Type="http://schemas.openxmlformats.org/officeDocument/2006/relationships/printerSettings" Target="../printerSettings/printerSettings1211.bin"/><Relationship Id="rId28" Type="http://schemas.openxmlformats.org/officeDocument/2006/relationships/printerSettings" Target="../printerSettings/printerSettings1216.bin"/><Relationship Id="rId10" Type="http://schemas.openxmlformats.org/officeDocument/2006/relationships/printerSettings" Target="../printerSettings/printerSettings1198.bin"/><Relationship Id="rId19" Type="http://schemas.openxmlformats.org/officeDocument/2006/relationships/printerSettings" Target="../printerSettings/printerSettings1207.bin"/><Relationship Id="rId31" Type="http://schemas.openxmlformats.org/officeDocument/2006/relationships/drawing" Target="../drawings/drawing74.xml"/><Relationship Id="rId4" Type="http://schemas.openxmlformats.org/officeDocument/2006/relationships/printerSettings" Target="../printerSettings/printerSettings1192.bin"/><Relationship Id="rId9" Type="http://schemas.openxmlformats.org/officeDocument/2006/relationships/printerSettings" Target="../printerSettings/printerSettings1197.bin"/><Relationship Id="rId14" Type="http://schemas.openxmlformats.org/officeDocument/2006/relationships/printerSettings" Target="../printerSettings/printerSettings1202.bin"/><Relationship Id="rId22" Type="http://schemas.openxmlformats.org/officeDocument/2006/relationships/printerSettings" Target="../printerSettings/printerSettings1210.bin"/><Relationship Id="rId27" Type="http://schemas.openxmlformats.org/officeDocument/2006/relationships/printerSettings" Target="../printerSettings/printerSettings1215.bin"/><Relationship Id="rId30" Type="http://schemas.openxmlformats.org/officeDocument/2006/relationships/printerSettings" Target="../printerSettings/printerSettings1218.bin"/></Relationships>
</file>

<file path=xl/worksheets/_rels/sheet42.xml.rels><?xml version="1.0" encoding="UTF-8" standalone="yes"?>
<Relationships xmlns="http://schemas.openxmlformats.org/package/2006/relationships"><Relationship Id="rId8" Type="http://schemas.openxmlformats.org/officeDocument/2006/relationships/printerSettings" Target="../printerSettings/printerSettings1226.bin"/><Relationship Id="rId13" Type="http://schemas.openxmlformats.org/officeDocument/2006/relationships/printerSettings" Target="../printerSettings/printerSettings1231.bin"/><Relationship Id="rId18" Type="http://schemas.openxmlformats.org/officeDocument/2006/relationships/printerSettings" Target="../printerSettings/printerSettings1236.bin"/><Relationship Id="rId26" Type="http://schemas.openxmlformats.org/officeDocument/2006/relationships/printerSettings" Target="../printerSettings/printerSettings1244.bin"/><Relationship Id="rId3" Type="http://schemas.openxmlformats.org/officeDocument/2006/relationships/printerSettings" Target="../printerSettings/printerSettings1221.bin"/><Relationship Id="rId21" Type="http://schemas.openxmlformats.org/officeDocument/2006/relationships/printerSettings" Target="../printerSettings/printerSettings1239.bin"/><Relationship Id="rId7" Type="http://schemas.openxmlformats.org/officeDocument/2006/relationships/printerSettings" Target="../printerSettings/printerSettings1225.bin"/><Relationship Id="rId12" Type="http://schemas.openxmlformats.org/officeDocument/2006/relationships/printerSettings" Target="../printerSettings/printerSettings1230.bin"/><Relationship Id="rId17" Type="http://schemas.openxmlformats.org/officeDocument/2006/relationships/printerSettings" Target="../printerSettings/printerSettings1235.bin"/><Relationship Id="rId25" Type="http://schemas.openxmlformats.org/officeDocument/2006/relationships/printerSettings" Target="../printerSettings/printerSettings1243.bin"/><Relationship Id="rId2" Type="http://schemas.openxmlformats.org/officeDocument/2006/relationships/printerSettings" Target="../printerSettings/printerSettings1220.bin"/><Relationship Id="rId16" Type="http://schemas.openxmlformats.org/officeDocument/2006/relationships/printerSettings" Target="../printerSettings/printerSettings1234.bin"/><Relationship Id="rId20" Type="http://schemas.openxmlformats.org/officeDocument/2006/relationships/printerSettings" Target="../printerSettings/printerSettings1238.bin"/><Relationship Id="rId29" Type="http://schemas.openxmlformats.org/officeDocument/2006/relationships/printerSettings" Target="../printerSettings/printerSettings1247.bin"/><Relationship Id="rId1" Type="http://schemas.openxmlformats.org/officeDocument/2006/relationships/printerSettings" Target="../printerSettings/printerSettings1219.bin"/><Relationship Id="rId6" Type="http://schemas.openxmlformats.org/officeDocument/2006/relationships/printerSettings" Target="../printerSettings/printerSettings1224.bin"/><Relationship Id="rId11" Type="http://schemas.openxmlformats.org/officeDocument/2006/relationships/printerSettings" Target="../printerSettings/printerSettings1229.bin"/><Relationship Id="rId24" Type="http://schemas.openxmlformats.org/officeDocument/2006/relationships/printerSettings" Target="../printerSettings/printerSettings1242.bin"/><Relationship Id="rId5" Type="http://schemas.openxmlformats.org/officeDocument/2006/relationships/printerSettings" Target="../printerSettings/printerSettings1223.bin"/><Relationship Id="rId15" Type="http://schemas.openxmlformats.org/officeDocument/2006/relationships/printerSettings" Target="../printerSettings/printerSettings1233.bin"/><Relationship Id="rId23" Type="http://schemas.openxmlformats.org/officeDocument/2006/relationships/printerSettings" Target="../printerSettings/printerSettings1241.bin"/><Relationship Id="rId28" Type="http://schemas.openxmlformats.org/officeDocument/2006/relationships/printerSettings" Target="../printerSettings/printerSettings1246.bin"/><Relationship Id="rId10" Type="http://schemas.openxmlformats.org/officeDocument/2006/relationships/printerSettings" Target="../printerSettings/printerSettings1228.bin"/><Relationship Id="rId19" Type="http://schemas.openxmlformats.org/officeDocument/2006/relationships/printerSettings" Target="../printerSettings/printerSettings1237.bin"/><Relationship Id="rId31" Type="http://schemas.openxmlformats.org/officeDocument/2006/relationships/drawing" Target="../drawings/drawing76.xml"/><Relationship Id="rId4" Type="http://schemas.openxmlformats.org/officeDocument/2006/relationships/printerSettings" Target="../printerSettings/printerSettings1222.bin"/><Relationship Id="rId9" Type="http://schemas.openxmlformats.org/officeDocument/2006/relationships/printerSettings" Target="../printerSettings/printerSettings1227.bin"/><Relationship Id="rId14" Type="http://schemas.openxmlformats.org/officeDocument/2006/relationships/printerSettings" Target="../printerSettings/printerSettings1232.bin"/><Relationship Id="rId22" Type="http://schemas.openxmlformats.org/officeDocument/2006/relationships/printerSettings" Target="../printerSettings/printerSettings1240.bin"/><Relationship Id="rId27" Type="http://schemas.openxmlformats.org/officeDocument/2006/relationships/printerSettings" Target="../printerSettings/printerSettings1245.bin"/><Relationship Id="rId30" Type="http://schemas.openxmlformats.org/officeDocument/2006/relationships/printerSettings" Target="../printerSettings/printerSettings124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24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125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125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1252.bin"/></Relationships>
</file>

<file path=xl/worksheets/_rels/sheet47.xml.rels><?xml version="1.0" encoding="UTF-8" standalone="yes"?>
<Relationships xmlns="http://schemas.openxmlformats.org/package/2006/relationships"><Relationship Id="rId8" Type="http://schemas.openxmlformats.org/officeDocument/2006/relationships/printerSettings" Target="../printerSettings/printerSettings1260.bin"/><Relationship Id="rId13" Type="http://schemas.openxmlformats.org/officeDocument/2006/relationships/printerSettings" Target="../printerSettings/printerSettings1265.bin"/><Relationship Id="rId18" Type="http://schemas.openxmlformats.org/officeDocument/2006/relationships/printerSettings" Target="../printerSettings/printerSettings1270.bin"/><Relationship Id="rId26" Type="http://schemas.openxmlformats.org/officeDocument/2006/relationships/printerSettings" Target="../printerSettings/printerSettings1278.bin"/><Relationship Id="rId3" Type="http://schemas.openxmlformats.org/officeDocument/2006/relationships/printerSettings" Target="../printerSettings/printerSettings1255.bin"/><Relationship Id="rId21" Type="http://schemas.openxmlformats.org/officeDocument/2006/relationships/printerSettings" Target="../printerSettings/printerSettings1273.bin"/><Relationship Id="rId7" Type="http://schemas.openxmlformats.org/officeDocument/2006/relationships/printerSettings" Target="../printerSettings/printerSettings1259.bin"/><Relationship Id="rId12" Type="http://schemas.openxmlformats.org/officeDocument/2006/relationships/printerSettings" Target="../printerSettings/printerSettings1264.bin"/><Relationship Id="rId17" Type="http://schemas.openxmlformats.org/officeDocument/2006/relationships/printerSettings" Target="../printerSettings/printerSettings1269.bin"/><Relationship Id="rId25" Type="http://schemas.openxmlformats.org/officeDocument/2006/relationships/printerSettings" Target="../printerSettings/printerSettings1277.bin"/><Relationship Id="rId2" Type="http://schemas.openxmlformats.org/officeDocument/2006/relationships/printerSettings" Target="../printerSettings/printerSettings1254.bin"/><Relationship Id="rId16" Type="http://schemas.openxmlformats.org/officeDocument/2006/relationships/printerSettings" Target="../printerSettings/printerSettings1268.bin"/><Relationship Id="rId20" Type="http://schemas.openxmlformats.org/officeDocument/2006/relationships/printerSettings" Target="../printerSettings/printerSettings1272.bin"/><Relationship Id="rId29" Type="http://schemas.openxmlformats.org/officeDocument/2006/relationships/printerSettings" Target="../printerSettings/printerSettings1281.bin"/><Relationship Id="rId1" Type="http://schemas.openxmlformats.org/officeDocument/2006/relationships/printerSettings" Target="../printerSettings/printerSettings1253.bin"/><Relationship Id="rId6" Type="http://schemas.openxmlformats.org/officeDocument/2006/relationships/printerSettings" Target="../printerSettings/printerSettings1258.bin"/><Relationship Id="rId11" Type="http://schemas.openxmlformats.org/officeDocument/2006/relationships/printerSettings" Target="../printerSettings/printerSettings1263.bin"/><Relationship Id="rId24" Type="http://schemas.openxmlformats.org/officeDocument/2006/relationships/printerSettings" Target="../printerSettings/printerSettings1276.bin"/><Relationship Id="rId5" Type="http://schemas.openxmlformats.org/officeDocument/2006/relationships/printerSettings" Target="../printerSettings/printerSettings1257.bin"/><Relationship Id="rId15" Type="http://schemas.openxmlformats.org/officeDocument/2006/relationships/printerSettings" Target="../printerSettings/printerSettings1267.bin"/><Relationship Id="rId23" Type="http://schemas.openxmlformats.org/officeDocument/2006/relationships/printerSettings" Target="../printerSettings/printerSettings1275.bin"/><Relationship Id="rId28" Type="http://schemas.openxmlformats.org/officeDocument/2006/relationships/printerSettings" Target="../printerSettings/printerSettings1280.bin"/><Relationship Id="rId10" Type="http://schemas.openxmlformats.org/officeDocument/2006/relationships/printerSettings" Target="../printerSettings/printerSettings1262.bin"/><Relationship Id="rId19" Type="http://schemas.openxmlformats.org/officeDocument/2006/relationships/printerSettings" Target="../printerSettings/printerSettings1271.bin"/><Relationship Id="rId31" Type="http://schemas.openxmlformats.org/officeDocument/2006/relationships/drawing" Target="../drawings/drawing86.xml"/><Relationship Id="rId4" Type="http://schemas.openxmlformats.org/officeDocument/2006/relationships/printerSettings" Target="../printerSettings/printerSettings1256.bin"/><Relationship Id="rId9" Type="http://schemas.openxmlformats.org/officeDocument/2006/relationships/printerSettings" Target="../printerSettings/printerSettings1261.bin"/><Relationship Id="rId14" Type="http://schemas.openxmlformats.org/officeDocument/2006/relationships/printerSettings" Target="../printerSettings/printerSettings1266.bin"/><Relationship Id="rId22" Type="http://schemas.openxmlformats.org/officeDocument/2006/relationships/printerSettings" Target="../printerSettings/printerSettings1274.bin"/><Relationship Id="rId27" Type="http://schemas.openxmlformats.org/officeDocument/2006/relationships/printerSettings" Target="../printerSettings/printerSettings1279.bin"/><Relationship Id="rId30" Type="http://schemas.openxmlformats.org/officeDocument/2006/relationships/printerSettings" Target="../printerSettings/printerSettings1282.bin"/></Relationships>
</file>

<file path=xl/worksheets/_rels/sheet48.xml.rels><?xml version="1.0" encoding="UTF-8" standalone="yes"?>
<Relationships xmlns="http://schemas.openxmlformats.org/package/2006/relationships"><Relationship Id="rId8" Type="http://schemas.openxmlformats.org/officeDocument/2006/relationships/printerSettings" Target="../printerSettings/printerSettings1290.bin"/><Relationship Id="rId13" Type="http://schemas.openxmlformats.org/officeDocument/2006/relationships/printerSettings" Target="../printerSettings/printerSettings1295.bin"/><Relationship Id="rId18" Type="http://schemas.openxmlformats.org/officeDocument/2006/relationships/printerSettings" Target="../printerSettings/printerSettings1300.bin"/><Relationship Id="rId26" Type="http://schemas.openxmlformats.org/officeDocument/2006/relationships/printerSettings" Target="../printerSettings/printerSettings1308.bin"/><Relationship Id="rId3" Type="http://schemas.openxmlformats.org/officeDocument/2006/relationships/printerSettings" Target="../printerSettings/printerSettings1285.bin"/><Relationship Id="rId21" Type="http://schemas.openxmlformats.org/officeDocument/2006/relationships/printerSettings" Target="../printerSettings/printerSettings1303.bin"/><Relationship Id="rId7" Type="http://schemas.openxmlformats.org/officeDocument/2006/relationships/printerSettings" Target="../printerSettings/printerSettings1289.bin"/><Relationship Id="rId12" Type="http://schemas.openxmlformats.org/officeDocument/2006/relationships/printerSettings" Target="../printerSettings/printerSettings1294.bin"/><Relationship Id="rId17" Type="http://schemas.openxmlformats.org/officeDocument/2006/relationships/printerSettings" Target="../printerSettings/printerSettings1299.bin"/><Relationship Id="rId25" Type="http://schemas.openxmlformats.org/officeDocument/2006/relationships/printerSettings" Target="../printerSettings/printerSettings1307.bin"/><Relationship Id="rId2" Type="http://schemas.openxmlformats.org/officeDocument/2006/relationships/printerSettings" Target="../printerSettings/printerSettings1284.bin"/><Relationship Id="rId16" Type="http://schemas.openxmlformats.org/officeDocument/2006/relationships/printerSettings" Target="../printerSettings/printerSettings1298.bin"/><Relationship Id="rId20" Type="http://schemas.openxmlformats.org/officeDocument/2006/relationships/printerSettings" Target="../printerSettings/printerSettings1302.bin"/><Relationship Id="rId29" Type="http://schemas.openxmlformats.org/officeDocument/2006/relationships/printerSettings" Target="../printerSettings/printerSettings1311.bin"/><Relationship Id="rId1" Type="http://schemas.openxmlformats.org/officeDocument/2006/relationships/printerSettings" Target="../printerSettings/printerSettings1283.bin"/><Relationship Id="rId6" Type="http://schemas.openxmlformats.org/officeDocument/2006/relationships/printerSettings" Target="../printerSettings/printerSettings1288.bin"/><Relationship Id="rId11" Type="http://schemas.openxmlformats.org/officeDocument/2006/relationships/printerSettings" Target="../printerSettings/printerSettings1293.bin"/><Relationship Id="rId24" Type="http://schemas.openxmlformats.org/officeDocument/2006/relationships/printerSettings" Target="../printerSettings/printerSettings1306.bin"/><Relationship Id="rId5" Type="http://schemas.openxmlformats.org/officeDocument/2006/relationships/printerSettings" Target="../printerSettings/printerSettings1287.bin"/><Relationship Id="rId15" Type="http://schemas.openxmlformats.org/officeDocument/2006/relationships/printerSettings" Target="../printerSettings/printerSettings1297.bin"/><Relationship Id="rId23" Type="http://schemas.openxmlformats.org/officeDocument/2006/relationships/printerSettings" Target="../printerSettings/printerSettings1305.bin"/><Relationship Id="rId28" Type="http://schemas.openxmlformats.org/officeDocument/2006/relationships/printerSettings" Target="../printerSettings/printerSettings1310.bin"/><Relationship Id="rId10" Type="http://schemas.openxmlformats.org/officeDocument/2006/relationships/printerSettings" Target="../printerSettings/printerSettings1292.bin"/><Relationship Id="rId19" Type="http://schemas.openxmlformats.org/officeDocument/2006/relationships/printerSettings" Target="../printerSettings/printerSettings1301.bin"/><Relationship Id="rId31" Type="http://schemas.openxmlformats.org/officeDocument/2006/relationships/drawing" Target="../drawings/drawing88.xml"/><Relationship Id="rId4" Type="http://schemas.openxmlformats.org/officeDocument/2006/relationships/printerSettings" Target="../printerSettings/printerSettings1286.bin"/><Relationship Id="rId9" Type="http://schemas.openxmlformats.org/officeDocument/2006/relationships/printerSettings" Target="../printerSettings/printerSettings1291.bin"/><Relationship Id="rId14" Type="http://schemas.openxmlformats.org/officeDocument/2006/relationships/printerSettings" Target="../printerSettings/printerSettings1296.bin"/><Relationship Id="rId22" Type="http://schemas.openxmlformats.org/officeDocument/2006/relationships/printerSettings" Target="../printerSettings/printerSettings1304.bin"/><Relationship Id="rId27" Type="http://schemas.openxmlformats.org/officeDocument/2006/relationships/printerSettings" Target="../printerSettings/printerSettings1309.bin"/><Relationship Id="rId30" Type="http://schemas.openxmlformats.org/officeDocument/2006/relationships/printerSettings" Target="../printerSettings/printerSettings1312.bin"/></Relationships>
</file>

<file path=xl/worksheets/_rels/sheet49.xml.rels><?xml version="1.0" encoding="UTF-8" standalone="yes"?>
<Relationships xmlns="http://schemas.openxmlformats.org/package/2006/relationships"><Relationship Id="rId8" Type="http://schemas.openxmlformats.org/officeDocument/2006/relationships/printerSettings" Target="../printerSettings/printerSettings1320.bin"/><Relationship Id="rId13" Type="http://schemas.openxmlformats.org/officeDocument/2006/relationships/printerSettings" Target="../printerSettings/printerSettings1325.bin"/><Relationship Id="rId18" Type="http://schemas.openxmlformats.org/officeDocument/2006/relationships/printerSettings" Target="../printerSettings/printerSettings1330.bin"/><Relationship Id="rId26" Type="http://schemas.openxmlformats.org/officeDocument/2006/relationships/printerSettings" Target="../printerSettings/printerSettings1338.bin"/><Relationship Id="rId3" Type="http://schemas.openxmlformats.org/officeDocument/2006/relationships/printerSettings" Target="../printerSettings/printerSettings1315.bin"/><Relationship Id="rId21" Type="http://schemas.openxmlformats.org/officeDocument/2006/relationships/printerSettings" Target="../printerSettings/printerSettings1333.bin"/><Relationship Id="rId7" Type="http://schemas.openxmlformats.org/officeDocument/2006/relationships/printerSettings" Target="../printerSettings/printerSettings1319.bin"/><Relationship Id="rId12" Type="http://schemas.openxmlformats.org/officeDocument/2006/relationships/printerSettings" Target="../printerSettings/printerSettings1324.bin"/><Relationship Id="rId17" Type="http://schemas.openxmlformats.org/officeDocument/2006/relationships/printerSettings" Target="../printerSettings/printerSettings1329.bin"/><Relationship Id="rId25" Type="http://schemas.openxmlformats.org/officeDocument/2006/relationships/printerSettings" Target="../printerSettings/printerSettings1337.bin"/><Relationship Id="rId2" Type="http://schemas.openxmlformats.org/officeDocument/2006/relationships/printerSettings" Target="../printerSettings/printerSettings1314.bin"/><Relationship Id="rId16" Type="http://schemas.openxmlformats.org/officeDocument/2006/relationships/printerSettings" Target="../printerSettings/printerSettings1328.bin"/><Relationship Id="rId20" Type="http://schemas.openxmlformats.org/officeDocument/2006/relationships/printerSettings" Target="../printerSettings/printerSettings1332.bin"/><Relationship Id="rId29" Type="http://schemas.openxmlformats.org/officeDocument/2006/relationships/printerSettings" Target="../printerSettings/printerSettings1341.bin"/><Relationship Id="rId1" Type="http://schemas.openxmlformats.org/officeDocument/2006/relationships/printerSettings" Target="../printerSettings/printerSettings1313.bin"/><Relationship Id="rId6" Type="http://schemas.openxmlformats.org/officeDocument/2006/relationships/printerSettings" Target="../printerSettings/printerSettings1318.bin"/><Relationship Id="rId11" Type="http://schemas.openxmlformats.org/officeDocument/2006/relationships/printerSettings" Target="../printerSettings/printerSettings1323.bin"/><Relationship Id="rId24" Type="http://schemas.openxmlformats.org/officeDocument/2006/relationships/printerSettings" Target="../printerSettings/printerSettings1336.bin"/><Relationship Id="rId5" Type="http://schemas.openxmlformats.org/officeDocument/2006/relationships/printerSettings" Target="../printerSettings/printerSettings1317.bin"/><Relationship Id="rId15" Type="http://schemas.openxmlformats.org/officeDocument/2006/relationships/printerSettings" Target="../printerSettings/printerSettings1327.bin"/><Relationship Id="rId23" Type="http://schemas.openxmlformats.org/officeDocument/2006/relationships/printerSettings" Target="../printerSettings/printerSettings1335.bin"/><Relationship Id="rId28" Type="http://schemas.openxmlformats.org/officeDocument/2006/relationships/printerSettings" Target="../printerSettings/printerSettings1340.bin"/><Relationship Id="rId10" Type="http://schemas.openxmlformats.org/officeDocument/2006/relationships/printerSettings" Target="../printerSettings/printerSettings1322.bin"/><Relationship Id="rId19" Type="http://schemas.openxmlformats.org/officeDocument/2006/relationships/printerSettings" Target="../printerSettings/printerSettings1331.bin"/><Relationship Id="rId31" Type="http://schemas.openxmlformats.org/officeDocument/2006/relationships/drawing" Target="../drawings/drawing90.xml"/><Relationship Id="rId4" Type="http://schemas.openxmlformats.org/officeDocument/2006/relationships/printerSettings" Target="../printerSettings/printerSettings1316.bin"/><Relationship Id="rId9" Type="http://schemas.openxmlformats.org/officeDocument/2006/relationships/printerSettings" Target="../printerSettings/printerSettings1321.bin"/><Relationship Id="rId14" Type="http://schemas.openxmlformats.org/officeDocument/2006/relationships/printerSettings" Target="../printerSettings/printerSettings1326.bin"/><Relationship Id="rId22" Type="http://schemas.openxmlformats.org/officeDocument/2006/relationships/printerSettings" Target="../printerSettings/printerSettings1334.bin"/><Relationship Id="rId27" Type="http://schemas.openxmlformats.org/officeDocument/2006/relationships/printerSettings" Target="../printerSettings/printerSettings1339.bin"/><Relationship Id="rId30" Type="http://schemas.openxmlformats.org/officeDocument/2006/relationships/printerSettings" Target="../printerSettings/printerSettings1342.bin"/></Relationships>
</file>

<file path=xl/worksheets/_rels/sheet50.xml.rels><?xml version="1.0" encoding="UTF-8" standalone="yes"?>
<Relationships xmlns="http://schemas.openxmlformats.org/package/2006/relationships"><Relationship Id="rId8" Type="http://schemas.openxmlformats.org/officeDocument/2006/relationships/printerSettings" Target="../printerSettings/printerSettings1350.bin"/><Relationship Id="rId13" Type="http://schemas.openxmlformats.org/officeDocument/2006/relationships/printerSettings" Target="../printerSettings/printerSettings1355.bin"/><Relationship Id="rId18" Type="http://schemas.openxmlformats.org/officeDocument/2006/relationships/printerSettings" Target="../printerSettings/printerSettings1360.bin"/><Relationship Id="rId26" Type="http://schemas.openxmlformats.org/officeDocument/2006/relationships/printerSettings" Target="../printerSettings/printerSettings1368.bin"/><Relationship Id="rId3" Type="http://schemas.openxmlformats.org/officeDocument/2006/relationships/printerSettings" Target="../printerSettings/printerSettings1345.bin"/><Relationship Id="rId21" Type="http://schemas.openxmlformats.org/officeDocument/2006/relationships/printerSettings" Target="../printerSettings/printerSettings1363.bin"/><Relationship Id="rId7" Type="http://schemas.openxmlformats.org/officeDocument/2006/relationships/printerSettings" Target="../printerSettings/printerSettings1349.bin"/><Relationship Id="rId12" Type="http://schemas.openxmlformats.org/officeDocument/2006/relationships/printerSettings" Target="../printerSettings/printerSettings1354.bin"/><Relationship Id="rId17" Type="http://schemas.openxmlformats.org/officeDocument/2006/relationships/printerSettings" Target="../printerSettings/printerSettings1359.bin"/><Relationship Id="rId25" Type="http://schemas.openxmlformats.org/officeDocument/2006/relationships/printerSettings" Target="../printerSettings/printerSettings1367.bin"/><Relationship Id="rId2" Type="http://schemas.openxmlformats.org/officeDocument/2006/relationships/printerSettings" Target="../printerSettings/printerSettings1344.bin"/><Relationship Id="rId16" Type="http://schemas.openxmlformats.org/officeDocument/2006/relationships/printerSettings" Target="../printerSettings/printerSettings1358.bin"/><Relationship Id="rId20" Type="http://schemas.openxmlformats.org/officeDocument/2006/relationships/printerSettings" Target="../printerSettings/printerSettings1362.bin"/><Relationship Id="rId29" Type="http://schemas.openxmlformats.org/officeDocument/2006/relationships/printerSettings" Target="../printerSettings/printerSettings1371.bin"/><Relationship Id="rId1" Type="http://schemas.openxmlformats.org/officeDocument/2006/relationships/printerSettings" Target="../printerSettings/printerSettings1343.bin"/><Relationship Id="rId6" Type="http://schemas.openxmlformats.org/officeDocument/2006/relationships/printerSettings" Target="../printerSettings/printerSettings1348.bin"/><Relationship Id="rId11" Type="http://schemas.openxmlformats.org/officeDocument/2006/relationships/printerSettings" Target="../printerSettings/printerSettings1353.bin"/><Relationship Id="rId24" Type="http://schemas.openxmlformats.org/officeDocument/2006/relationships/printerSettings" Target="../printerSettings/printerSettings1366.bin"/><Relationship Id="rId5" Type="http://schemas.openxmlformats.org/officeDocument/2006/relationships/printerSettings" Target="../printerSettings/printerSettings1347.bin"/><Relationship Id="rId15" Type="http://schemas.openxmlformats.org/officeDocument/2006/relationships/printerSettings" Target="../printerSettings/printerSettings1357.bin"/><Relationship Id="rId23" Type="http://schemas.openxmlformats.org/officeDocument/2006/relationships/printerSettings" Target="../printerSettings/printerSettings1365.bin"/><Relationship Id="rId28" Type="http://schemas.openxmlformats.org/officeDocument/2006/relationships/printerSettings" Target="../printerSettings/printerSettings1370.bin"/><Relationship Id="rId10" Type="http://schemas.openxmlformats.org/officeDocument/2006/relationships/printerSettings" Target="../printerSettings/printerSettings1352.bin"/><Relationship Id="rId19" Type="http://schemas.openxmlformats.org/officeDocument/2006/relationships/printerSettings" Target="../printerSettings/printerSettings1361.bin"/><Relationship Id="rId31" Type="http://schemas.openxmlformats.org/officeDocument/2006/relationships/drawing" Target="../drawings/drawing92.xml"/><Relationship Id="rId4" Type="http://schemas.openxmlformats.org/officeDocument/2006/relationships/printerSettings" Target="../printerSettings/printerSettings1346.bin"/><Relationship Id="rId9" Type="http://schemas.openxmlformats.org/officeDocument/2006/relationships/printerSettings" Target="../printerSettings/printerSettings1351.bin"/><Relationship Id="rId14" Type="http://schemas.openxmlformats.org/officeDocument/2006/relationships/printerSettings" Target="../printerSettings/printerSettings1356.bin"/><Relationship Id="rId22" Type="http://schemas.openxmlformats.org/officeDocument/2006/relationships/printerSettings" Target="../printerSettings/printerSettings1364.bin"/><Relationship Id="rId27" Type="http://schemas.openxmlformats.org/officeDocument/2006/relationships/printerSettings" Target="../printerSettings/printerSettings1369.bin"/><Relationship Id="rId30" Type="http://schemas.openxmlformats.org/officeDocument/2006/relationships/printerSettings" Target="../printerSettings/printerSettings1372.bin"/></Relationships>
</file>

<file path=xl/worksheets/_rels/sheet51.xml.rels><?xml version="1.0" encoding="UTF-8" standalone="yes"?>
<Relationships xmlns="http://schemas.openxmlformats.org/package/2006/relationships"><Relationship Id="rId8" Type="http://schemas.openxmlformats.org/officeDocument/2006/relationships/printerSettings" Target="../printerSettings/printerSettings1380.bin"/><Relationship Id="rId13" Type="http://schemas.openxmlformats.org/officeDocument/2006/relationships/printerSettings" Target="../printerSettings/printerSettings1385.bin"/><Relationship Id="rId18" Type="http://schemas.openxmlformats.org/officeDocument/2006/relationships/printerSettings" Target="../printerSettings/printerSettings1390.bin"/><Relationship Id="rId26" Type="http://schemas.openxmlformats.org/officeDocument/2006/relationships/printerSettings" Target="../printerSettings/printerSettings1398.bin"/><Relationship Id="rId3" Type="http://schemas.openxmlformats.org/officeDocument/2006/relationships/printerSettings" Target="../printerSettings/printerSettings1375.bin"/><Relationship Id="rId21" Type="http://schemas.openxmlformats.org/officeDocument/2006/relationships/printerSettings" Target="../printerSettings/printerSettings1393.bin"/><Relationship Id="rId7" Type="http://schemas.openxmlformats.org/officeDocument/2006/relationships/printerSettings" Target="../printerSettings/printerSettings1379.bin"/><Relationship Id="rId12" Type="http://schemas.openxmlformats.org/officeDocument/2006/relationships/printerSettings" Target="../printerSettings/printerSettings1384.bin"/><Relationship Id="rId17" Type="http://schemas.openxmlformats.org/officeDocument/2006/relationships/printerSettings" Target="../printerSettings/printerSettings1389.bin"/><Relationship Id="rId25" Type="http://schemas.openxmlformats.org/officeDocument/2006/relationships/printerSettings" Target="../printerSettings/printerSettings1397.bin"/><Relationship Id="rId2" Type="http://schemas.openxmlformats.org/officeDocument/2006/relationships/printerSettings" Target="../printerSettings/printerSettings1374.bin"/><Relationship Id="rId16" Type="http://schemas.openxmlformats.org/officeDocument/2006/relationships/printerSettings" Target="../printerSettings/printerSettings1388.bin"/><Relationship Id="rId20" Type="http://schemas.openxmlformats.org/officeDocument/2006/relationships/printerSettings" Target="../printerSettings/printerSettings1392.bin"/><Relationship Id="rId29" Type="http://schemas.openxmlformats.org/officeDocument/2006/relationships/printerSettings" Target="../printerSettings/printerSettings1401.bin"/><Relationship Id="rId1" Type="http://schemas.openxmlformats.org/officeDocument/2006/relationships/printerSettings" Target="../printerSettings/printerSettings1373.bin"/><Relationship Id="rId6" Type="http://schemas.openxmlformats.org/officeDocument/2006/relationships/printerSettings" Target="../printerSettings/printerSettings1378.bin"/><Relationship Id="rId11" Type="http://schemas.openxmlformats.org/officeDocument/2006/relationships/printerSettings" Target="../printerSettings/printerSettings1383.bin"/><Relationship Id="rId24" Type="http://schemas.openxmlformats.org/officeDocument/2006/relationships/printerSettings" Target="../printerSettings/printerSettings1396.bin"/><Relationship Id="rId5" Type="http://schemas.openxmlformats.org/officeDocument/2006/relationships/printerSettings" Target="../printerSettings/printerSettings1377.bin"/><Relationship Id="rId15" Type="http://schemas.openxmlformats.org/officeDocument/2006/relationships/printerSettings" Target="../printerSettings/printerSettings1387.bin"/><Relationship Id="rId23" Type="http://schemas.openxmlformats.org/officeDocument/2006/relationships/printerSettings" Target="../printerSettings/printerSettings1395.bin"/><Relationship Id="rId28" Type="http://schemas.openxmlformats.org/officeDocument/2006/relationships/printerSettings" Target="../printerSettings/printerSettings1400.bin"/><Relationship Id="rId10" Type="http://schemas.openxmlformats.org/officeDocument/2006/relationships/printerSettings" Target="../printerSettings/printerSettings1382.bin"/><Relationship Id="rId19" Type="http://schemas.openxmlformats.org/officeDocument/2006/relationships/printerSettings" Target="../printerSettings/printerSettings1391.bin"/><Relationship Id="rId31" Type="http://schemas.openxmlformats.org/officeDocument/2006/relationships/drawing" Target="../drawings/drawing94.xml"/><Relationship Id="rId4" Type="http://schemas.openxmlformats.org/officeDocument/2006/relationships/printerSettings" Target="../printerSettings/printerSettings1376.bin"/><Relationship Id="rId9" Type="http://schemas.openxmlformats.org/officeDocument/2006/relationships/printerSettings" Target="../printerSettings/printerSettings1381.bin"/><Relationship Id="rId14" Type="http://schemas.openxmlformats.org/officeDocument/2006/relationships/printerSettings" Target="../printerSettings/printerSettings1386.bin"/><Relationship Id="rId22" Type="http://schemas.openxmlformats.org/officeDocument/2006/relationships/printerSettings" Target="../printerSettings/printerSettings1394.bin"/><Relationship Id="rId27" Type="http://schemas.openxmlformats.org/officeDocument/2006/relationships/printerSettings" Target="../printerSettings/printerSettings1399.bin"/><Relationship Id="rId30" Type="http://schemas.openxmlformats.org/officeDocument/2006/relationships/printerSettings" Target="../printerSettings/printerSettings1402.bin"/></Relationships>
</file>

<file path=xl/worksheets/_rels/sheet52.xml.rels><?xml version="1.0" encoding="UTF-8" standalone="yes"?>
<Relationships xmlns="http://schemas.openxmlformats.org/package/2006/relationships"><Relationship Id="rId8" Type="http://schemas.openxmlformats.org/officeDocument/2006/relationships/printerSettings" Target="../printerSettings/printerSettings1410.bin"/><Relationship Id="rId13" Type="http://schemas.openxmlformats.org/officeDocument/2006/relationships/printerSettings" Target="../printerSettings/printerSettings1415.bin"/><Relationship Id="rId18" Type="http://schemas.openxmlformats.org/officeDocument/2006/relationships/printerSettings" Target="../printerSettings/printerSettings1420.bin"/><Relationship Id="rId26" Type="http://schemas.openxmlformats.org/officeDocument/2006/relationships/printerSettings" Target="../printerSettings/printerSettings1428.bin"/><Relationship Id="rId3" Type="http://schemas.openxmlformats.org/officeDocument/2006/relationships/printerSettings" Target="../printerSettings/printerSettings1405.bin"/><Relationship Id="rId21" Type="http://schemas.openxmlformats.org/officeDocument/2006/relationships/printerSettings" Target="../printerSettings/printerSettings1423.bin"/><Relationship Id="rId7" Type="http://schemas.openxmlformats.org/officeDocument/2006/relationships/printerSettings" Target="../printerSettings/printerSettings1409.bin"/><Relationship Id="rId12" Type="http://schemas.openxmlformats.org/officeDocument/2006/relationships/printerSettings" Target="../printerSettings/printerSettings1414.bin"/><Relationship Id="rId17" Type="http://schemas.openxmlformats.org/officeDocument/2006/relationships/printerSettings" Target="../printerSettings/printerSettings1419.bin"/><Relationship Id="rId25" Type="http://schemas.openxmlformats.org/officeDocument/2006/relationships/printerSettings" Target="../printerSettings/printerSettings1427.bin"/><Relationship Id="rId2" Type="http://schemas.openxmlformats.org/officeDocument/2006/relationships/printerSettings" Target="../printerSettings/printerSettings1404.bin"/><Relationship Id="rId16" Type="http://schemas.openxmlformats.org/officeDocument/2006/relationships/printerSettings" Target="../printerSettings/printerSettings1418.bin"/><Relationship Id="rId20" Type="http://schemas.openxmlformats.org/officeDocument/2006/relationships/printerSettings" Target="../printerSettings/printerSettings1422.bin"/><Relationship Id="rId29" Type="http://schemas.openxmlformats.org/officeDocument/2006/relationships/printerSettings" Target="../printerSettings/printerSettings1431.bin"/><Relationship Id="rId1" Type="http://schemas.openxmlformats.org/officeDocument/2006/relationships/printerSettings" Target="../printerSettings/printerSettings1403.bin"/><Relationship Id="rId6" Type="http://schemas.openxmlformats.org/officeDocument/2006/relationships/printerSettings" Target="../printerSettings/printerSettings1408.bin"/><Relationship Id="rId11" Type="http://schemas.openxmlformats.org/officeDocument/2006/relationships/printerSettings" Target="../printerSettings/printerSettings1413.bin"/><Relationship Id="rId24" Type="http://schemas.openxmlformats.org/officeDocument/2006/relationships/printerSettings" Target="../printerSettings/printerSettings1426.bin"/><Relationship Id="rId5" Type="http://schemas.openxmlformats.org/officeDocument/2006/relationships/printerSettings" Target="../printerSettings/printerSettings1407.bin"/><Relationship Id="rId15" Type="http://schemas.openxmlformats.org/officeDocument/2006/relationships/printerSettings" Target="../printerSettings/printerSettings1417.bin"/><Relationship Id="rId23" Type="http://schemas.openxmlformats.org/officeDocument/2006/relationships/printerSettings" Target="../printerSettings/printerSettings1425.bin"/><Relationship Id="rId28" Type="http://schemas.openxmlformats.org/officeDocument/2006/relationships/printerSettings" Target="../printerSettings/printerSettings1430.bin"/><Relationship Id="rId10" Type="http://schemas.openxmlformats.org/officeDocument/2006/relationships/printerSettings" Target="../printerSettings/printerSettings1412.bin"/><Relationship Id="rId19" Type="http://schemas.openxmlformats.org/officeDocument/2006/relationships/printerSettings" Target="../printerSettings/printerSettings1421.bin"/><Relationship Id="rId31" Type="http://schemas.openxmlformats.org/officeDocument/2006/relationships/drawing" Target="../drawings/drawing96.xml"/><Relationship Id="rId4" Type="http://schemas.openxmlformats.org/officeDocument/2006/relationships/printerSettings" Target="../printerSettings/printerSettings1406.bin"/><Relationship Id="rId9" Type="http://schemas.openxmlformats.org/officeDocument/2006/relationships/printerSettings" Target="../printerSettings/printerSettings1411.bin"/><Relationship Id="rId14" Type="http://schemas.openxmlformats.org/officeDocument/2006/relationships/printerSettings" Target="../printerSettings/printerSettings1416.bin"/><Relationship Id="rId22" Type="http://schemas.openxmlformats.org/officeDocument/2006/relationships/printerSettings" Target="../printerSettings/printerSettings1424.bin"/><Relationship Id="rId27" Type="http://schemas.openxmlformats.org/officeDocument/2006/relationships/printerSettings" Target="../printerSettings/printerSettings1429.bin"/><Relationship Id="rId30" Type="http://schemas.openxmlformats.org/officeDocument/2006/relationships/printerSettings" Target="../printerSettings/printerSettings1432.bin"/></Relationships>
</file>

<file path=xl/worksheets/_rels/sheet53.xml.rels><?xml version="1.0" encoding="UTF-8" standalone="yes"?>
<Relationships xmlns="http://schemas.openxmlformats.org/package/2006/relationships"><Relationship Id="rId8" Type="http://schemas.openxmlformats.org/officeDocument/2006/relationships/printerSettings" Target="../printerSettings/printerSettings1440.bin"/><Relationship Id="rId13" Type="http://schemas.openxmlformats.org/officeDocument/2006/relationships/printerSettings" Target="../printerSettings/printerSettings1445.bin"/><Relationship Id="rId18" Type="http://schemas.openxmlformats.org/officeDocument/2006/relationships/printerSettings" Target="../printerSettings/printerSettings1450.bin"/><Relationship Id="rId26" Type="http://schemas.openxmlformats.org/officeDocument/2006/relationships/printerSettings" Target="../printerSettings/printerSettings1458.bin"/><Relationship Id="rId3" Type="http://schemas.openxmlformats.org/officeDocument/2006/relationships/printerSettings" Target="../printerSettings/printerSettings1435.bin"/><Relationship Id="rId21" Type="http://schemas.openxmlformats.org/officeDocument/2006/relationships/printerSettings" Target="../printerSettings/printerSettings1453.bin"/><Relationship Id="rId7" Type="http://schemas.openxmlformats.org/officeDocument/2006/relationships/printerSettings" Target="../printerSettings/printerSettings1439.bin"/><Relationship Id="rId12" Type="http://schemas.openxmlformats.org/officeDocument/2006/relationships/printerSettings" Target="../printerSettings/printerSettings1444.bin"/><Relationship Id="rId17" Type="http://schemas.openxmlformats.org/officeDocument/2006/relationships/printerSettings" Target="../printerSettings/printerSettings1449.bin"/><Relationship Id="rId25" Type="http://schemas.openxmlformats.org/officeDocument/2006/relationships/printerSettings" Target="../printerSettings/printerSettings1457.bin"/><Relationship Id="rId2" Type="http://schemas.openxmlformats.org/officeDocument/2006/relationships/printerSettings" Target="../printerSettings/printerSettings1434.bin"/><Relationship Id="rId16" Type="http://schemas.openxmlformats.org/officeDocument/2006/relationships/printerSettings" Target="../printerSettings/printerSettings1448.bin"/><Relationship Id="rId20" Type="http://schemas.openxmlformats.org/officeDocument/2006/relationships/printerSettings" Target="../printerSettings/printerSettings1452.bin"/><Relationship Id="rId29" Type="http://schemas.openxmlformats.org/officeDocument/2006/relationships/printerSettings" Target="../printerSettings/printerSettings1461.bin"/><Relationship Id="rId1" Type="http://schemas.openxmlformats.org/officeDocument/2006/relationships/printerSettings" Target="../printerSettings/printerSettings1433.bin"/><Relationship Id="rId6" Type="http://schemas.openxmlformats.org/officeDocument/2006/relationships/printerSettings" Target="../printerSettings/printerSettings1438.bin"/><Relationship Id="rId11" Type="http://schemas.openxmlformats.org/officeDocument/2006/relationships/printerSettings" Target="../printerSettings/printerSettings1443.bin"/><Relationship Id="rId24" Type="http://schemas.openxmlformats.org/officeDocument/2006/relationships/printerSettings" Target="../printerSettings/printerSettings1456.bin"/><Relationship Id="rId5" Type="http://schemas.openxmlformats.org/officeDocument/2006/relationships/printerSettings" Target="../printerSettings/printerSettings1437.bin"/><Relationship Id="rId15" Type="http://schemas.openxmlformats.org/officeDocument/2006/relationships/printerSettings" Target="../printerSettings/printerSettings1447.bin"/><Relationship Id="rId23" Type="http://schemas.openxmlformats.org/officeDocument/2006/relationships/printerSettings" Target="../printerSettings/printerSettings1455.bin"/><Relationship Id="rId28" Type="http://schemas.openxmlformats.org/officeDocument/2006/relationships/printerSettings" Target="../printerSettings/printerSettings1460.bin"/><Relationship Id="rId10" Type="http://schemas.openxmlformats.org/officeDocument/2006/relationships/printerSettings" Target="../printerSettings/printerSettings1442.bin"/><Relationship Id="rId19" Type="http://schemas.openxmlformats.org/officeDocument/2006/relationships/printerSettings" Target="../printerSettings/printerSettings1451.bin"/><Relationship Id="rId31" Type="http://schemas.openxmlformats.org/officeDocument/2006/relationships/drawing" Target="../drawings/drawing98.xml"/><Relationship Id="rId4" Type="http://schemas.openxmlformats.org/officeDocument/2006/relationships/printerSettings" Target="../printerSettings/printerSettings1436.bin"/><Relationship Id="rId9" Type="http://schemas.openxmlformats.org/officeDocument/2006/relationships/printerSettings" Target="../printerSettings/printerSettings1441.bin"/><Relationship Id="rId14" Type="http://schemas.openxmlformats.org/officeDocument/2006/relationships/printerSettings" Target="../printerSettings/printerSettings1446.bin"/><Relationship Id="rId22" Type="http://schemas.openxmlformats.org/officeDocument/2006/relationships/printerSettings" Target="../printerSettings/printerSettings1454.bin"/><Relationship Id="rId27" Type="http://schemas.openxmlformats.org/officeDocument/2006/relationships/printerSettings" Target="../printerSettings/printerSettings1459.bin"/><Relationship Id="rId30" Type="http://schemas.openxmlformats.org/officeDocument/2006/relationships/printerSettings" Target="../printerSettings/printerSettings1462.bin"/></Relationships>
</file>

<file path=xl/worksheets/_rels/sheet54.xml.rels><?xml version="1.0" encoding="UTF-8" standalone="yes"?>
<Relationships xmlns="http://schemas.openxmlformats.org/package/2006/relationships"><Relationship Id="rId8" Type="http://schemas.openxmlformats.org/officeDocument/2006/relationships/printerSettings" Target="../printerSettings/printerSettings1470.bin"/><Relationship Id="rId13" Type="http://schemas.openxmlformats.org/officeDocument/2006/relationships/printerSettings" Target="../printerSettings/printerSettings1475.bin"/><Relationship Id="rId18" Type="http://schemas.openxmlformats.org/officeDocument/2006/relationships/printerSettings" Target="../printerSettings/printerSettings1480.bin"/><Relationship Id="rId26" Type="http://schemas.openxmlformats.org/officeDocument/2006/relationships/printerSettings" Target="../printerSettings/printerSettings1488.bin"/><Relationship Id="rId3" Type="http://schemas.openxmlformats.org/officeDocument/2006/relationships/printerSettings" Target="../printerSettings/printerSettings1465.bin"/><Relationship Id="rId21" Type="http://schemas.openxmlformats.org/officeDocument/2006/relationships/printerSettings" Target="../printerSettings/printerSettings1483.bin"/><Relationship Id="rId7" Type="http://schemas.openxmlformats.org/officeDocument/2006/relationships/printerSettings" Target="../printerSettings/printerSettings1469.bin"/><Relationship Id="rId12" Type="http://schemas.openxmlformats.org/officeDocument/2006/relationships/printerSettings" Target="../printerSettings/printerSettings1474.bin"/><Relationship Id="rId17" Type="http://schemas.openxmlformats.org/officeDocument/2006/relationships/printerSettings" Target="../printerSettings/printerSettings1479.bin"/><Relationship Id="rId25" Type="http://schemas.openxmlformats.org/officeDocument/2006/relationships/printerSettings" Target="../printerSettings/printerSettings1487.bin"/><Relationship Id="rId2" Type="http://schemas.openxmlformats.org/officeDocument/2006/relationships/printerSettings" Target="../printerSettings/printerSettings1464.bin"/><Relationship Id="rId16" Type="http://schemas.openxmlformats.org/officeDocument/2006/relationships/printerSettings" Target="../printerSettings/printerSettings1478.bin"/><Relationship Id="rId20" Type="http://schemas.openxmlformats.org/officeDocument/2006/relationships/printerSettings" Target="../printerSettings/printerSettings1482.bin"/><Relationship Id="rId29" Type="http://schemas.openxmlformats.org/officeDocument/2006/relationships/printerSettings" Target="../printerSettings/printerSettings1491.bin"/><Relationship Id="rId1" Type="http://schemas.openxmlformats.org/officeDocument/2006/relationships/printerSettings" Target="../printerSettings/printerSettings1463.bin"/><Relationship Id="rId6" Type="http://schemas.openxmlformats.org/officeDocument/2006/relationships/printerSettings" Target="../printerSettings/printerSettings1468.bin"/><Relationship Id="rId11" Type="http://schemas.openxmlformats.org/officeDocument/2006/relationships/printerSettings" Target="../printerSettings/printerSettings1473.bin"/><Relationship Id="rId24" Type="http://schemas.openxmlformats.org/officeDocument/2006/relationships/printerSettings" Target="../printerSettings/printerSettings1486.bin"/><Relationship Id="rId5" Type="http://schemas.openxmlformats.org/officeDocument/2006/relationships/printerSettings" Target="../printerSettings/printerSettings1467.bin"/><Relationship Id="rId15" Type="http://schemas.openxmlformats.org/officeDocument/2006/relationships/printerSettings" Target="../printerSettings/printerSettings1477.bin"/><Relationship Id="rId23" Type="http://schemas.openxmlformats.org/officeDocument/2006/relationships/printerSettings" Target="../printerSettings/printerSettings1485.bin"/><Relationship Id="rId28" Type="http://schemas.openxmlformats.org/officeDocument/2006/relationships/printerSettings" Target="../printerSettings/printerSettings1490.bin"/><Relationship Id="rId10" Type="http://schemas.openxmlformats.org/officeDocument/2006/relationships/printerSettings" Target="../printerSettings/printerSettings1472.bin"/><Relationship Id="rId19" Type="http://schemas.openxmlformats.org/officeDocument/2006/relationships/printerSettings" Target="../printerSettings/printerSettings1481.bin"/><Relationship Id="rId31" Type="http://schemas.openxmlformats.org/officeDocument/2006/relationships/drawing" Target="../drawings/drawing100.xml"/><Relationship Id="rId4" Type="http://schemas.openxmlformats.org/officeDocument/2006/relationships/printerSettings" Target="../printerSettings/printerSettings1466.bin"/><Relationship Id="rId9" Type="http://schemas.openxmlformats.org/officeDocument/2006/relationships/printerSettings" Target="../printerSettings/printerSettings1471.bin"/><Relationship Id="rId14" Type="http://schemas.openxmlformats.org/officeDocument/2006/relationships/printerSettings" Target="../printerSettings/printerSettings1476.bin"/><Relationship Id="rId22" Type="http://schemas.openxmlformats.org/officeDocument/2006/relationships/printerSettings" Target="../printerSettings/printerSettings1484.bin"/><Relationship Id="rId27" Type="http://schemas.openxmlformats.org/officeDocument/2006/relationships/printerSettings" Target="../printerSettings/printerSettings1489.bin"/><Relationship Id="rId30" Type="http://schemas.openxmlformats.org/officeDocument/2006/relationships/printerSettings" Target="../printerSettings/printerSettings1492.bin"/></Relationships>
</file>

<file path=xl/worksheets/_rels/sheet55.xml.rels><?xml version="1.0" encoding="UTF-8" standalone="yes"?>
<Relationships xmlns="http://schemas.openxmlformats.org/package/2006/relationships"><Relationship Id="rId8" Type="http://schemas.openxmlformats.org/officeDocument/2006/relationships/printerSettings" Target="../printerSettings/printerSettings1500.bin"/><Relationship Id="rId13" Type="http://schemas.openxmlformats.org/officeDocument/2006/relationships/printerSettings" Target="../printerSettings/printerSettings1505.bin"/><Relationship Id="rId18" Type="http://schemas.openxmlformats.org/officeDocument/2006/relationships/printerSettings" Target="../printerSettings/printerSettings1510.bin"/><Relationship Id="rId26" Type="http://schemas.openxmlformats.org/officeDocument/2006/relationships/printerSettings" Target="../printerSettings/printerSettings1518.bin"/><Relationship Id="rId3" Type="http://schemas.openxmlformats.org/officeDocument/2006/relationships/printerSettings" Target="../printerSettings/printerSettings1495.bin"/><Relationship Id="rId21" Type="http://schemas.openxmlformats.org/officeDocument/2006/relationships/printerSettings" Target="../printerSettings/printerSettings1513.bin"/><Relationship Id="rId7" Type="http://schemas.openxmlformats.org/officeDocument/2006/relationships/printerSettings" Target="../printerSettings/printerSettings1499.bin"/><Relationship Id="rId12" Type="http://schemas.openxmlformats.org/officeDocument/2006/relationships/printerSettings" Target="../printerSettings/printerSettings1504.bin"/><Relationship Id="rId17" Type="http://schemas.openxmlformats.org/officeDocument/2006/relationships/printerSettings" Target="../printerSettings/printerSettings1509.bin"/><Relationship Id="rId25" Type="http://schemas.openxmlformats.org/officeDocument/2006/relationships/printerSettings" Target="../printerSettings/printerSettings1517.bin"/><Relationship Id="rId2" Type="http://schemas.openxmlformats.org/officeDocument/2006/relationships/printerSettings" Target="../printerSettings/printerSettings1494.bin"/><Relationship Id="rId16" Type="http://schemas.openxmlformats.org/officeDocument/2006/relationships/printerSettings" Target="../printerSettings/printerSettings1508.bin"/><Relationship Id="rId20" Type="http://schemas.openxmlformats.org/officeDocument/2006/relationships/printerSettings" Target="../printerSettings/printerSettings1512.bin"/><Relationship Id="rId29" Type="http://schemas.openxmlformats.org/officeDocument/2006/relationships/printerSettings" Target="../printerSettings/printerSettings1521.bin"/><Relationship Id="rId1" Type="http://schemas.openxmlformats.org/officeDocument/2006/relationships/printerSettings" Target="../printerSettings/printerSettings1493.bin"/><Relationship Id="rId6" Type="http://schemas.openxmlformats.org/officeDocument/2006/relationships/printerSettings" Target="../printerSettings/printerSettings1498.bin"/><Relationship Id="rId11" Type="http://schemas.openxmlformats.org/officeDocument/2006/relationships/printerSettings" Target="../printerSettings/printerSettings1503.bin"/><Relationship Id="rId24" Type="http://schemas.openxmlformats.org/officeDocument/2006/relationships/printerSettings" Target="../printerSettings/printerSettings1516.bin"/><Relationship Id="rId5" Type="http://schemas.openxmlformats.org/officeDocument/2006/relationships/printerSettings" Target="../printerSettings/printerSettings1497.bin"/><Relationship Id="rId15" Type="http://schemas.openxmlformats.org/officeDocument/2006/relationships/printerSettings" Target="../printerSettings/printerSettings1507.bin"/><Relationship Id="rId23" Type="http://schemas.openxmlformats.org/officeDocument/2006/relationships/printerSettings" Target="../printerSettings/printerSettings1515.bin"/><Relationship Id="rId28" Type="http://schemas.openxmlformats.org/officeDocument/2006/relationships/printerSettings" Target="../printerSettings/printerSettings1520.bin"/><Relationship Id="rId10" Type="http://schemas.openxmlformats.org/officeDocument/2006/relationships/printerSettings" Target="../printerSettings/printerSettings1502.bin"/><Relationship Id="rId19" Type="http://schemas.openxmlformats.org/officeDocument/2006/relationships/printerSettings" Target="../printerSettings/printerSettings1511.bin"/><Relationship Id="rId31" Type="http://schemas.openxmlformats.org/officeDocument/2006/relationships/drawing" Target="../drawings/drawing102.xml"/><Relationship Id="rId4" Type="http://schemas.openxmlformats.org/officeDocument/2006/relationships/printerSettings" Target="../printerSettings/printerSettings1496.bin"/><Relationship Id="rId9" Type="http://schemas.openxmlformats.org/officeDocument/2006/relationships/printerSettings" Target="../printerSettings/printerSettings1501.bin"/><Relationship Id="rId14" Type="http://schemas.openxmlformats.org/officeDocument/2006/relationships/printerSettings" Target="../printerSettings/printerSettings1506.bin"/><Relationship Id="rId22" Type="http://schemas.openxmlformats.org/officeDocument/2006/relationships/printerSettings" Target="../printerSettings/printerSettings1514.bin"/><Relationship Id="rId27" Type="http://schemas.openxmlformats.org/officeDocument/2006/relationships/printerSettings" Target="../printerSettings/printerSettings1519.bin"/><Relationship Id="rId30" Type="http://schemas.openxmlformats.org/officeDocument/2006/relationships/printerSettings" Target="../printerSettings/printerSettings1522.bin"/></Relationships>
</file>

<file path=xl/worksheets/_rels/sheet56.xml.rels><?xml version="1.0" encoding="UTF-8" standalone="yes"?>
<Relationships xmlns="http://schemas.openxmlformats.org/package/2006/relationships"><Relationship Id="rId8" Type="http://schemas.openxmlformats.org/officeDocument/2006/relationships/printerSettings" Target="../printerSettings/printerSettings1530.bin"/><Relationship Id="rId13" Type="http://schemas.openxmlformats.org/officeDocument/2006/relationships/printerSettings" Target="../printerSettings/printerSettings1535.bin"/><Relationship Id="rId18" Type="http://schemas.openxmlformats.org/officeDocument/2006/relationships/printerSettings" Target="../printerSettings/printerSettings1540.bin"/><Relationship Id="rId26" Type="http://schemas.openxmlformats.org/officeDocument/2006/relationships/printerSettings" Target="../printerSettings/printerSettings1548.bin"/><Relationship Id="rId3" Type="http://schemas.openxmlformats.org/officeDocument/2006/relationships/printerSettings" Target="../printerSettings/printerSettings1525.bin"/><Relationship Id="rId21" Type="http://schemas.openxmlformats.org/officeDocument/2006/relationships/printerSettings" Target="../printerSettings/printerSettings1543.bin"/><Relationship Id="rId7" Type="http://schemas.openxmlformats.org/officeDocument/2006/relationships/printerSettings" Target="../printerSettings/printerSettings1529.bin"/><Relationship Id="rId12" Type="http://schemas.openxmlformats.org/officeDocument/2006/relationships/printerSettings" Target="../printerSettings/printerSettings1534.bin"/><Relationship Id="rId17" Type="http://schemas.openxmlformats.org/officeDocument/2006/relationships/printerSettings" Target="../printerSettings/printerSettings1539.bin"/><Relationship Id="rId25" Type="http://schemas.openxmlformats.org/officeDocument/2006/relationships/printerSettings" Target="../printerSettings/printerSettings1547.bin"/><Relationship Id="rId2" Type="http://schemas.openxmlformats.org/officeDocument/2006/relationships/printerSettings" Target="../printerSettings/printerSettings1524.bin"/><Relationship Id="rId16" Type="http://schemas.openxmlformats.org/officeDocument/2006/relationships/printerSettings" Target="../printerSettings/printerSettings1538.bin"/><Relationship Id="rId20" Type="http://schemas.openxmlformats.org/officeDocument/2006/relationships/printerSettings" Target="../printerSettings/printerSettings1542.bin"/><Relationship Id="rId29" Type="http://schemas.openxmlformats.org/officeDocument/2006/relationships/printerSettings" Target="../printerSettings/printerSettings1551.bin"/><Relationship Id="rId1" Type="http://schemas.openxmlformats.org/officeDocument/2006/relationships/printerSettings" Target="../printerSettings/printerSettings1523.bin"/><Relationship Id="rId6" Type="http://schemas.openxmlformats.org/officeDocument/2006/relationships/printerSettings" Target="../printerSettings/printerSettings1528.bin"/><Relationship Id="rId11" Type="http://schemas.openxmlformats.org/officeDocument/2006/relationships/printerSettings" Target="../printerSettings/printerSettings1533.bin"/><Relationship Id="rId24" Type="http://schemas.openxmlformats.org/officeDocument/2006/relationships/printerSettings" Target="../printerSettings/printerSettings1546.bin"/><Relationship Id="rId5" Type="http://schemas.openxmlformats.org/officeDocument/2006/relationships/printerSettings" Target="../printerSettings/printerSettings1527.bin"/><Relationship Id="rId15" Type="http://schemas.openxmlformats.org/officeDocument/2006/relationships/printerSettings" Target="../printerSettings/printerSettings1537.bin"/><Relationship Id="rId23" Type="http://schemas.openxmlformats.org/officeDocument/2006/relationships/printerSettings" Target="../printerSettings/printerSettings1545.bin"/><Relationship Id="rId28" Type="http://schemas.openxmlformats.org/officeDocument/2006/relationships/printerSettings" Target="../printerSettings/printerSettings1550.bin"/><Relationship Id="rId10" Type="http://schemas.openxmlformats.org/officeDocument/2006/relationships/printerSettings" Target="../printerSettings/printerSettings1532.bin"/><Relationship Id="rId19" Type="http://schemas.openxmlformats.org/officeDocument/2006/relationships/printerSettings" Target="../printerSettings/printerSettings1541.bin"/><Relationship Id="rId31" Type="http://schemas.openxmlformats.org/officeDocument/2006/relationships/drawing" Target="../drawings/drawing104.xml"/><Relationship Id="rId4" Type="http://schemas.openxmlformats.org/officeDocument/2006/relationships/printerSettings" Target="../printerSettings/printerSettings1526.bin"/><Relationship Id="rId9" Type="http://schemas.openxmlformats.org/officeDocument/2006/relationships/printerSettings" Target="../printerSettings/printerSettings1531.bin"/><Relationship Id="rId14" Type="http://schemas.openxmlformats.org/officeDocument/2006/relationships/printerSettings" Target="../printerSettings/printerSettings1536.bin"/><Relationship Id="rId22" Type="http://schemas.openxmlformats.org/officeDocument/2006/relationships/printerSettings" Target="../printerSettings/printerSettings1544.bin"/><Relationship Id="rId27" Type="http://schemas.openxmlformats.org/officeDocument/2006/relationships/printerSettings" Target="../printerSettings/printerSettings1549.bin"/><Relationship Id="rId30" Type="http://schemas.openxmlformats.org/officeDocument/2006/relationships/printerSettings" Target="../printerSettings/printerSettings1552.bin"/></Relationships>
</file>

<file path=xl/worksheets/_rels/sheet57.xml.rels><?xml version="1.0" encoding="UTF-8" standalone="yes"?>
<Relationships xmlns="http://schemas.openxmlformats.org/package/2006/relationships"><Relationship Id="rId8" Type="http://schemas.openxmlformats.org/officeDocument/2006/relationships/printerSettings" Target="../printerSettings/printerSettings1560.bin"/><Relationship Id="rId13" Type="http://schemas.openxmlformats.org/officeDocument/2006/relationships/printerSettings" Target="../printerSettings/printerSettings1565.bin"/><Relationship Id="rId18" Type="http://schemas.openxmlformats.org/officeDocument/2006/relationships/printerSettings" Target="../printerSettings/printerSettings1570.bin"/><Relationship Id="rId26" Type="http://schemas.openxmlformats.org/officeDocument/2006/relationships/printerSettings" Target="../printerSettings/printerSettings1578.bin"/><Relationship Id="rId3" Type="http://schemas.openxmlformats.org/officeDocument/2006/relationships/printerSettings" Target="../printerSettings/printerSettings1555.bin"/><Relationship Id="rId21" Type="http://schemas.openxmlformats.org/officeDocument/2006/relationships/printerSettings" Target="../printerSettings/printerSettings1573.bin"/><Relationship Id="rId7" Type="http://schemas.openxmlformats.org/officeDocument/2006/relationships/printerSettings" Target="../printerSettings/printerSettings1559.bin"/><Relationship Id="rId12" Type="http://schemas.openxmlformats.org/officeDocument/2006/relationships/printerSettings" Target="../printerSettings/printerSettings1564.bin"/><Relationship Id="rId17" Type="http://schemas.openxmlformats.org/officeDocument/2006/relationships/printerSettings" Target="../printerSettings/printerSettings1569.bin"/><Relationship Id="rId25" Type="http://schemas.openxmlformats.org/officeDocument/2006/relationships/printerSettings" Target="../printerSettings/printerSettings1577.bin"/><Relationship Id="rId2" Type="http://schemas.openxmlformats.org/officeDocument/2006/relationships/printerSettings" Target="../printerSettings/printerSettings1554.bin"/><Relationship Id="rId16" Type="http://schemas.openxmlformats.org/officeDocument/2006/relationships/printerSettings" Target="../printerSettings/printerSettings1568.bin"/><Relationship Id="rId20" Type="http://schemas.openxmlformats.org/officeDocument/2006/relationships/printerSettings" Target="../printerSettings/printerSettings1572.bin"/><Relationship Id="rId29" Type="http://schemas.openxmlformats.org/officeDocument/2006/relationships/printerSettings" Target="../printerSettings/printerSettings1581.bin"/><Relationship Id="rId1" Type="http://schemas.openxmlformats.org/officeDocument/2006/relationships/printerSettings" Target="../printerSettings/printerSettings1553.bin"/><Relationship Id="rId6" Type="http://schemas.openxmlformats.org/officeDocument/2006/relationships/printerSettings" Target="../printerSettings/printerSettings1558.bin"/><Relationship Id="rId11" Type="http://schemas.openxmlformats.org/officeDocument/2006/relationships/printerSettings" Target="../printerSettings/printerSettings1563.bin"/><Relationship Id="rId24" Type="http://schemas.openxmlformats.org/officeDocument/2006/relationships/printerSettings" Target="../printerSettings/printerSettings1576.bin"/><Relationship Id="rId5" Type="http://schemas.openxmlformats.org/officeDocument/2006/relationships/printerSettings" Target="../printerSettings/printerSettings1557.bin"/><Relationship Id="rId15" Type="http://schemas.openxmlformats.org/officeDocument/2006/relationships/printerSettings" Target="../printerSettings/printerSettings1567.bin"/><Relationship Id="rId23" Type="http://schemas.openxmlformats.org/officeDocument/2006/relationships/printerSettings" Target="../printerSettings/printerSettings1575.bin"/><Relationship Id="rId28" Type="http://schemas.openxmlformats.org/officeDocument/2006/relationships/printerSettings" Target="../printerSettings/printerSettings1580.bin"/><Relationship Id="rId10" Type="http://schemas.openxmlformats.org/officeDocument/2006/relationships/printerSettings" Target="../printerSettings/printerSettings1562.bin"/><Relationship Id="rId19" Type="http://schemas.openxmlformats.org/officeDocument/2006/relationships/printerSettings" Target="../printerSettings/printerSettings1571.bin"/><Relationship Id="rId31" Type="http://schemas.openxmlformats.org/officeDocument/2006/relationships/drawing" Target="../drawings/drawing106.xml"/><Relationship Id="rId4" Type="http://schemas.openxmlformats.org/officeDocument/2006/relationships/printerSettings" Target="../printerSettings/printerSettings1556.bin"/><Relationship Id="rId9" Type="http://schemas.openxmlformats.org/officeDocument/2006/relationships/printerSettings" Target="../printerSettings/printerSettings1561.bin"/><Relationship Id="rId14" Type="http://schemas.openxmlformats.org/officeDocument/2006/relationships/printerSettings" Target="../printerSettings/printerSettings1566.bin"/><Relationship Id="rId22" Type="http://schemas.openxmlformats.org/officeDocument/2006/relationships/printerSettings" Target="../printerSettings/printerSettings1574.bin"/><Relationship Id="rId27" Type="http://schemas.openxmlformats.org/officeDocument/2006/relationships/printerSettings" Target="../printerSettings/printerSettings1579.bin"/><Relationship Id="rId30" Type="http://schemas.openxmlformats.org/officeDocument/2006/relationships/printerSettings" Target="../printerSettings/printerSettings1582.bin"/></Relationships>
</file>

<file path=xl/worksheets/_rels/sheet58.xml.rels><?xml version="1.0" encoding="UTF-8" standalone="yes"?>
<Relationships xmlns="http://schemas.openxmlformats.org/package/2006/relationships"><Relationship Id="rId8" Type="http://schemas.openxmlformats.org/officeDocument/2006/relationships/printerSettings" Target="../printerSettings/printerSettings1590.bin"/><Relationship Id="rId13" Type="http://schemas.openxmlformats.org/officeDocument/2006/relationships/printerSettings" Target="../printerSettings/printerSettings1595.bin"/><Relationship Id="rId18" Type="http://schemas.openxmlformats.org/officeDocument/2006/relationships/printerSettings" Target="../printerSettings/printerSettings1600.bin"/><Relationship Id="rId26" Type="http://schemas.openxmlformats.org/officeDocument/2006/relationships/printerSettings" Target="../printerSettings/printerSettings1608.bin"/><Relationship Id="rId3" Type="http://schemas.openxmlformats.org/officeDocument/2006/relationships/printerSettings" Target="../printerSettings/printerSettings1585.bin"/><Relationship Id="rId21" Type="http://schemas.openxmlformats.org/officeDocument/2006/relationships/printerSettings" Target="../printerSettings/printerSettings1603.bin"/><Relationship Id="rId7" Type="http://schemas.openxmlformats.org/officeDocument/2006/relationships/printerSettings" Target="../printerSettings/printerSettings1589.bin"/><Relationship Id="rId12" Type="http://schemas.openxmlformats.org/officeDocument/2006/relationships/printerSettings" Target="../printerSettings/printerSettings1594.bin"/><Relationship Id="rId17" Type="http://schemas.openxmlformats.org/officeDocument/2006/relationships/printerSettings" Target="../printerSettings/printerSettings1599.bin"/><Relationship Id="rId25" Type="http://schemas.openxmlformats.org/officeDocument/2006/relationships/printerSettings" Target="../printerSettings/printerSettings1607.bin"/><Relationship Id="rId2" Type="http://schemas.openxmlformats.org/officeDocument/2006/relationships/printerSettings" Target="../printerSettings/printerSettings1584.bin"/><Relationship Id="rId16" Type="http://schemas.openxmlformats.org/officeDocument/2006/relationships/printerSettings" Target="../printerSettings/printerSettings1598.bin"/><Relationship Id="rId20" Type="http://schemas.openxmlformats.org/officeDocument/2006/relationships/printerSettings" Target="../printerSettings/printerSettings1602.bin"/><Relationship Id="rId29" Type="http://schemas.openxmlformats.org/officeDocument/2006/relationships/printerSettings" Target="../printerSettings/printerSettings1611.bin"/><Relationship Id="rId1" Type="http://schemas.openxmlformats.org/officeDocument/2006/relationships/printerSettings" Target="../printerSettings/printerSettings1583.bin"/><Relationship Id="rId6" Type="http://schemas.openxmlformats.org/officeDocument/2006/relationships/printerSettings" Target="../printerSettings/printerSettings1588.bin"/><Relationship Id="rId11" Type="http://schemas.openxmlformats.org/officeDocument/2006/relationships/printerSettings" Target="../printerSettings/printerSettings1593.bin"/><Relationship Id="rId24" Type="http://schemas.openxmlformats.org/officeDocument/2006/relationships/printerSettings" Target="../printerSettings/printerSettings1606.bin"/><Relationship Id="rId5" Type="http://schemas.openxmlformats.org/officeDocument/2006/relationships/printerSettings" Target="../printerSettings/printerSettings1587.bin"/><Relationship Id="rId15" Type="http://schemas.openxmlformats.org/officeDocument/2006/relationships/printerSettings" Target="../printerSettings/printerSettings1597.bin"/><Relationship Id="rId23" Type="http://schemas.openxmlformats.org/officeDocument/2006/relationships/printerSettings" Target="../printerSettings/printerSettings1605.bin"/><Relationship Id="rId28" Type="http://schemas.openxmlformats.org/officeDocument/2006/relationships/printerSettings" Target="../printerSettings/printerSettings1610.bin"/><Relationship Id="rId10" Type="http://schemas.openxmlformats.org/officeDocument/2006/relationships/printerSettings" Target="../printerSettings/printerSettings1592.bin"/><Relationship Id="rId19" Type="http://schemas.openxmlformats.org/officeDocument/2006/relationships/printerSettings" Target="../printerSettings/printerSettings1601.bin"/><Relationship Id="rId31" Type="http://schemas.openxmlformats.org/officeDocument/2006/relationships/drawing" Target="../drawings/drawing108.xml"/><Relationship Id="rId4" Type="http://schemas.openxmlformats.org/officeDocument/2006/relationships/printerSettings" Target="../printerSettings/printerSettings1586.bin"/><Relationship Id="rId9" Type="http://schemas.openxmlformats.org/officeDocument/2006/relationships/printerSettings" Target="../printerSettings/printerSettings1591.bin"/><Relationship Id="rId14" Type="http://schemas.openxmlformats.org/officeDocument/2006/relationships/printerSettings" Target="../printerSettings/printerSettings1596.bin"/><Relationship Id="rId22" Type="http://schemas.openxmlformats.org/officeDocument/2006/relationships/printerSettings" Target="../printerSettings/printerSettings1604.bin"/><Relationship Id="rId27" Type="http://schemas.openxmlformats.org/officeDocument/2006/relationships/printerSettings" Target="../printerSettings/printerSettings1609.bin"/><Relationship Id="rId30" Type="http://schemas.openxmlformats.org/officeDocument/2006/relationships/printerSettings" Target="../printerSettings/printerSettings1612.bin"/></Relationships>
</file>

<file path=xl/worksheets/_rels/sheet59.xml.rels><?xml version="1.0" encoding="UTF-8" standalone="yes"?>
<Relationships xmlns="http://schemas.openxmlformats.org/package/2006/relationships"><Relationship Id="rId8" Type="http://schemas.openxmlformats.org/officeDocument/2006/relationships/printerSettings" Target="../printerSettings/printerSettings1620.bin"/><Relationship Id="rId13" Type="http://schemas.openxmlformats.org/officeDocument/2006/relationships/printerSettings" Target="../printerSettings/printerSettings1625.bin"/><Relationship Id="rId18" Type="http://schemas.openxmlformats.org/officeDocument/2006/relationships/printerSettings" Target="../printerSettings/printerSettings1630.bin"/><Relationship Id="rId26" Type="http://schemas.openxmlformats.org/officeDocument/2006/relationships/printerSettings" Target="../printerSettings/printerSettings1638.bin"/><Relationship Id="rId3" Type="http://schemas.openxmlformats.org/officeDocument/2006/relationships/printerSettings" Target="../printerSettings/printerSettings1615.bin"/><Relationship Id="rId21" Type="http://schemas.openxmlformats.org/officeDocument/2006/relationships/printerSettings" Target="../printerSettings/printerSettings1633.bin"/><Relationship Id="rId7" Type="http://schemas.openxmlformats.org/officeDocument/2006/relationships/printerSettings" Target="../printerSettings/printerSettings1619.bin"/><Relationship Id="rId12" Type="http://schemas.openxmlformats.org/officeDocument/2006/relationships/printerSettings" Target="../printerSettings/printerSettings1624.bin"/><Relationship Id="rId17" Type="http://schemas.openxmlformats.org/officeDocument/2006/relationships/printerSettings" Target="../printerSettings/printerSettings1629.bin"/><Relationship Id="rId25" Type="http://schemas.openxmlformats.org/officeDocument/2006/relationships/printerSettings" Target="../printerSettings/printerSettings1637.bin"/><Relationship Id="rId2" Type="http://schemas.openxmlformats.org/officeDocument/2006/relationships/printerSettings" Target="../printerSettings/printerSettings1614.bin"/><Relationship Id="rId16" Type="http://schemas.openxmlformats.org/officeDocument/2006/relationships/printerSettings" Target="../printerSettings/printerSettings1628.bin"/><Relationship Id="rId20" Type="http://schemas.openxmlformats.org/officeDocument/2006/relationships/printerSettings" Target="../printerSettings/printerSettings1632.bin"/><Relationship Id="rId29" Type="http://schemas.openxmlformats.org/officeDocument/2006/relationships/printerSettings" Target="../printerSettings/printerSettings1641.bin"/><Relationship Id="rId1" Type="http://schemas.openxmlformats.org/officeDocument/2006/relationships/printerSettings" Target="../printerSettings/printerSettings1613.bin"/><Relationship Id="rId6" Type="http://schemas.openxmlformats.org/officeDocument/2006/relationships/printerSettings" Target="../printerSettings/printerSettings1618.bin"/><Relationship Id="rId11" Type="http://schemas.openxmlformats.org/officeDocument/2006/relationships/printerSettings" Target="../printerSettings/printerSettings1623.bin"/><Relationship Id="rId24" Type="http://schemas.openxmlformats.org/officeDocument/2006/relationships/printerSettings" Target="../printerSettings/printerSettings1636.bin"/><Relationship Id="rId5" Type="http://schemas.openxmlformats.org/officeDocument/2006/relationships/printerSettings" Target="../printerSettings/printerSettings1617.bin"/><Relationship Id="rId15" Type="http://schemas.openxmlformats.org/officeDocument/2006/relationships/printerSettings" Target="../printerSettings/printerSettings1627.bin"/><Relationship Id="rId23" Type="http://schemas.openxmlformats.org/officeDocument/2006/relationships/printerSettings" Target="../printerSettings/printerSettings1635.bin"/><Relationship Id="rId28" Type="http://schemas.openxmlformats.org/officeDocument/2006/relationships/printerSettings" Target="../printerSettings/printerSettings1640.bin"/><Relationship Id="rId10" Type="http://schemas.openxmlformats.org/officeDocument/2006/relationships/printerSettings" Target="../printerSettings/printerSettings1622.bin"/><Relationship Id="rId19" Type="http://schemas.openxmlformats.org/officeDocument/2006/relationships/printerSettings" Target="../printerSettings/printerSettings1631.bin"/><Relationship Id="rId31" Type="http://schemas.openxmlformats.org/officeDocument/2006/relationships/drawing" Target="../drawings/drawing110.xml"/><Relationship Id="rId4" Type="http://schemas.openxmlformats.org/officeDocument/2006/relationships/printerSettings" Target="../printerSettings/printerSettings1616.bin"/><Relationship Id="rId9" Type="http://schemas.openxmlformats.org/officeDocument/2006/relationships/printerSettings" Target="../printerSettings/printerSettings1621.bin"/><Relationship Id="rId14" Type="http://schemas.openxmlformats.org/officeDocument/2006/relationships/printerSettings" Target="../printerSettings/printerSettings1626.bin"/><Relationship Id="rId22" Type="http://schemas.openxmlformats.org/officeDocument/2006/relationships/printerSettings" Target="../printerSettings/printerSettings1634.bin"/><Relationship Id="rId27" Type="http://schemas.openxmlformats.org/officeDocument/2006/relationships/printerSettings" Target="../printerSettings/printerSettings1639.bin"/><Relationship Id="rId30" Type="http://schemas.openxmlformats.org/officeDocument/2006/relationships/printerSettings" Target="../printerSettings/printerSettings1642.bin"/></Relationships>
</file>

<file path=xl/worksheets/_rels/sheet60.xml.rels><?xml version="1.0" encoding="UTF-8" standalone="yes"?>
<Relationships xmlns="http://schemas.openxmlformats.org/package/2006/relationships"><Relationship Id="rId8" Type="http://schemas.openxmlformats.org/officeDocument/2006/relationships/printerSettings" Target="../printerSettings/printerSettings1650.bin"/><Relationship Id="rId13" Type="http://schemas.openxmlformats.org/officeDocument/2006/relationships/printerSettings" Target="../printerSettings/printerSettings1655.bin"/><Relationship Id="rId18" Type="http://schemas.openxmlformats.org/officeDocument/2006/relationships/printerSettings" Target="../printerSettings/printerSettings1660.bin"/><Relationship Id="rId26" Type="http://schemas.openxmlformats.org/officeDocument/2006/relationships/printerSettings" Target="../printerSettings/printerSettings1668.bin"/><Relationship Id="rId3" Type="http://schemas.openxmlformats.org/officeDocument/2006/relationships/printerSettings" Target="../printerSettings/printerSettings1645.bin"/><Relationship Id="rId21" Type="http://schemas.openxmlformats.org/officeDocument/2006/relationships/printerSettings" Target="../printerSettings/printerSettings1663.bin"/><Relationship Id="rId7" Type="http://schemas.openxmlformats.org/officeDocument/2006/relationships/printerSettings" Target="../printerSettings/printerSettings1649.bin"/><Relationship Id="rId12" Type="http://schemas.openxmlformats.org/officeDocument/2006/relationships/printerSettings" Target="../printerSettings/printerSettings1654.bin"/><Relationship Id="rId17" Type="http://schemas.openxmlformats.org/officeDocument/2006/relationships/printerSettings" Target="../printerSettings/printerSettings1659.bin"/><Relationship Id="rId25" Type="http://schemas.openxmlformats.org/officeDocument/2006/relationships/printerSettings" Target="../printerSettings/printerSettings1667.bin"/><Relationship Id="rId2" Type="http://schemas.openxmlformats.org/officeDocument/2006/relationships/printerSettings" Target="../printerSettings/printerSettings1644.bin"/><Relationship Id="rId16" Type="http://schemas.openxmlformats.org/officeDocument/2006/relationships/printerSettings" Target="../printerSettings/printerSettings1658.bin"/><Relationship Id="rId20" Type="http://schemas.openxmlformats.org/officeDocument/2006/relationships/printerSettings" Target="../printerSettings/printerSettings1662.bin"/><Relationship Id="rId29" Type="http://schemas.openxmlformats.org/officeDocument/2006/relationships/printerSettings" Target="../printerSettings/printerSettings1671.bin"/><Relationship Id="rId1" Type="http://schemas.openxmlformats.org/officeDocument/2006/relationships/printerSettings" Target="../printerSettings/printerSettings1643.bin"/><Relationship Id="rId6" Type="http://schemas.openxmlformats.org/officeDocument/2006/relationships/printerSettings" Target="../printerSettings/printerSettings1648.bin"/><Relationship Id="rId11" Type="http://schemas.openxmlformats.org/officeDocument/2006/relationships/printerSettings" Target="../printerSettings/printerSettings1653.bin"/><Relationship Id="rId24" Type="http://schemas.openxmlformats.org/officeDocument/2006/relationships/printerSettings" Target="../printerSettings/printerSettings1666.bin"/><Relationship Id="rId5" Type="http://schemas.openxmlformats.org/officeDocument/2006/relationships/printerSettings" Target="../printerSettings/printerSettings1647.bin"/><Relationship Id="rId15" Type="http://schemas.openxmlformats.org/officeDocument/2006/relationships/printerSettings" Target="../printerSettings/printerSettings1657.bin"/><Relationship Id="rId23" Type="http://schemas.openxmlformats.org/officeDocument/2006/relationships/printerSettings" Target="../printerSettings/printerSettings1665.bin"/><Relationship Id="rId28" Type="http://schemas.openxmlformats.org/officeDocument/2006/relationships/printerSettings" Target="../printerSettings/printerSettings1670.bin"/><Relationship Id="rId10" Type="http://schemas.openxmlformats.org/officeDocument/2006/relationships/printerSettings" Target="../printerSettings/printerSettings1652.bin"/><Relationship Id="rId19" Type="http://schemas.openxmlformats.org/officeDocument/2006/relationships/printerSettings" Target="../printerSettings/printerSettings1661.bin"/><Relationship Id="rId31" Type="http://schemas.openxmlformats.org/officeDocument/2006/relationships/drawing" Target="../drawings/drawing112.xml"/><Relationship Id="rId4" Type="http://schemas.openxmlformats.org/officeDocument/2006/relationships/printerSettings" Target="../printerSettings/printerSettings1646.bin"/><Relationship Id="rId9" Type="http://schemas.openxmlformats.org/officeDocument/2006/relationships/printerSettings" Target="../printerSettings/printerSettings1651.bin"/><Relationship Id="rId14" Type="http://schemas.openxmlformats.org/officeDocument/2006/relationships/printerSettings" Target="../printerSettings/printerSettings1656.bin"/><Relationship Id="rId22" Type="http://schemas.openxmlformats.org/officeDocument/2006/relationships/printerSettings" Target="../printerSettings/printerSettings1664.bin"/><Relationship Id="rId27" Type="http://schemas.openxmlformats.org/officeDocument/2006/relationships/printerSettings" Target="../printerSettings/printerSettings1669.bin"/><Relationship Id="rId30" Type="http://schemas.openxmlformats.org/officeDocument/2006/relationships/printerSettings" Target="../printerSettings/printerSettings1672.bin"/></Relationships>
</file>

<file path=xl/worksheets/_rels/sheet61.xml.rels><?xml version="1.0" encoding="UTF-8" standalone="yes"?>
<Relationships xmlns="http://schemas.openxmlformats.org/package/2006/relationships"><Relationship Id="rId8" Type="http://schemas.openxmlformats.org/officeDocument/2006/relationships/printerSettings" Target="../printerSettings/printerSettings1680.bin"/><Relationship Id="rId13" Type="http://schemas.openxmlformats.org/officeDocument/2006/relationships/printerSettings" Target="../printerSettings/printerSettings1685.bin"/><Relationship Id="rId18" Type="http://schemas.openxmlformats.org/officeDocument/2006/relationships/printerSettings" Target="../printerSettings/printerSettings1690.bin"/><Relationship Id="rId26" Type="http://schemas.openxmlformats.org/officeDocument/2006/relationships/printerSettings" Target="../printerSettings/printerSettings1698.bin"/><Relationship Id="rId3" Type="http://schemas.openxmlformats.org/officeDocument/2006/relationships/printerSettings" Target="../printerSettings/printerSettings1675.bin"/><Relationship Id="rId21" Type="http://schemas.openxmlformats.org/officeDocument/2006/relationships/printerSettings" Target="../printerSettings/printerSettings1693.bin"/><Relationship Id="rId7" Type="http://schemas.openxmlformats.org/officeDocument/2006/relationships/printerSettings" Target="../printerSettings/printerSettings1679.bin"/><Relationship Id="rId12" Type="http://schemas.openxmlformats.org/officeDocument/2006/relationships/printerSettings" Target="../printerSettings/printerSettings1684.bin"/><Relationship Id="rId17" Type="http://schemas.openxmlformats.org/officeDocument/2006/relationships/printerSettings" Target="../printerSettings/printerSettings1689.bin"/><Relationship Id="rId25" Type="http://schemas.openxmlformats.org/officeDocument/2006/relationships/printerSettings" Target="../printerSettings/printerSettings1697.bin"/><Relationship Id="rId2" Type="http://schemas.openxmlformats.org/officeDocument/2006/relationships/printerSettings" Target="../printerSettings/printerSettings1674.bin"/><Relationship Id="rId16" Type="http://schemas.openxmlformats.org/officeDocument/2006/relationships/printerSettings" Target="../printerSettings/printerSettings1688.bin"/><Relationship Id="rId20" Type="http://schemas.openxmlformats.org/officeDocument/2006/relationships/printerSettings" Target="../printerSettings/printerSettings1692.bin"/><Relationship Id="rId29" Type="http://schemas.openxmlformats.org/officeDocument/2006/relationships/printerSettings" Target="../printerSettings/printerSettings1701.bin"/><Relationship Id="rId1" Type="http://schemas.openxmlformats.org/officeDocument/2006/relationships/printerSettings" Target="../printerSettings/printerSettings1673.bin"/><Relationship Id="rId6" Type="http://schemas.openxmlformats.org/officeDocument/2006/relationships/printerSettings" Target="../printerSettings/printerSettings1678.bin"/><Relationship Id="rId11" Type="http://schemas.openxmlformats.org/officeDocument/2006/relationships/printerSettings" Target="../printerSettings/printerSettings1683.bin"/><Relationship Id="rId24" Type="http://schemas.openxmlformats.org/officeDocument/2006/relationships/printerSettings" Target="../printerSettings/printerSettings1696.bin"/><Relationship Id="rId5" Type="http://schemas.openxmlformats.org/officeDocument/2006/relationships/printerSettings" Target="../printerSettings/printerSettings1677.bin"/><Relationship Id="rId15" Type="http://schemas.openxmlformats.org/officeDocument/2006/relationships/printerSettings" Target="../printerSettings/printerSettings1687.bin"/><Relationship Id="rId23" Type="http://schemas.openxmlformats.org/officeDocument/2006/relationships/printerSettings" Target="../printerSettings/printerSettings1695.bin"/><Relationship Id="rId28" Type="http://schemas.openxmlformats.org/officeDocument/2006/relationships/printerSettings" Target="../printerSettings/printerSettings1700.bin"/><Relationship Id="rId10" Type="http://schemas.openxmlformats.org/officeDocument/2006/relationships/printerSettings" Target="../printerSettings/printerSettings1682.bin"/><Relationship Id="rId19" Type="http://schemas.openxmlformats.org/officeDocument/2006/relationships/printerSettings" Target="../printerSettings/printerSettings1691.bin"/><Relationship Id="rId31" Type="http://schemas.openxmlformats.org/officeDocument/2006/relationships/drawing" Target="../drawings/drawing114.xml"/><Relationship Id="rId4" Type="http://schemas.openxmlformats.org/officeDocument/2006/relationships/printerSettings" Target="../printerSettings/printerSettings1676.bin"/><Relationship Id="rId9" Type="http://schemas.openxmlformats.org/officeDocument/2006/relationships/printerSettings" Target="../printerSettings/printerSettings1681.bin"/><Relationship Id="rId14" Type="http://schemas.openxmlformats.org/officeDocument/2006/relationships/printerSettings" Target="../printerSettings/printerSettings1686.bin"/><Relationship Id="rId22" Type="http://schemas.openxmlformats.org/officeDocument/2006/relationships/printerSettings" Target="../printerSettings/printerSettings1694.bin"/><Relationship Id="rId27" Type="http://schemas.openxmlformats.org/officeDocument/2006/relationships/printerSettings" Target="../printerSettings/printerSettings1699.bin"/><Relationship Id="rId30" Type="http://schemas.openxmlformats.org/officeDocument/2006/relationships/printerSettings" Target="../printerSettings/printerSettings1702.bin"/></Relationships>
</file>

<file path=xl/worksheets/_rels/sheet62.xml.rels><?xml version="1.0" encoding="UTF-8" standalone="yes"?>
<Relationships xmlns="http://schemas.openxmlformats.org/package/2006/relationships"><Relationship Id="rId8" Type="http://schemas.openxmlformats.org/officeDocument/2006/relationships/printerSettings" Target="../printerSettings/printerSettings1710.bin"/><Relationship Id="rId13" Type="http://schemas.openxmlformats.org/officeDocument/2006/relationships/printerSettings" Target="../printerSettings/printerSettings1715.bin"/><Relationship Id="rId18" Type="http://schemas.openxmlformats.org/officeDocument/2006/relationships/printerSettings" Target="../printerSettings/printerSettings1720.bin"/><Relationship Id="rId26" Type="http://schemas.openxmlformats.org/officeDocument/2006/relationships/printerSettings" Target="../printerSettings/printerSettings1728.bin"/><Relationship Id="rId3" Type="http://schemas.openxmlformats.org/officeDocument/2006/relationships/printerSettings" Target="../printerSettings/printerSettings1705.bin"/><Relationship Id="rId21" Type="http://schemas.openxmlformats.org/officeDocument/2006/relationships/printerSettings" Target="../printerSettings/printerSettings1723.bin"/><Relationship Id="rId7" Type="http://schemas.openxmlformats.org/officeDocument/2006/relationships/printerSettings" Target="../printerSettings/printerSettings1709.bin"/><Relationship Id="rId12" Type="http://schemas.openxmlformats.org/officeDocument/2006/relationships/printerSettings" Target="../printerSettings/printerSettings1714.bin"/><Relationship Id="rId17" Type="http://schemas.openxmlformats.org/officeDocument/2006/relationships/printerSettings" Target="../printerSettings/printerSettings1719.bin"/><Relationship Id="rId25" Type="http://schemas.openxmlformats.org/officeDocument/2006/relationships/printerSettings" Target="../printerSettings/printerSettings1727.bin"/><Relationship Id="rId2" Type="http://schemas.openxmlformats.org/officeDocument/2006/relationships/printerSettings" Target="../printerSettings/printerSettings1704.bin"/><Relationship Id="rId16" Type="http://schemas.openxmlformats.org/officeDocument/2006/relationships/printerSettings" Target="../printerSettings/printerSettings1718.bin"/><Relationship Id="rId20" Type="http://schemas.openxmlformats.org/officeDocument/2006/relationships/printerSettings" Target="../printerSettings/printerSettings1722.bin"/><Relationship Id="rId29" Type="http://schemas.openxmlformats.org/officeDocument/2006/relationships/printerSettings" Target="../printerSettings/printerSettings1731.bin"/><Relationship Id="rId1" Type="http://schemas.openxmlformats.org/officeDocument/2006/relationships/printerSettings" Target="../printerSettings/printerSettings1703.bin"/><Relationship Id="rId6" Type="http://schemas.openxmlformats.org/officeDocument/2006/relationships/printerSettings" Target="../printerSettings/printerSettings1708.bin"/><Relationship Id="rId11" Type="http://schemas.openxmlformats.org/officeDocument/2006/relationships/printerSettings" Target="../printerSettings/printerSettings1713.bin"/><Relationship Id="rId24" Type="http://schemas.openxmlformats.org/officeDocument/2006/relationships/printerSettings" Target="../printerSettings/printerSettings1726.bin"/><Relationship Id="rId5" Type="http://schemas.openxmlformats.org/officeDocument/2006/relationships/printerSettings" Target="../printerSettings/printerSettings1707.bin"/><Relationship Id="rId15" Type="http://schemas.openxmlformats.org/officeDocument/2006/relationships/printerSettings" Target="../printerSettings/printerSettings1717.bin"/><Relationship Id="rId23" Type="http://schemas.openxmlformats.org/officeDocument/2006/relationships/printerSettings" Target="../printerSettings/printerSettings1725.bin"/><Relationship Id="rId28" Type="http://schemas.openxmlformats.org/officeDocument/2006/relationships/printerSettings" Target="../printerSettings/printerSettings1730.bin"/><Relationship Id="rId10" Type="http://schemas.openxmlformats.org/officeDocument/2006/relationships/printerSettings" Target="../printerSettings/printerSettings1712.bin"/><Relationship Id="rId19" Type="http://schemas.openxmlformats.org/officeDocument/2006/relationships/printerSettings" Target="../printerSettings/printerSettings1721.bin"/><Relationship Id="rId31" Type="http://schemas.openxmlformats.org/officeDocument/2006/relationships/drawing" Target="../drawings/drawing116.xml"/><Relationship Id="rId4" Type="http://schemas.openxmlformats.org/officeDocument/2006/relationships/printerSettings" Target="../printerSettings/printerSettings1706.bin"/><Relationship Id="rId9" Type="http://schemas.openxmlformats.org/officeDocument/2006/relationships/printerSettings" Target="../printerSettings/printerSettings1711.bin"/><Relationship Id="rId14" Type="http://schemas.openxmlformats.org/officeDocument/2006/relationships/printerSettings" Target="../printerSettings/printerSettings1716.bin"/><Relationship Id="rId22" Type="http://schemas.openxmlformats.org/officeDocument/2006/relationships/printerSettings" Target="../printerSettings/printerSettings1724.bin"/><Relationship Id="rId27" Type="http://schemas.openxmlformats.org/officeDocument/2006/relationships/printerSettings" Target="../printerSettings/printerSettings1729.bin"/><Relationship Id="rId30" Type="http://schemas.openxmlformats.org/officeDocument/2006/relationships/printerSettings" Target="../printerSettings/printerSettings1732.bin"/></Relationships>
</file>

<file path=xl/worksheets/_rels/sheet63.xml.rels><?xml version="1.0" encoding="UTF-8" standalone="yes"?>
<Relationships xmlns="http://schemas.openxmlformats.org/package/2006/relationships"><Relationship Id="rId8" Type="http://schemas.openxmlformats.org/officeDocument/2006/relationships/printerSettings" Target="../printerSettings/printerSettings1740.bin"/><Relationship Id="rId13" Type="http://schemas.openxmlformats.org/officeDocument/2006/relationships/printerSettings" Target="../printerSettings/printerSettings1745.bin"/><Relationship Id="rId18" Type="http://schemas.openxmlformats.org/officeDocument/2006/relationships/printerSettings" Target="../printerSettings/printerSettings1750.bin"/><Relationship Id="rId26" Type="http://schemas.openxmlformats.org/officeDocument/2006/relationships/printerSettings" Target="../printerSettings/printerSettings1758.bin"/><Relationship Id="rId3" Type="http://schemas.openxmlformats.org/officeDocument/2006/relationships/printerSettings" Target="../printerSettings/printerSettings1735.bin"/><Relationship Id="rId21" Type="http://schemas.openxmlformats.org/officeDocument/2006/relationships/printerSettings" Target="../printerSettings/printerSettings1753.bin"/><Relationship Id="rId7" Type="http://schemas.openxmlformats.org/officeDocument/2006/relationships/printerSettings" Target="../printerSettings/printerSettings1739.bin"/><Relationship Id="rId12" Type="http://schemas.openxmlformats.org/officeDocument/2006/relationships/printerSettings" Target="../printerSettings/printerSettings1744.bin"/><Relationship Id="rId17" Type="http://schemas.openxmlformats.org/officeDocument/2006/relationships/printerSettings" Target="../printerSettings/printerSettings1749.bin"/><Relationship Id="rId25" Type="http://schemas.openxmlformats.org/officeDocument/2006/relationships/printerSettings" Target="../printerSettings/printerSettings1757.bin"/><Relationship Id="rId2" Type="http://schemas.openxmlformats.org/officeDocument/2006/relationships/printerSettings" Target="../printerSettings/printerSettings1734.bin"/><Relationship Id="rId16" Type="http://schemas.openxmlformats.org/officeDocument/2006/relationships/printerSettings" Target="../printerSettings/printerSettings1748.bin"/><Relationship Id="rId20" Type="http://schemas.openxmlformats.org/officeDocument/2006/relationships/printerSettings" Target="../printerSettings/printerSettings1752.bin"/><Relationship Id="rId29" Type="http://schemas.openxmlformats.org/officeDocument/2006/relationships/printerSettings" Target="../printerSettings/printerSettings1761.bin"/><Relationship Id="rId1" Type="http://schemas.openxmlformats.org/officeDocument/2006/relationships/printerSettings" Target="../printerSettings/printerSettings1733.bin"/><Relationship Id="rId6" Type="http://schemas.openxmlformats.org/officeDocument/2006/relationships/printerSettings" Target="../printerSettings/printerSettings1738.bin"/><Relationship Id="rId11" Type="http://schemas.openxmlformats.org/officeDocument/2006/relationships/printerSettings" Target="../printerSettings/printerSettings1743.bin"/><Relationship Id="rId24" Type="http://schemas.openxmlformats.org/officeDocument/2006/relationships/printerSettings" Target="../printerSettings/printerSettings1756.bin"/><Relationship Id="rId5" Type="http://schemas.openxmlformats.org/officeDocument/2006/relationships/printerSettings" Target="../printerSettings/printerSettings1737.bin"/><Relationship Id="rId15" Type="http://schemas.openxmlformats.org/officeDocument/2006/relationships/printerSettings" Target="../printerSettings/printerSettings1747.bin"/><Relationship Id="rId23" Type="http://schemas.openxmlformats.org/officeDocument/2006/relationships/printerSettings" Target="../printerSettings/printerSettings1755.bin"/><Relationship Id="rId28" Type="http://schemas.openxmlformats.org/officeDocument/2006/relationships/printerSettings" Target="../printerSettings/printerSettings1760.bin"/><Relationship Id="rId10" Type="http://schemas.openxmlformats.org/officeDocument/2006/relationships/printerSettings" Target="../printerSettings/printerSettings1742.bin"/><Relationship Id="rId19" Type="http://schemas.openxmlformats.org/officeDocument/2006/relationships/printerSettings" Target="../printerSettings/printerSettings1751.bin"/><Relationship Id="rId31" Type="http://schemas.openxmlformats.org/officeDocument/2006/relationships/drawing" Target="../drawings/drawing118.xml"/><Relationship Id="rId4" Type="http://schemas.openxmlformats.org/officeDocument/2006/relationships/printerSettings" Target="../printerSettings/printerSettings1736.bin"/><Relationship Id="rId9" Type="http://schemas.openxmlformats.org/officeDocument/2006/relationships/printerSettings" Target="../printerSettings/printerSettings1741.bin"/><Relationship Id="rId14" Type="http://schemas.openxmlformats.org/officeDocument/2006/relationships/printerSettings" Target="../printerSettings/printerSettings1746.bin"/><Relationship Id="rId22" Type="http://schemas.openxmlformats.org/officeDocument/2006/relationships/printerSettings" Target="../printerSettings/printerSettings1754.bin"/><Relationship Id="rId27" Type="http://schemas.openxmlformats.org/officeDocument/2006/relationships/printerSettings" Target="../printerSettings/printerSettings1759.bin"/><Relationship Id="rId30" Type="http://schemas.openxmlformats.org/officeDocument/2006/relationships/printerSettings" Target="../printerSettings/printerSettings1762.bin"/></Relationships>
</file>

<file path=xl/worksheets/_rels/sheet64.xml.rels><?xml version="1.0" encoding="UTF-8" standalone="yes"?>
<Relationships xmlns="http://schemas.openxmlformats.org/package/2006/relationships"><Relationship Id="rId8" Type="http://schemas.openxmlformats.org/officeDocument/2006/relationships/printerSettings" Target="../printerSettings/printerSettings1770.bin"/><Relationship Id="rId13" Type="http://schemas.openxmlformats.org/officeDocument/2006/relationships/printerSettings" Target="../printerSettings/printerSettings1775.bin"/><Relationship Id="rId18" Type="http://schemas.openxmlformats.org/officeDocument/2006/relationships/printerSettings" Target="../printerSettings/printerSettings1780.bin"/><Relationship Id="rId26" Type="http://schemas.openxmlformats.org/officeDocument/2006/relationships/printerSettings" Target="../printerSettings/printerSettings1788.bin"/><Relationship Id="rId3" Type="http://schemas.openxmlformats.org/officeDocument/2006/relationships/printerSettings" Target="../printerSettings/printerSettings1765.bin"/><Relationship Id="rId21" Type="http://schemas.openxmlformats.org/officeDocument/2006/relationships/printerSettings" Target="../printerSettings/printerSettings1783.bin"/><Relationship Id="rId7" Type="http://schemas.openxmlformats.org/officeDocument/2006/relationships/printerSettings" Target="../printerSettings/printerSettings1769.bin"/><Relationship Id="rId12" Type="http://schemas.openxmlformats.org/officeDocument/2006/relationships/printerSettings" Target="../printerSettings/printerSettings1774.bin"/><Relationship Id="rId17" Type="http://schemas.openxmlformats.org/officeDocument/2006/relationships/printerSettings" Target="../printerSettings/printerSettings1779.bin"/><Relationship Id="rId25" Type="http://schemas.openxmlformats.org/officeDocument/2006/relationships/printerSettings" Target="../printerSettings/printerSettings1787.bin"/><Relationship Id="rId2" Type="http://schemas.openxmlformats.org/officeDocument/2006/relationships/printerSettings" Target="../printerSettings/printerSettings1764.bin"/><Relationship Id="rId16" Type="http://schemas.openxmlformats.org/officeDocument/2006/relationships/printerSettings" Target="../printerSettings/printerSettings1778.bin"/><Relationship Id="rId20" Type="http://schemas.openxmlformats.org/officeDocument/2006/relationships/printerSettings" Target="../printerSettings/printerSettings1782.bin"/><Relationship Id="rId29" Type="http://schemas.openxmlformats.org/officeDocument/2006/relationships/printerSettings" Target="../printerSettings/printerSettings1791.bin"/><Relationship Id="rId1" Type="http://schemas.openxmlformats.org/officeDocument/2006/relationships/printerSettings" Target="../printerSettings/printerSettings1763.bin"/><Relationship Id="rId6" Type="http://schemas.openxmlformats.org/officeDocument/2006/relationships/printerSettings" Target="../printerSettings/printerSettings1768.bin"/><Relationship Id="rId11" Type="http://schemas.openxmlformats.org/officeDocument/2006/relationships/printerSettings" Target="../printerSettings/printerSettings1773.bin"/><Relationship Id="rId24" Type="http://schemas.openxmlformats.org/officeDocument/2006/relationships/printerSettings" Target="../printerSettings/printerSettings1786.bin"/><Relationship Id="rId5" Type="http://schemas.openxmlformats.org/officeDocument/2006/relationships/printerSettings" Target="../printerSettings/printerSettings1767.bin"/><Relationship Id="rId15" Type="http://schemas.openxmlformats.org/officeDocument/2006/relationships/printerSettings" Target="../printerSettings/printerSettings1777.bin"/><Relationship Id="rId23" Type="http://schemas.openxmlformats.org/officeDocument/2006/relationships/printerSettings" Target="../printerSettings/printerSettings1785.bin"/><Relationship Id="rId28" Type="http://schemas.openxmlformats.org/officeDocument/2006/relationships/printerSettings" Target="../printerSettings/printerSettings1790.bin"/><Relationship Id="rId10" Type="http://schemas.openxmlformats.org/officeDocument/2006/relationships/printerSettings" Target="../printerSettings/printerSettings1772.bin"/><Relationship Id="rId19" Type="http://schemas.openxmlformats.org/officeDocument/2006/relationships/printerSettings" Target="../printerSettings/printerSettings1781.bin"/><Relationship Id="rId31" Type="http://schemas.openxmlformats.org/officeDocument/2006/relationships/drawing" Target="../drawings/drawing120.xml"/><Relationship Id="rId4" Type="http://schemas.openxmlformats.org/officeDocument/2006/relationships/printerSettings" Target="../printerSettings/printerSettings1766.bin"/><Relationship Id="rId9" Type="http://schemas.openxmlformats.org/officeDocument/2006/relationships/printerSettings" Target="../printerSettings/printerSettings1771.bin"/><Relationship Id="rId14" Type="http://schemas.openxmlformats.org/officeDocument/2006/relationships/printerSettings" Target="../printerSettings/printerSettings1776.bin"/><Relationship Id="rId22" Type="http://schemas.openxmlformats.org/officeDocument/2006/relationships/printerSettings" Target="../printerSettings/printerSettings1784.bin"/><Relationship Id="rId27" Type="http://schemas.openxmlformats.org/officeDocument/2006/relationships/printerSettings" Target="../printerSettings/printerSettings1789.bin"/><Relationship Id="rId30" Type="http://schemas.openxmlformats.org/officeDocument/2006/relationships/printerSettings" Target="../printerSettings/printerSettings1792.bin"/></Relationships>
</file>

<file path=xl/worksheets/_rels/sheet65.xml.rels><?xml version="1.0" encoding="UTF-8" standalone="yes"?>
<Relationships xmlns="http://schemas.openxmlformats.org/package/2006/relationships"><Relationship Id="rId8" Type="http://schemas.openxmlformats.org/officeDocument/2006/relationships/printerSettings" Target="../printerSettings/printerSettings1800.bin"/><Relationship Id="rId13" Type="http://schemas.openxmlformats.org/officeDocument/2006/relationships/printerSettings" Target="../printerSettings/printerSettings1805.bin"/><Relationship Id="rId18" Type="http://schemas.openxmlformats.org/officeDocument/2006/relationships/printerSettings" Target="../printerSettings/printerSettings1810.bin"/><Relationship Id="rId26" Type="http://schemas.openxmlformats.org/officeDocument/2006/relationships/printerSettings" Target="../printerSettings/printerSettings1818.bin"/><Relationship Id="rId3" Type="http://schemas.openxmlformats.org/officeDocument/2006/relationships/printerSettings" Target="../printerSettings/printerSettings1795.bin"/><Relationship Id="rId21" Type="http://schemas.openxmlformats.org/officeDocument/2006/relationships/printerSettings" Target="../printerSettings/printerSettings1813.bin"/><Relationship Id="rId7" Type="http://schemas.openxmlformats.org/officeDocument/2006/relationships/printerSettings" Target="../printerSettings/printerSettings1799.bin"/><Relationship Id="rId12" Type="http://schemas.openxmlformats.org/officeDocument/2006/relationships/printerSettings" Target="../printerSettings/printerSettings1804.bin"/><Relationship Id="rId17" Type="http://schemas.openxmlformats.org/officeDocument/2006/relationships/printerSettings" Target="../printerSettings/printerSettings1809.bin"/><Relationship Id="rId25" Type="http://schemas.openxmlformats.org/officeDocument/2006/relationships/printerSettings" Target="../printerSettings/printerSettings1817.bin"/><Relationship Id="rId2" Type="http://schemas.openxmlformats.org/officeDocument/2006/relationships/printerSettings" Target="../printerSettings/printerSettings1794.bin"/><Relationship Id="rId16" Type="http://schemas.openxmlformats.org/officeDocument/2006/relationships/printerSettings" Target="../printerSettings/printerSettings1808.bin"/><Relationship Id="rId20" Type="http://schemas.openxmlformats.org/officeDocument/2006/relationships/printerSettings" Target="../printerSettings/printerSettings1812.bin"/><Relationship Id="rId29" Type="http://schemas.openxmlformats.org/officeDocument/2006/relationships/printerSettings" Target="../printerSettings/printerSettings1821.bin"/><Relationship Id="rId1" Type="http://schemas.openxmlformats.org/officeDocument/2006/relationships/printerSettings" Target="../printerSettings/printerSettings1793.bin"/><Relationship Id="rId6" Type="http://schemas.openxmlformats.org/officeDocument/2006/relationships/printerSettings" Target="../printerSettings/printerSettings1798.bin"/><Relationship Id="rId11" Type="http://schemas.openxmlformats.org/officeDocument/2006/relationships/printerSettings" Target="../printerSettings/printerSettings1803.bin"/><Relationship Id="rId24" Type="http://schemas.openxmlformats.org/officeDocument/2006/relationships/printerSettings" Target="../printerSettings/printerSettings1816.bin"/><Relationship Id="rId5" Type="http://schemas.openxmlformats.org/officeDocument/2006/relationships/printerSettings" Target="../printerSettings/printerSettings1797.bin"/><Relationship Id="rId15" Type="http://schemas.openxmlformats.org/officeDocument/2006/relationships/printerSettings" Target="../printerSettings/printerSettings1807.bin"/><Relationship Id="rId23" Type="http://schemas.openxmlformats.org/officeDocument/2006/relationships/printerSettings" Target="../printerSettings/printerSettings1815.bin"/><Relationship Id="rId28" Type="http://schemas.openxmlformats.org/officeDocument/2006/relationships/printerSettings" Target="../printerSettings/printerSettings1820.bin"/><Relationship Id="rId10" Type="http://schemas.openxmlformats.org/officeDocument/2006/relationships/printerSettings" Target="../printerSettings/printerSettings1802.bin"/><Relationship Id="rId19" Type="http://schemas.openxmlformats.org/officeDocument/2006/relationships/printerSettings" Target="../printerSettings/printerSettings1811.bin"/><Relationship Id="rId31" Type="http://schemas.openxmlformats.org/officeDocument/2006/relationships/drawing" Target="../drawings/drawing122.xml"/><Relationship Id="rId4" Type="http://schemas.openxmlformats.org/officeDocument/2006/relationships/printerSettings" Target="../printerSettings/printerSettings1796.bin"/><Relationship Id="rId9" Type="http://schemas.openxmlformats.org/officeDocument/2006/relationships/printerSettings" Target="../printerSettings/printerSettings1801.bin"/><Relationship Id="rId14" Type="http://schemas.openxmlformats.org/officeDocument/2006/relationships/printerSettings" Target="../printerSettings/printerSettings1806.bin"/><Relationship Id="rId22" Type="http://schemas.openxmlformats.org/officeDocument/2006/relationships/printerSettings" Target="../printerSettings/printerSettings1814.bin"/><Relationship Id="rId27" Type="http://schemas.openxmlformats.org/officeDocument/2006/relationships/printerSettings" Target="../printerSettings/printerSettings1819.bin"/><Relationship Id="rId30" Type="http://schemas.openxmlformats.org/officeDocument/2006/relationships/printerSettings" Target="../printerSettings/printerSettings1822.bin"/></Relationships>
</file>

<file path=xl/worksheets/_rels/sheet66.xml.rels><?xml version="1.0" encoding="UTF-8" standalone="yes"?>
<Relationships xmlns="http://schemas.openxmlformats.org/package/2006/relationships"><Relationship Id="rId8" Type="http://schemas.openxmlformats.org/officeDocument/2006/relationships/printerSettings" Target="../printerSettings/printerSettings1830.bin"/><Relationship Id="rId13" Type="http://schemas.openxmlformats.org/officeDocument/2006/relationships/printerSettings" Target="../printerSettings/printerSettings1835.bin"/><Relationship Id="rId18" Type="http://schemas.openxmlformats.org/officeDocument/2006/relationships/printerSettings" Target="../printerSettings/printerSettings1840.bin"/><Relationship Id="rId26" Type="http://schemas.openxmlformats.org/officeDocument/2006/relationships/printerSettings" Target="../printerSettings/printerSettings1848.bin"/><Relationship Id="rId3" Type="http://schemas.openxmlformats.org/officeDocument/2006/relationships/printerSettings" Target="../printerSettings/printerSettings1825.bin"/><Relationship Id="rId21" Type="http://schemas.openxmlformats.org/officeDocument/2006/relationships/printerSettings" Target="../printerSettings/printerSettings1843.bin"/><Relationship Id="rId7" Type="http://schemas.openxmlformats.org/officeDocument/2006/relationships/printerSettings" Target="../printerSettings/printerSettings1829.bin"/><Relationship Id="rId12" Type="http://schemas.openxmlformats.org/officeDocument/2006/relationships/printerSettings" Target="../printerSettings/printerSettings1834.bin"/><Relationship Id="rId17" Type="http://schemas.openxmlformats.org/officeDocument/2006/relationships/printerSettings" Target="../printerSettings/printerSettings1839.bin"/><Relationship Id="rId25" Type="http://schemas.openxmlformats.org/officeDocument/2006/relationships/printerSettings" Target="../printerSettings/printerSettings1847.bin"/><Relationship Id="rId2" Type="http://schemas.openxmlformats.org/officeDocument/2006/relationships/printerSettings" Target="../printerSettings/printerSettings1824.bin"/><Relationship Id="rId16" Type="http://schemas.openxmlformats.org/officeDocument/2006/relationships/printerSettings" Target="../printerSettings/printerSettings1838.bin"/><Relationship Id="rId20" Type="http://schemas.openxmlformats.org/officeDocument/2006/relationships/printerSettings" Target="../printerSettings/printerSettings1842.bin"/><Relationship Id="rId29" Type="http://schemas.openxmlformats.org/officeDocument/2006/relationships/printerSettings" Target="../printerSettings/printerSettings1851.bin"/><Relationship Id="rId1" Type="http://schemas.openxmlformats.org/officeDocument/2006/relationships/printerSettings" Target="../printerSettings/printerSettings1823.bin"/><Relationship Id="rId6" Type="http://schemas.openxmlformats.org/officeDocument/2006/relationships/printerSettings" Target="../printerSettings/printerSettings1828.bin"/><Relationship Id="rId11" Type="http://schemas.openxmlformats.org/officeDocument/2006/relationships/printerSettings" Target="../printerSettings/printerSettings1833.bin"/><Relationship Id="rId24" Type="http://schemas.openxmlformats.org/officeDocument/2006/relationships/printerSettings" Target="../printerSettings/printerSettings1846.bin"/><Relationship Id="rId5" Type="http://schemas.openxmlformats.org/officeDocument/2006/relationships/printerSettings" Target="../printerSettings/printerSettings1827.bin"/><Relationship Id="rId15" Type="http://schemas.openxmlformats.org/officeDocument/2006/relationships/printerSettings" Target="../printerSettings/printerSettings1837.bin"/><Relationship Id="rId23" Type="http://schemas.openxmlformats.org/officeDocument/2006/relationships/printerSettings" Target="../printerSettings/printerSettings1845.bin"/><Relationship Id="rId28" Type="http://schemas.openxmlformats.org/officeDocument/2006/relationships/printerSettings" Target="../printerSettings/printerSettings1850.bin"/><Relationship Id="rId10" Type="http://schemas.openxmlformats.org/officeDocument/2006/relationships/printerSettings" Target="../printerSettings/printerSettings1832.bin"/><Relationship Id="rId19" Type="http://schemas.openxmlformats.org/officeDocument/2006/relationships/printerSettings" Target="../printerSettings/printerSettings1841.bin"/><Relationship Id="rId31" Type="http://schemas.openxmlformats.org/officeDocument/2006/relationships/drawing" Target="../drawings/drawing124.xml"/><Relationship Id="rId4" Type="http://schemas.openxmlformats.org/officeDocument/2006/relationships/printerSettings" Target="../printerSettings/printerSettings1826.bin"/><Relationship Id="rId9" Type="http://schemas.openxmlformats.org/officeDocument/2006/relationships/printerSettings" Target="../printerSettings/printerSettings1831.bin"/><Relationship Id="rId14" Type="http://schemas.openxmlformats.org/officeDocument/2006/relationships/printerSettings" Target="../printerSettings/printerSettings1836.bin"/><Relationship Id="rId22" Type="http://schemas.openxmlformats.org/officeDocument/2006/relationships/printerSettings" Target="../printerSettings/printerSettings1844.bin"/><Relationship Id="rId27" Type="http://schemas.openxmlformats.org/officeDocument/2006/relationships/printerSettings" Target="../printerSettings/printerSettings1849.bin"/><Relationship Id="rId30" Type="http://schemas.openxmlformats.org/officeDocument/2006/relationships/printerSettings" Target="../printerSettings/printerSettings1852.bin"/></Relationships>
</file>

<file path=xl/worksheets/_rels/sheet67.xml.rels><?xml version="1.0" encoding="UTF-8" standalone="yes"?>
<Relationships xmlns="http://schemas.openxmlformats.org/package/2006/relationships"><Relationship Id="rId8" Type="http://schemas.openxmlformats.org/officeDocument/2006/relationships/printerSettings" Target="../printerSettings/printerSettings1860.bin"/><Relationship Id="rId13" Type="http://schemas.openxmlformats.org/officeDocument/2006/relationships/printerSettings" Target="../printerSettings/printerSettings1865.bin"/><Relationship Id="rId18" Type="http://schemas.openxmlformats.org/officeDocument/2006/relationships/printerSettings" Target="../printerSettings/printerSettings1870.bin"/><Relationship Id="rId26" Type="http://schemas.openxmlformats.org/officeDocument/2006/relationships/printerSettings" Target="../printerSettings/printerSettings1878.bin"/><Relationship Id="rId3" Type="http://schemas.openxmlformats.org/officeDocument/2006/relationships/printerSettings" Target="../printerSettings/printerSettings1855.bin"/><Relationship Id="rId21" Type="http://schemas.openxmlformats.org/officeDocument/2006/relationships/printerSettings" Target="../printerSettings/printerSettings1873.bin"/><Relationship Id="rId7" Type="http://schemas.openxmlformats.org/officeDocument/2006/relationships/printerSettings" Target="../printerSettings/printerSettings1859.bin"/><Relationship Id="rId12" Type="http://schemas.openxmlformats.org/officeDocument/2006/relationships/printerSettings" Target="../printerSettings/printerSettings1864.bin"/><Relationship Id="rId17" Type="http://schemas.openxmlformats.org/officeDocument/2006/relationships/printerSettings" Target="../printerSettings/printerSettings1869.bin"/><Relationship Id="rId25" Type="http://schemas.openxmlformats.org/officeDocument/2006/relationships/printerSettings" Target="../printerSettings/printerSettings1877.bin"/><Relationship Id="rId2" Type="http://schemas.openxmlformats.org/officeDocument/2006/relationships/printerSettings" Target="../printerSettings/printerSettings1854.bin"/><Relationship Id="rId16" Type="http://schemas.openxmlformats.org/officeDocument/2006/relationships/printerSettings" Target="../printerSettings/printerSettings1868.bin"/><Relationship Id="rId20" Type="http://schemas.openxmlformats.org/officeDocument/2006/relationships/printerSettings" Target="../printerSettings/printerSettings1872.bin"/><Relationship Id="rId29" Type="http://schemas.openxmlformats.org/officeDocument/2006/relationships/printerSettings" Target="../printerSettings/printerSettings1881.bin"/><Relationship Id="rId1" Type="http://schemas.openxmlformats.org/officeDocument/2006/relationships/printerSettings" Target="../printerSettings/printerSettings1853.bin"/><Relationship Id="rId6" Type="http://schemas.openxmlformats.org/officeDocument/2006/relationships/printerSettings" Target="../printerSettings/printerSettings1858.bin"/><Relationship Id="rId11" Type="http://schemas.openxmlformats.org/officeDocument/2006/relationships/printerSettings" Target="../printerSettings/printerSettings1863.bin"/><Relationship Id="rId24" Type="http://schemas.openxmlformats.org/officeDocument/2006/relationships/printerSettings" Target="../printerSettings/printerSettings1876.bin"/><Relationship Id="rId5" Type="http://schemas.openxmlformats.org/officeDocument/2006/relationships/printerSettings" Target="../printerSettings/printerSettings1857.bin"/><Relationship Id="rId15" Type="http://schemas.openxmlformats.org/officeDocument/2006/relationships/printerSettings" Target="../printerSettings/printerSettings1867.bin"/><Relationship Id="rId23" Type="http://schemas.openxmlformats.org/officeDocument/2006/relationships/printerSettings" Target="../printerSettings/printerSettings1875.bin"/><Relationship Id="rId28" Type="http://schemas.openxmlformats.org/officeDocument/2006/relationships/printerSettings" Target="../printerSettings/printerSettings1880.bin"/><Relationship Id="rId10" Type="http://schemas.openxmlformats.org/officeDocument/2006/relationships/printerSettings" Target="../printerSettings/printerSettings1862.bin"/><Relationship Id="rId19" Type="http://schemas.openxmlformats.org/officeDocument/2006/relationships/printerSettings" Target="../printerSettings/printerSettings1871.bin"/><Relationship Id="rId31" Type="http://schemas.openxmlformats.org/officeDocument/2006/relationships/drawing" Target="../drawings/drawing126.xml"/><Relationship Id="rId4" Type="http://schemas.openxmlformats.org/officeDocument/2006/relationships/printerSettings" Target="../printerSettings/printerSettings1856.bin"/><Relationship Id="rId9" Type="http://schemas.openxmlformats.org/officeDocument/2006/relationships/printerSettings" Target="../printerSettings/printerSettings1861.bin"/><Relationship Id="rId14" Type="http://schemas.openxmlformats.org/officeDocument/2006/relationships/printerSettings" Target="../printerSettings/printerSettings1866.bin"/><Relationship Id="rId22" Type="http://schemas.openxmlformats.org/officeDocument/2006/relationships/printerSettings" Target="../printerSettings/printerSettings1874.bin"/><Relationship Id="rId27" Type="http://schemas.openxmlformats.org/officeDocument/2006/relationships/printerSettings" Target="../printerSettings/printerSettings1879.bin"/><Relationship Id="rId30" Type="http://schemas.openxmlformats.org/officeDocument/2006/relationships/printerSettings" Target="../printerSettings/printerSettings1882.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883.bin"/></Relationships>
</file>

<file path=xl/worksheets/_rels/sheet69.xml.rels><?xml version="1.0" encoding="UTF-8" standalone="yes"?>
<Relationships xmlns="http://schemas.openxmlformats.org/package/2006/relationships"><Relationship Id="rId8" Type="http://schemas.openxmlformats.org/officeDocument/2006/relationships/printerSettings" Target="../printerSettings/printerSettings1891.bin"/><Relationship Id="rId13" Type="http://schemas.openxmlformats.org/officeDocument/2006/relationships/printerSettings" Target="../printerSettings/printerSettings1896.bin"/><Relationship Id="rId18" Type="http://schemas.openxmlformats.org/officeDocument/2006/relationships/printerSettings" Target="../printerSettings/printerSettings1901.bin"/><Relationship Id="rId26" Type="http://schemas.openxmlformats.org/officeDocument/2006/relationships/printerSettings" Target="../printerSettings/printerSettings1909.bin"/><Relationship Id="rId3" Type="http://schemas.openxmlformats.org/officeDocument/2006/relationships/printerSettings" Target="../printerSettings/printerSettings1886.bin"/><Relationship Id="rId21" Type="http://schemas.openxmlformats.org/officeDocument/2006/relationships/printerSettings" Target="../printerSettings/printerSettings1904.bin"/><Relationship Id="rId7" Type="http://schemas.openxmlformats.org/officeDocument/2006/relationships/printerSettings" Target="../printerSettings/printerSettings1890.bin"/><Relationship Id="rId12" Type="http://schemas.openxmlformats.org/officeDocument/2006/relationships/printerSettings" Target="../printerSettings/printerSettings1895.bin"/><Relationship Id="rId17" Type="http://schemas.openxmlformats.org/officeDocument/2006/relationships/printerSettings" Target="../printerSettings/printerSettings1900.bin"/><Relationship Id="rId25" Type="http://schemas.openxmlformats.org/officeDocument/2006/relationships/printerSettings" Target="../printerSettings/printerSettings1908.bin"/><Relationship Id="rId2" Type="http://schemas.openxmlformats.org/officeDocument/2006/relationships/printerSettings" Target="../printerSettings/printerSettings1885.bin"/><Relationship Id="rId16" Type="http://schemas.openxmlformats.org/officeDocument/2006/relationships/printerSettings" Target="../printerSettings/printerSettings1899.bin"/><Relationship Id="rId20" Type="http://schemas.openxmlformats.org/officeDocument/2006/relationships/printerSettings" Target="../printerSettings/printerSettings1903.bin"/><Relationship Id="rId29" Type="http://schemas.openxmlformats.org/officeDocument/2006/relationships/printerSettings" Target="../printerSettings/printerSettings1912.bin"/><Relationship Id="rId1" Type="http://schemas.openxmlformats.org/officeDocument/2006/relationships/printerSettings" Target="../printerSettings/printerSettings1884.bin"/><Relationship Id="rId6" Type="http://schemas.openxmlformats.org/officeDocument/2006/relationships/printerSettings" Target="../printerSettings/printerSettings1889.bin"/><Relationship Id="rId11" Type="http://schemas.openxmlformats.org/officeDocument/2006/relationships/printerSettings" Target="../printerSettings/printerSettings1894.bin"/><Relationship Id="rId24" Type="http://schemas.openxmlformats.org/officeDocument/2006/relationships/printerSettings" Target="../printerSettings/printerSettings1907.bin"/><Relationship Id="rId5" Type="http://schemas.openxmlformats.org/officeDocument/2006/relationships/printerSettings" Target="../printerSettings/printerSettings1888.bin"/><Relationship Id="rId15" Type="http://schemas.openxmlformats.org/officeDocument/2006/relationships/printerSettings" Target="../printerSettings/printerSettings1898.bin"/><Relationship Id="rId23" Type="http://schemas.openxmlformats.org/officeDocument/2006/relationships/printerSettings" Target="../printerSettings/printerSettings1906.bin"/><Relationship Id="rId28" Type="http://schemas.openxmlformats.org/officeDocument/2006/relationships/printerSettings" Target="../printerSettings/printerSettings1911.bin"/><Relationship Id="rId10" Type="http://schemas.openxmlformats.org/officeDocument/2006/relationships/printerSettings" Target="../printerSettings/printerSettings1893.bin"/><Relationship Id="rId19" Type="http://schemas.openxmlformats.org/officeDocument/2006/relationships/printerSettings" Target="../printerSettings/printerSettings1902.bin"/><Relationship Id="rId31" Type="http://schemas.openxmlformats.org/officeDocument/2006/relationships/drawing" Target="../drawings/drawing130.xml"/><Relationship Id="rId4" Type="http://schemas.openxmlformats.org/officeDocument/2006/relationships/printerSettings" Target="../printerSettings/printerSettings1887.bin"/><Relationship Id="rId9" Type="http://schemas.openxmlformats.org/officeDocument/2006/relationships/printerSettings" Target="../printerSettings/printerSettings1892.bin"/><Relationship Id="rId14" Type="http://schemas.openxmlformats.org/officeDocument/2006/relationships/printerSettings" Target="../printerSettings/printerSettings1897.bin"/><Relationship Id="rId22" Type="http://schemas.openxmlformats.org/officeDocument/2006/relationships/printerSettings" Target="../printerSettings/printerSettings1905.bin"/><Relationship Id="rId27" Type="http://schemas.openxmlformats.org/officeDocument/2006/relationships/printerSettings" Target="../printerSettings/printerSettings1910.bin"/><Relationship Id="rId30" Type="http://schemas.openxmlformats.org/officeDocument/2006/relationships/printerSettings" Target="../printerSettings/printerSettings1913.bin"/></Relationships>
</file>

<file path=xl/worksheets/_rels/sheet70.xml.rels><?xml version="1.0" encoding="UTF-8" standalone="yes"?>
<Relationships xmlns="http://schemas.openxmlformats.org/package/2006/relationships"><Relationship Id="rId8" Type="http://schemas.openxmlformats.org/officeDocument/2006/relationships/printerSettings" Target="../printerSettings/printerSettings1921.bin"/><Relationship Id="rId13" Type="http://schemas.openxmlformats.org/officeDocument/2006/relationships/printerSettings" Target="../printerSettings/printerSettings1926.bin"/><Relationship Id="rId18" Type="http://schemas.openxmlformats.org/officeDocument/2006/relationships/printerSettings" Target="../printerSettings/printerSettings1931.bin"/><Relationship Id="rId26" Type="http://schemas.openxmlformats.org/officeDocument/2006/relationships/printerSettings" Target="../printerSettings/printerSettings1939.bin"/><Relationship Id="rId3" Type="http://schemas.openxmlformats.org/officeDocument/2006/relationships/printerSettings" Target="../printerSettings/printerSettings1916.bin"/><Relationship Id="rId21" Type="http://schemas.openxmlformats.org/officeDocument/2006/relationships/printerSettings" Target="../printerSettings/printerSettings1934.bin"/><Relationship Id="rId7" Type="http://schemas.openxmlformats.org/officeDocument/2006/relationships/printerSettings" Target="../printerSettings/printerSettings1920.bin"/><Relationship Id="rId12" Type="http://schemas.openxmlformats.org/officeDocument/2006/relationships/printerSettings" Target="../printerSettings/printerSettings1925.bin"/><Relationship Id="rId17" Type="http://schemas.openxmlformats.org/officeDocument/2006/relationships/printerSettings" Target="../printerSettings/printerSettings1930.bin"/><Relationship Id="rId25" Type="http://schemas.openxmlformats.org/officeDocument/2006/relationships/printerSettings" Target="../printerSettings/printerSettings1938.bin"/><Relationship Id="rId2" Type="http://schemas.openxmlformats.org/officeDocument/2006/relationships/printerSettings" Target="../printerSettings/printerSettings1915.bin"/><Relationship Id="rId16" Type="http://schemas.openxmlformats.org/officeDocument/2006/relationships/printerSettings" Target="../printerSettings/printerSettings1929.bin"/><Relationship Id="rId20" Type="http://schemas.openxmlformats.org/officeDocument/2006/relationships/printerSettings" Target="../printerSettings/printerSettings1933.bin"/><Relationship Id="rId29" Type="http://schemas.openxmlformats.org/officeDocument/2006/relationships/printerSettings" Target="../printerSettings/printerSettings1942.bin"/><Relationship Id="rId1" Type="http://schemas.openxmlformats.org/officeDocument/2006/relationships/printerSettings" Target="../printerSettings/printerSettings1914.bin"/><Relationship Id="rId6" Type="http://schemas.openxmlformats.org/officeDocument/2006/relationships/printerSettings" Target="../printerSettings/printerSettings1919.bin"/><Relationship Id="rId11" Type="http://schemas.openxmlformats.org/officeDocument/2006/relationships/printerSettings" Target="../printerSettings/printerSettings1924.bin"/><Relationship Id="rId24" Type="http://schemas.openxmlformats.org/officeDocument/2006/relationships/printerSettings" Target="../printerSettings/printerSettings1937.bin"/><Relationship Id="rId5" Type="http://schemas.openxmlformats.org/officeDocument/2006/relationships/printerSettings" Target="../printerSettings/printerSettings1918.bin"/><Relationship Id="rId15" Type="http://schemas.openxmlformats.org/officeDocument/2006/relationships/printerSettings" Target="../printerSettings/printerSettings1928.bin"/><Relationship Id="rId23" Type="http://schemas.openxmlformats.org/officeDocument/2006/relationships/printerSettings" Target="../printerSettings/printerSettings1936.bin"/><Relationship Id="rId28" Type="http://schemas.openxmlformats.org/officeDocument/2006/relationships/printerSettings" Target="../printerSettings/printerSettings1941.bin"/><Relationship Id="rId10" Type="http://schemas.openxmlformats.org/officeDocument/2006/relationships/printerSettings" Target="../printerSettings/printerSettings1923.bin"/><Relationship Id="rId19" Type="http://schemas.openxmlformats.org/officeDocument/2006/relationships/printerSettings" Target="../printerSettings/printerSettings1932.bin"/><Relationship Id="rId31" Type="http://schemas.openxmlformats.org/officeDocument/2006/relationships/drawing" Target="../drawings/drawing132.xml"/><Relationship Id="rId4" Type="http://schemas.openxmlformats.org/officeDocument/2006/relationships/printerSettings" Target="../printerSettings/printerSettings1917.bin"/><Relationship Id="rId9" Type="http://schemas.openxmlformats.org/officeDocument/2006/relationships/printerSettings" Target="../printerSettings/printerSettings1922.bin"/><Relationship Id="rId14" Type="http://schemas.openxmlformats.org/officeDocument/2006/relationships/printerSettings" Target="../printerSettings/printerSettings1927.bin"/><Relationship Id="rId22" Type="http://schemas.openxmlformats.org/officeDocument/2006/relationships/printerSettings" Target="../printerSettings/printerSettings1935.bin"/><Relationship Id="rId27" Type="http://schemas.openxmlformats.org/officeDocument/2006/relationships/printerSettings" Target="../printerSettings/printerSettings1940.bin"/><Relationship Id="rId30" Type="http://schemas.openxmlformats.org/officeDocument/2006/relationships/printerSettings" Target="../printerSettings/printerSettings1943.bin"/></Relationships>
</file>

<file path=xl/worksheets/_rels/sheet71.xml.rels><?xml version="1.0" encoding="UTF-8" standalone="yes"?>
<Relationships xmlns="http://schemas.openxmlformats.org/package/2006/relationships"><Relationship Id="rId8" Type="http://schemas.openxmlformats.org/officeDocument/2006/relationships/printerSettings" Target="../printerSettings/printerSettings1951.bin"/><Relationship Id="rId13" Type="http://schemas.openxmlformats.org/officeDocument/2006/relationships/printerSettings" Target="../printerSettings/printerSettings1956.bin"/><Relationship Id="rId18" Type="http://schemas.openxmlformats.org/officeDocument/2006/relationships/printerSettings" Target="../printerSettings/printerSettings1961.bin"/><Relationship Id="rId26" Type="http://schemas.openxmlformats.org/officeDocument/2006/relationships/printerSettings" Target="../printerSettings/printerSettings1969.bin"/><Relationship Id="rId3" Type="http://schemas.openxmlformats.org/officeDocument/2006/relationships/printerSettings" Target="../printerSettings/printerSettings1946.bin"/><Relationship Id="rId21" Type="http://schemas.openxmlformats.org/officeDocument/2006/relationships/printerSettings" Target="../printerSettings/printerSettings1964.bin"/><Relationship Id="rId7" Type="http://schemas.openxmlformats.org/officeDocument/2006/relationships/printerSettings" Target="../printerSettings/printerSettings1950.bin"/><Relationship Id="rId12" Type="http://schemas.openxmlformats.org/officeDocument/2006/relationships/printerSettings" Target="../printerSettings/printerSettings1955.bin"/><Relationship Id="rId17" Type="http://schemas.openxmlformats.org/officeDocument/2006/relationships/printerSettings" Target="../printerSettings/printerSettings1960.bin"/><Relationship Id="rId25" Type="http://schemas.openxmlformats.org/officeDocument/2006/relationships/printerSettings" Target="../printerSettings/printerSettings1968.bin"/><Relationship Id="rId2" Type="http://schemas.openxmlformats.org/officeDocument/2006/relationships/printerSettings" Target="../printerSettings/printerSettings1945.bin"/><Relationship Id="rId16" Type="http://schemas.openxmlformats.org/officeDocument/2006/relationships/printerSettings" Target="../printerSettings/printerSettings1959.bin"/><Relationship Id="rId20" Type="http://schemas.openxmlformats.org/officeDocument/2006/relationships/printerSettings" Target="../printerSettings/printerSettings1963.bin"/><Relationship Id="rId29" Type="http://schemas.openxmlformats.org/officeDocument/2006/relationships/printerSettings" Target="../printerSettings/printerSettings1972.bin"/><Relationship Id="rId1" Type="http://schemas.openxmlformats.org/officeDocument/2006/relationships/printerSettings" Target="../printerSettings/printerSettings1944.bin"/><Relationship Id="rId6" Type="http://schemas.openxmlformats.org/officeDocument/2006/relationships/printerSettings" Target="../printerSettings/printerSettings1949.bin"/><Relationship Id="rId11" Type="http://schemas.openxmlformats.org/officeDocument/2006/relationships/printerSettings" Target="../printerSettings/printerSettings1954.bin"/><Relationship Id="rId24" Type="http://schemas.openxmlformats.org/officeDocument/2006/relationships/printerSettings" Target="../printerSettings/printerSettings1967.bin"/><Relationship Id="rId5" Type="http://schemas.openxmlformats.org/officeDocument/2006/relationships/printerSettings" Target="../printerSettings/printerSettings1948.bin"/><Relationship Id="rId15" Type="http://schemas.openxmlformats.org/officeDocument/2006/relationships/printerSettings" Target="../printerSettings/printerSettings1958.bin"/><Relationship Id="rId23" Type="http://schemas.openxmlformats.org/officeDocument/2006/relationships/printerSettings" Target="../printerSettings/printerSettings1966.bin"/><Relationship Id="rId28" Type="http://schemas.openxmlformats.org/officeDocument/2006/relationships/printerSettings" Target="../printerSettings/printerSettings1971.bin"/><Relationship Id="rId10" Type="http://schemas.openxmlformats.org/officeDocument/2006/relationships/printerSettings" Target="../printerSettings/printerSettings1953.bin"/><Relationship Id="rId19" Type="http://schemas.openxmlformats.org/officeDocument/2006/relationships/printerSettings" Target="../printerSettings/printerSettings1962.bin"/><Relationship Id="rId31" Type="http://schemas.openxmlformats.org/officeDocument/2006/relationships/drawing" Target="../drawings/drawing134.xml"/><Relationship Id="rId4" Type="http://schemas.openxmlformats.org/officeDocument/2006/relationships/printerSettings" Target="../printerSettings/printerSettings1947.bin"/><Relationship Id="rId9" Type="http://schemas.openxmlformats.org/officeDocument/2006/relationships/printerSettings" Target="../printerSettings/printerSettings1952.bin"/><Relationship Id="rId14" Type="http://schemas.openxmlformats.org/officeDocument/2006/relationships/printerSettings" Target="../printerSettings/printerSettings1957.bin"/><Relationship Id="rId22" Type="http://schemas.openxmlformats.org/officeDocument/2006/relationships/printerSettings" Target="../printerSettings/printerSettings1965.bin"/><Relationship Id="rId27" Type="http://schemas.openxmlformats.org/officeDocument/2006/relationships/printerSettings" Target="../printerSettings/printerSettings1970.bin"/><Relationship Id="rId30" Type="http://schemas.openxmlformats.org/officeDocument/2006/relationships/printerSettings" Target="../printerSettings/printerSettings1973.bin"/></Relationships>
</file>

<file path=xl/worksheets/_rels/sheet72.xml.rels><?xml version="1.0" encoding="UTF-8" standalone="yes"?>
<Relationships xmlns="http://schemas.openxmlformats.org/package/2006/relationships"><Relationship Id="rId8" Type="http://schemas.openxmlformats.org/officeDocument/2006/relationships/printerSettings" Target="../printerSettings/printerSettings1981.bin"/><Relationship Id="rId13" Type="http://schemas.openxmlformats.org/officeDocument/2006/relationships/printerSettings" Target="../printerSettings/printerSettings1986.bin"/><Relationship Id="rId18" Type="http://schemas.openxmlformats.org/officeDocument/2006/relationships/printerSettings" Target="../printerSettings/printerSettings1991.bin"/><Relationship Id="rId26" Type="http://schemas.openxmlformats.org/officeDocument/2006/relationships/printerSettings" Target="../printerSettings/printerSettings1999.bin"/><Relationship Id="rId3" Type="http://schemas.openxmlformats.org/officeDocument/2006/relationships/printerSettings" Target="../printerSettings/printerSettings1976.bin"/><Relationship Id="rId21" Type="http://schemas.openxmlformats.org/officeDocument/2006/relationships/printerSettings" Target="../printerSettings/printerSettings1994.bin"/><Relationship Id="rId7" Type="http://schemas.openxmlformats.org/officeDocument/2006/relationships/printerSettings" Target="../printerSettings/printerSettings1980.bin"/><Relationship Id="rId12" Type="http://schemas.openxmlformats.org/officeDocument/2006/relationships/printerSettings" Target="../printerSettings/printerSettings1985.bin"/><Relationship Id="rId17" Type="http://schemas.openxmlformats.org/officeDocument/2006/relationships/printerSettings" Target="../printerSettings/printerSettings1990.bin"/><Relationship Id="rId25" Type="http://schemas.openxmlformats.org/officeDocument/2006/relationships/printerSettings" Target="../printerSettings/printerSettings1998.bin"/><Relationship Id="rId2" Type="http://schemas.openxmlformats.org/officeDocument/2006/relationships/printerSettings" Target="../printerSettings/printerSettings1975.bin"/><Relationship Id="rId16" Type="http://schemas.openxmlformats.org/officeDocument/2006/relationships/printerSettings" Target="../printerSettings/printerSettings1989.bin"/><Relationship Id="rId20" Type="http://schemas.openxmlformats.org/officeDocument/2006/relationships/printerSettings" Target="../printerSettings/printerSettings1993.bin"/><Relationship Id="rId29" Type="http://schemas.openxmlformats.org/officeDocument/2006/relationships/printerSettings" Target="../printerSettings/printerSettings2002.bin"/><Relationship Id="rId1" Type="http://schemas.openxmlformats.org/officeDocument/2006/relationships/printerSettings" Target="../printerSettings/printerSettings1974.bin"/><Relationship Id="rId6" Type="http://schemas.openxmlformats.org/officeDocument/2006/relationships/printerSettings" Target="../printerSettings/printerSettings1979.bin"/><Relationship Id="rId11" Type="http://schemas.openxmlformats.org/officeDocument/2006/relationships/printerSettings" Target="../printerSettings/printerSettings1984.bin"/><Relationship Id="rId24" Type="http://schemas.openxmlformats.org/officeDocument/2006/relationships/printerSettings" Target="../printerSettings/printerSettings1997.bin"/><Relationship Id="rId5" Type="http://schemas.openxmlformats.org/officeDocument/2006/relationships/printerSettings" Target="../printerSettings/printerSettings1978.bin"/><Relationship Id="rId15" Type="http://schemas.openxmlformats.org/officeDocument/2006/relationships/printerSettings" Target="../printerSettings/printerSettings1988.bin"/><Relationship Id="rId23" Type="http://schemas.openxmlformats.org/officeDocument/2006/relationships/printerSettings" Target="../printerSettings/printerSettings1996.bin"/><Relationship Id="rId28" Type="http://schemas.openxmlformats.org/officeDocument/2006/relationships/printerSettings" Target="../printerSettings/printerSettings2001.bin"/><Relationship Id="rId10" Type="http://schemas.openxmlformats.org/officeDocument/2006/relationships/printerSettings" Target="../printerSettings/printerSettings1983.bin"/><Relationship Id="rId19" Type="http://schemas.openxmlformats.org/officeDocument/2006/relationships/printerSettings" Target="../printerSettings/printerSettings1992.bin"/><Relationship Id="rId31" Type="http://schemas.openxmlformats.org/officeDocument/2006/relationships/drawing" Target="../drawings/drawing136.xml"/><Relationship Id="rId4" Type="http://schemas.openxmlformats.org/officeDocument/2006/relationships/printerSettings" Target="../printerSettings/printerSettings1977.bin"/><Relationship Id="rId9" Type="http://schemas.openxmlformats.org/officeDocument/2006/relationships/printerSettings" Target="../printerSettings/printerSettings1982.bin"/><Relationship Id="rId14" Type="http://schemas.openxmlformats.org/officeDocument/2006/relationships/printerSettings" Target="../printerSettings/printerSettings1987.bin"/><Relationship Id="rId22" Type="http://schemas.openxmlformats.org/officeDocument/2006/relationships/printerSettings" Target="../printerSettings/printerSettings1995.bin"/><Relationship Id="rId27" Type="http://schemas.openxmlformats.org/officeDocument/2006/relationships/printerSettings" Target="../printerSettings/printerSettings2000.bin"/><Relationship Id="rId30" Type="http://schemas.openxmlformats.org/officeDocument/2006/relationships/printerSettings" Target="../printerSettings/printerSettings2003.bin"/></Relationships>
</file>

<file path=xl/worksheets/_rels/sheet73.xml.rels><?xml version="1.0" encoding="UTF-8" standalone="yes"?>
<Relationships xmlns="http://schemas.openxmlformats.org/package/2006/relationships"><Relationship Id="rId8" Type="http://schemas.openxmlformats.org/officeDocument/2006/relationships/printerSettings" Target="../printerSettings/printerSettings2011.bin"/><Relationship Id="rId13" Type="http://schemas.openxmlformats.org/officeDocument/2006/relationships/printerSettings" Target="../printerSettings/printerSettings2016.bin"/><Relationship Id="rId18" Type="http://schemas.openxmlformats.org/officeDocument/2006/relationships/printerSettings" Target="../printerSettings/printerSettings2021.bin"/><Relationship Id="rId26" Type="http://schemas.openxmlformats.org/officeDocument/2006/relationships/printerSettings" Target="../printerSettings/printerSettings2029.bin"/><Relationship Id="rId3" Type="http://schemas.openxmlformats.org/officeDocument/2006/relationships/printerSettings" Target="../printerSettings/printerSettings2006.bin"/><Relationship Id="rId21" Type="http://schemas.openxmlformats.org/officeDocument/2006/relationships/printerSettings" Target="../printerSettings/printerSettings2024.bin"/><Relationship Id="rId7" Type="http://schemas.openxmlformats.org/officeDocument/2006/relationships/printerSettings" Target="../printerSettings/printerSettings2010.bin"/><Relationship Id="rId12" Type="http://schemas.openxmlformats.org/officeDocument/2006/relationships/printerSettings" Target="../printerSettings/printerSettings2015.bin"/><Relationship Id="rId17" Type="http://schemas.openxmlformats.org/officeDocument/2006/relationships/printerSettings" Target="../printerSettings/printerSettings2020.bin"/><Relationship Id="rId25" Type="http://schemas.openxmlformats.org/officeDocument/2006/relationships/printerSettings" Target="../printerSettings/printerSettings2028.bin"/><Relationship Id="rId2" Type="http://schemas.openxmlformats.org/officeDocument/2006/relationships/printerSettings" Target="../printerSettings/printerSettings2005.bin"/><Relationship Id="rId16" Type="http://schemas.openxmlformats.org/officeDocument/2006/relationships/printerSettings" Target="../printerSettings/printerSettings2019.bin"/><Relationship Id="rId20" Type="http://schemas.openxmlformats.org/officeDocument/2006/relationships/printerSettings" Target="../printerSettings/printerSettings2023.bin"/><Relationship Id="rId29" Type="http://schemas.openxmlformats.org/officeDocument/2006/relationships/printerSettings" Target="../printerSettings/printerSettings2032.bin"/><Relationship Id="rId1" Type="http://schemas.openxmlformats.org/officeDocument/2006/relationships/printerSettings" Target="../printerSettings/printerSettings2004.bin"/><Relationship Id="rId6" Type="http://schemas.openxmlformats.org/officeDocument/2006/relationships/printerSettings" Target="../printerSettings/printerSettings2009.bin"/><Relationship Id="rId11" Type="http://schemas.openxmlformats.org/officeDocument/2006/relationships/printerSettings" Target="../printerSettings/printerSettings2014.bin"/><Relationship Id="rId24" Type="http://schemas.openxmlformats.org/officeDocument/2006/relationships/printerSettings" Target="../printerSettings/printerSettings2027.bin"/><Relationship Id="rId5" Type="http://schemas.openxmlformats.org/officeDocument/2006/relationships/printerSettings" Target="../printerSettings/printerSettings2008.bin"/><Relationship Id="rId15" Type="http://schemas.openxmlformats.org/officeDocument/2006/relationships/printerSettings" Target="../printerSettings/printerSettings2018.bin"/><Relationship Id="rId23" Type="http://schemas.openxmlformats.org/officeDocument/2006/relationships/printerSettings" Target="../printerSettings/printerSettings2026.bin"/><Relationship Id="rId28" Type="http://schemas.openxmlformats.org/officeDocument/2006/relationships/printerSettings" Target="../printerSettings/printerSettings2031.bin"/><Relationship Id="rId10" Type="http://schemas.openxmlformats.org/officeDocument/2006/relationships/printerSettings" Target="../printerSettings/printerSettings2013.bin"/><Relationship Id="rId19" Type="http://schemas.openxmlformats.org/officeDocument/2006/relationships/printerSettings" Target="../printerSettings/printerSettings2022.bin"/><Relationship Id="rId31" Type="http://schemas.openxmlformats.org/officeDocument/2006/relationships/drawing" Target="../drawings/drawing138.xml"/><Relationship Id="rId4" Type="http://schemas.openxmlformats.org/officeDocument/2006/relationships/printerSettings" Target="../printerSettings/printerSettings2007.bin"/><Relationship Id="rId9" Type="http://schemas.openxmlformats.org/officeDocument/2006/relationships/printerSettings" Target="../printerSettings/printerSettings2012.bin"/><Relationship Id="rId14" Type="http://schemas.openxmlformats.org/officeDocument/2006/relationships/printerSettings" Target="../printerSettings/printerSettings2017.bin"/><Relationship Id="rId22" Type="http://schemas.openxmlformats.org/officeDocument/2006/relationships/printerSettings" Target="../printerSettings/printerSettings2025.bin"/><Relationship Id="rId27" Type="http://schemas.openxmlformats.org/officeDocument/2006/relationships/printerSettings" Target="../printerSettings/printerSettings2030.bin"/><Relationship Id="rId30" Type="http://schemas.openxmlformats.org/officeDocument/2006/relationships/printerSettings" Target="../printerSettings/printerSettings2033.bin"/></Relationships>
</file>

<file path=xl/worksheets/_rels/sheet74.xml.rels><?xml version="1.0" encoding="UTF-8" standalone="yes"?>
<Relationships xmlns="http://schemas.openxmlformats.org/package/2006/relationships"><Relationship Id="rId8" Type="http://schemas.openxmlformats.org/officeDocument/2006/relationships/printerSettings" Target="../printerSettings/printerSettings2041.bin"/><Relationship Id="rId13" Type="http://schemas.openxmlformats.org/officeDocument/2006/relationships/printerSettings" Target="../printerSettings/printerSettings2046.bin"/><Relationship Id="rId18" Type="http://schemas.openxmlformats.org/officeDocument/2006/relationships/printerSettings" Target="../printerSettings/printerSettings2051.bin"/><Relationship Id="rId26" Type="http://schemas.openxmlformats.org/officeDocument/2006/relationships/printerSettings" Target="../printerSettings/printerSettings2059.bin"/><Relationship Id="rId3" Type="http://schemas.openxmlformats.org/officeDocument/2006/relationships/printerSettings" Target="../printerSettings/printerSettings2036.bin"/><Relationship Id="rId21" Type="http://schemas.openxmlformats.org/officeDocument/2006/relationships/printerSettings" Target="../printerSettings/printerSettings2054.bin"/><Relationship Id="rId7" Type="http://schemas.openxmlformats.org/officeDocument/2006/relationships/printerSettings" Target="../printerSettings/printerSettings2040.bin"/><Relationship Id="rId12" Type="http://schemas.openxmlformats.org/officeDocument/2006/relationships/printerSettings" Target="../printerSettings/printerSettings2045.bin"/><Relationship Id="rId17" Type="http://schemas.openxmlformats.org/officeDocument/2006/relationships/printerSettings" Target="../printerSettings/printerSettings2050.bin"/><Relationship Id="rId25" Type="http://schemas.openxmlformats.org/officeDocument/2006/relationships/printerSettings" Target="../printerSettings/printerSettings2058.bin"/><Relationship Id="rId2" Type="http://schemas.openxmlformats.org/officeDocument/2006/relationships/printerSettings" Target="../printerSettings/printerSettings2035.bin"/><Relationship Id="rId16" Type="http://schemas.openxmlformats.org/officeDocument/2006/relationships/printerSettings" Target="../printerSettings/printerSettings2049.bin"/><Relationship Id="rId20" Type="http://schemas.openxmlformats.org/officeDocument/2006/relationships/printerSettings" Target="../printerSettings/printerSettings2053.bin"/><Relationship Id="rId29" Type="http://schemas.openxmlformats.org/officeDocument/2006/relationships/printerSettings" Target="../printerSettings/printerSettings2062.bin"/><Relationship Id="rId1" Type="http://schemas.openxmlformats.org/officeDocument/2006/relationships/printerSettings" Target="../printerSettings/printerSettings2034.bin"/><Relationship Id="rId6" Type="http://schemas.openxmlformats.org/officeDocument/2006/relationships/printerSettings" Target="../printerSettings/printerSettings2039.bin"/><Relationship Id="rId11" Type="http://schemas.openxmlformats.org/officeDocument/2006/relationships/printerSettings" Target="../printerSettings/printerSettings2044.bin"/><Relationship Id="rId24" Type="http://schemas.openxmlformats.org/officeDocument/2006/relationships/printerSettings" Target="../printerSettings/printerSettings2057.bin"/><Relationship Id="rId5" Type="http://schemas.openxmlformats.org/officeDocument/2006/relationships/printerSettings" Target="../printerSettings/printerSettings2038.bin"/><Relationship Id="rId15" Type="http://schemas.openxmlformats.org/officeDocument/2006/relationships/printerSettings" Target="../printerSettings/printerSettings2048.bin"/><Relationship Id="rId23" Type="http://schemas.openxmlformats.org/officeDocument/2006/relationships/printerSettings" Target="../printerSettings/printerSettings2056.bin"/><Relationship Id="rId28" Type="http://schemas.openxmlformats.org/officeDocument/2006/relationships/printerSettings" Target="../printerSettings/printerSettings2061.bin"/><Relationship Id="rId10" Type="http://schemas.openxmlformats.org/officeDocument/2006/relationships/printerSettings" Target="../printerSettings/printerSettings2043.bin"/><Relationship Id="rId19" Type="http://schemas.openxmlformats.org/officeDocument/2006/relationships/printerSettings" Target="../printerSettings/printerSettings2052.bin"/><Relationship Id="rId31" Type="http://schemas.openxmlformats.org/officeDocument/2006/relationships/drawing" Target="../drawings/drawing140.xml"/><Relationship Id="rId4" Type="http://schemas.openxmlformats.org/officeDocument/2006/relationships/printerSettings" Target="../printerSettings/printerSettings2037.bin"/><Relationship Id="rId9" Type="http://schemas.openxmlformats.org/officeDocument/2006/relationships/printerSettings" Target="../printerSettings/printerSettings2042.bin"/><Relationship Id="rId14" Type="http://schemas.openxmlformats.org/officeDocument/2006/relationships/printerSettings" Target="../printerSettings/printerSettings2047.bin"/><Relationship Id="rId22" Type="http://schemas.openxmlformats.org/officeDocument/2006/relationships/printerSettings" Target="../printerSettings/printerSettings2055.bin"/><Relationship Id="rId27" Type="http://schemas.openxmlformats.org/officeDocument/2006/relationships/printerSettings" Target="../printerSettings/printerSettings2060.bin"/><Relationship Id="rId30" Type="http://schemas.openxmlformats.org/officeDocument/2006/relationships/printerSettings" Target="../printerSettings/printerSettings2063.bin"/></Relationships>
</file>

<file path=xl/worksheets/_rels/sheet75.xml.rels><?xml version="1.0" encoding="UTF-8" standalone="yes"?>
<Relationships xmlns="http://schemas.openxmlformats.org/package/2006/relationships"><Relationship Id="rId8" Type="http://schemas.openxmlformats.org/officeDocument/2006/relationships/printerSettings" Target="../printerSettings/printerSettings2071.bin"/><Relationship Id="rId13" Type="http://schemas.openxmlformats.org/officeDocument/2006/relationships/printerSettings" Target="../printerSettings/printerSettings2076.bin"/><Relationship Id="rId18" Type="http://schemas.openxmlformats.org/officeDocument/2006/relationships/printerSettings" Target="../printerSettings/printerSettings2081.bin"/><Relationship Id="rId26" Type="http://schemas.openxmlformats.org/officeDocument/2006/relationships/printerSettings" Target="../printerSettings/printerSettings2089.bin"/><Relationship Id="rId3" Type="http://schemas.openxmlformats.org/officeDocument/2006/relationships/printerSettings" Target="../printerSettings/printerSettings2066.bin"/><Relationship Id="rId21" Type="http://schemas.openxmlformats.org/officeDocument/2006/relationships/printerSettings" Target="../printerSettings/printerSettings2084.bin"/><Relationship Id="rId7" Type="http://schemas.openxmlformats.org/officeDocument/2006/relationships/printerSettings" Target="../printerSettings/printerSettings2070.bin"/><Relationship Id="rId12" Type="http://schemas.openxmlformats.org/officeDocument/2006/relationships/printerSettings" Target="../printerSettings/printerSettings2075.bin"/><Relationship Id="rId17" Type="http://schemas.openxmlformats.org/officeDocument/2006/relationships/printerSettings" Target="../printerSettings/printerSettings2080.bin"/><Relationship Id="rId25" Type="http://schemas.openxmlformats.org/officeDocument/2006/relationships/printerSettings" Target="../printerSettings/printerSettings2088.bin"/><Relationship Id="rId2" Type="http://schemas.openxmlformats.org/officeDocument/2006/relationships/printerSettings" Target="../printerSettings/printerSettings2065.bin"/><Relationship Id="rId16" Type="http://schemas.openxmlformats.org/officeDocument/2006/relationships/printerSettings" Target="../printerSettings/printerSettings2079.bin"/><Relationship Id="rId20" Type="http://schemas.openxmlformats.org/officeDocument/2006/relationships/printerSettings" Target="../printerSettings/printerSettings2083.bin"/><Relationship Id="rId29" Type="http://schemas.openxmlformats.org/officeDocument/2006/relationships/printerSettings" Target="../printerSettings/printerSettings2092.bin"/><Relationship Id="rId1" Type="http://schemas.openxmlformats.org/officeDocument/2006/relationships/printerSettings" Target="../printerSettings/printerSettings2064.bin"/><Relationship Id="rId6" Type="http://schemas.openxmlformats.org/officeDocument/2006/relationships/printerSettings" Target="../printerSettings/printerSettings2069.bin"/><Relationship Id="rId11" Type="http://schemas.openxmlformats.org/officeDocument/2006/relationships/printerSettings" Target="../printerSettings/printerSettings2074.bin"/><Relationship Id="rId24" Type="http://schemas.openxmlformats.org/officeDocument/2006/relationships/printerSettings" Target="../printerSettings/printerSettings2087.bin"/><Relationship Id="rId5" Type="http://schemas.openxmlformats.org/officeDocument/2006/relationships/printerSettings" Target="../printerSettings/printerSettings2068.bin"/><Relationship Id="rId15" Type="http://schemas.openxmlformats.org/officeDocument/2006/relationships/printerSettings" Target="../printerSettings/printerSettings2078.bin"/><Relationship Id="rId23" Type="http://schemas.openxmlformats.org/officeDocument/2006/relationships/printerSettings" Target="../printerSettings/printerSettings2086.bin"/><Relationship Id="rId28" Type="http://schemas.openxmlformats.org/officeDocument/2006/relationships/printerSettings" Target="../printerSettings/printerSettings2091.bin"/><Relationship Id="rId10" Type="http://schemas.openxmlformats.org/officeDocument/2006/relationships/printerSettings" Target="../printerSettings/printerSettings2073.bin"/><Relationship Id="rId19" Type="http://schemas.openxmlformats.org/officeDocument/2006/relationships/printerSettings" Target="../printerSettings/printerSettings2082.bin"/><Relationship Id="rId31" Type="http://schemas.openxmlformats.org/officeDocument/2006/relationships/drawing" Target="../drawings/drawing142.xml"/><Relationship Id="rId4" Type="http://schemas.openxmlformats.org/officeDocument/2006/relationships/printerSettings" Target="../printerSettings/printerSettings2067.bin"/><Relationship Id="rId9" Type="http://schemas.openxmlformats.org/officeDocument/2006/relationships/printerSettings" Target="../printerSettings/printerSettings2072.bin"/><Relationship Id="rId14" Type="http://schemas.openxmlformats.org/officeDocument/2006/relationships/printerSettings" Target="../printerSettings/printerSettings2077.bin"/><Relationship Id="rId22" Type="http://schemas.openxmlformats.org/officeDocument/2006/relationships/printerSettings" Target="../printerSettings/printerSettings2085.bin"/><Relationship Id="rId27" Type="http://schemas.openxmlformats.org/officeDocument/2006/relationships/printerSettings" Target="../printerSettings/printerSettings2090.bin"/><Relationship Id="rId30" Type="http://schemas.openxmlformats.org/officeDocument/2006/relationships/printerSettings" Target="../printerSettings/printerSettings2093.bin"/></Relationships>
</file>

<file path=xl/worksheets/_rels/sheet76.xml.rels><?xml version="1.0" encoding="UTF-8" standalone="yes"?>
<Relationships xmlns="http://schemas.openxmlformats.org/package/2006/relationships"><Relationship Id="rId8" Type="http://schemas.openxmlformats.org/officeDocument/2006/relationships/printerSettings" Target="../printerSettings/printerSettings2101.bin"/><Relationship Id="rId13" Type="http://schemas.openxmlformats.org/officeDocument/2006/relationships/printerSettings" Target="../printerSettings/printerSettings2106.bin"/><Relationship Id="rId18" Type="http://schemas.openxmlformats.org/officeDocument/2006/relationships/printerSettings" Target="../printerSettings/printerSettings2111.bin"/><Relationship Id="rId26" Type="http://schemas.openxmlformats.org/officeDocument/2006/relationships/printerSettings" Target="../printerSettings/printerSettings2119.bin"/><Relationship Id="rId3" Type="http://schemas.openxmlformats.org/officeDocument/2006/relationships/printerSettings" Target="../printerSettings/printerSettings2096.bin"/><Relationship Id="rId21" Type="http://schemas.openxmlformats.org/officeDocument/2006/relationships/printerSettings" Target="../printerSettings/printerSettings2114.bin"/><Relationship Id="rId7" Type="http://schemas.openxmlformats.org/officeDocument/2006/relationships/printerSettings" Target="../printerSettings/printerSettings2100.bin"/><Relationship Id="rId12" Type="http://schemas.openxmlformats.org/officeDocument/2006/relationships/printerSettings" Target="../printerSettings/printerSettings2105.bin"/><Relationship Id="rId17" Type="http://schemas.openxmlformats.org/officeDocument/2006/relationships/printerSettings" Target="../printerSettings/printerSettings2110.bin"/><Relationship Id="rId25" Type="http://schemas.openxmlformats.org/officeDocument/2006/relationships/printerSettings" Target="../printerSettings/printerSettings2118.bin"/><Relationship Id="rId2" Type="http://schemas.openxmlformats.org/officeDocument/2006/relationships/printerSettings" Target="../printerSettings/printerSettings2095.bin"/><Relationship Id="rId16" Type="http://schemas.openxmlformats.org/officeDocument/2006/relationships/printerSettings" Target="../printerSettings/printerSettings2109.bin"/><Relationship Id="rId20" Type="http://schemas.openxmlformats.org/officeDocument/2006/relationships/printerSettings" Target="../printerSettings/printerSettings2113.bin"/><Relationship Id="rId29" Type="http://schemas.openxmlformats.org/officeDocument/2006/relationships/printerSettings" Target="../printerSettings/printerSettings2122.bin"/><Relationship Id="rId1" Type="http://schemas.openxmlformats.org/officeDocument/2006/relationships/printerSettings" Target="../printerSettings/printerSettings2094.bin"/><Relationship Id="rId6" Type="http://schemas.openxmlformats.org/officeDocument/2006/relationships/printerSettings" Target="../printerSettings/printerSettings2099.bin"/><Relationship Id="rId11" Type="http://schemas.openxmlformats.org/officeDocument/2006/relationships/printerSettings" Target="../printerSettings/printerSettings2104.bin"/><Relationship Id="rId24" Type="http://schemas.openxmlformats.org/officeDocument/2006/relationships/printerSettings" Target="../printerSettings/printerSettings2117.bin"/><Relationship Id="rId5" Type="http://schemas.openxmlformats.org/officeDocument/2006/relationships/printerSettings" Target="../printerSettings/printerSettings2098.bin"/><Relationship Id="rId15" Type="http://schemas.openxmlformats.org/officeDocument/2006/relationships/printerSettings" Target="../printerSettings/printerSettings2108.bin"/><Relationship Id="rId23" Type="http://schemas.openxmlformats.org/officeDocument/2006/relationships/printerSettings" Target="../printerSettings/printerSettings2116.bin"/><Relationship Id="rId28" Type="http://schemas.openxmlformats.org/officeDocument/2006/relationships/printerSettings" Target="../printerSettings/printerSettings2121.bin"/><Relationship Id="rId10" Type="http://schemas.openxmlformats.org/officeDocument/2006/relationships/printerSettings" Target="../printerSettings/printerSettings2103.bin"/><Relationship Id="rId19" Type="http://schemas.openxmlformats.org/officeDocument/2006/relationships/printerSettings" Target="../printerSettings/printerSettings2112.bin"/><Relationship Id="rId31" Type="http://schemas.openxmlformats.org/officeDocument/2006/relationships/drawing" Target="../drawings/drawing144.xml"/><Relationship Id="rId4" Type="http://schemas.openxmlformats.org/officeDocument/2006/relationships/printerSettings" Target="../printerSettings/printerSettings2097.bin"/><Relationship Id="rId9" Type="http://schemas.openxmlformats.org/officeDocument/2006/relationships/printerSettings" Target="../printerSettings/printerSettings2102.bin"/><Relationship Id="rId14" Type="http://schemas.openxmlformats.org/officeDocument/2006/relationships/printerSettings" Target="../printerSettings/printerSettings2107.bin"/><Relationship Id="rId22" Type="http://schemas.openxmlformats.org/officeDocument/2006/relationships/printerSettings" Target="../printerSettings/printerSettings2115.bin"/><Relationship Id="rId27" Type="http://schemas.openxmlformats.org/officeDocument/2006/relationships/printerSettings" Target="../printerSettings/printerSettings2120.bin"/><Relationship Id="rId30" Type="http://schemas.openxmlformats.org/officeDocument/2006/relationships/printerSettings" Target="../printerSettings/printerSettings2123.bin"/></Relationships>
</file>

<file path=xl/worksheets/_rels/sheet77.xml.rels><?xml version="1.0" encoding="UTF-8" standalone="yes"?>
<Relationships xmlns="http://schemas.openxmlformats.org/package/2006/relationships"><Relationship Id="rId8" Type="http://schemas.openxmlformats.org/officeDocument/2006/relationships/printerSettings" Target="../printerSettings/printerSettings2131.bin"/><Relationship Id="rId13" Type="http://schemas.openxmlformats.org/officeDocument/2006/relationships/printerSettings" Target="../printerSettings/printerSettings2136.bin"/><Relationship Id="rId18" Type="http://schemas.openxmlformats.org/officeDocument/2006/relationships/printerSettings" Target="../printerSettings/printerSettings2141.bin"/><Relationship Id="rId26" Type="http://schemas.openxmlformats.org/officeDocument/2006/relationships/printerSettings" Target="../printerSettings/printerSettings2149.bin"/><Relationship Id="rId3" Type="http://schemas.openxmlformats.org/officeDocument/2006/relationships/printerSettings" Target="../printerSettings/printerSettings2126.bin"/><Relationship Id="rId21" Type="http://schemas.openxmlformats.org/officeDocument/2006/relationships/printerSettings" Target="../printerSettings/printerSettings2144.bin"/><Relationship Id="rId7" Type="http://schemas.openxmlformats.org/officeDocument/2006/relationships/printerSettings" Target="../printerSettings/printerSettings2130.bin"/><Relationship Id="rId12" Type="http://schemas.openxmlformats.org/officeDocument/2006/relationships/printerSettings" Target="../printerSettings/printerSettings2135.bin"/><Relationship Id="rId17" Type="http://schemas.openxmlformats.org/officeDocument/2006/relationships/printerSettings" Target="../printerSettings/printerSettings2140.bin"/><Relationship Id="rId25" Type="http://schemas.openxmlformats.org/officeDocument/2006/relationships/printerSettings" Target="../printerSettings/printerSettings2148.bin"/><Relationship Id="rId2" Type="http://schemas.openxmlformats.org/officeDocument/2006/relationships/printerSettings" Target="../printerSettings/printerSettings2125.bin"/><Relationship Id="rId16" Type="http://schemas.openxmlformats.org/officeDocument/2006/relationships/printerSettings" Target="../printerSettings/printerSettings2139.bin"/><Relationship Id="rId20" Type="http://schemas.openxmlformats.org/officeDocument/2006/relationships/printerSettings" Target="../printerSettings/printerSettings2143.bin"/><Relationship Id="rId29" Type="http://schemas.openxmlformats.org/officeDocument/2006/relationships/printerSettings" Target="../printerSettings/printerSettings2152.bin"/><Relationship Id="rId1" Type="http://schemas.openxmlformats.org/officeDocument/2006/relationships/printerSettings" Target="../printerSettings/printerSettings2124.bin"/><Relationship Id="rId6" Type="http://schemas.openxmlformats.org/officeDocument/2006/relationships/printerSettings" Target="../printerSettings/printerSettings2129.bin"/><Relationship Id="rId11" Type="http://schemas.openxmlformats.org/officeDocument/2006/relationships/printerSettings" Target="../printerSettings/printerSettings2134.bin"/><Relationship Id="rId24" Type="http://schemas.openxmlformats.org/officeDocument/2006/relationships/printerSettings" Target="../printerSettings/printerSettings2147.bin"/><Relationship Id="rId5" Type="http://schemas.openxmlformats.org/officeDocument/2006/relationships/printerSettings" Target="../printerSettings/printerSettings2128.bin"/><Relationship Id="rId15" Type="http://schemas.openxmlformats.org/officeDocument/2006/relationships/printerSettings" Target="../printerSettings/printerSettings2138.bin"/><Relationship Id="rId23" Type="http://schemas.openxmlformats.org/officeDocument/2006/relationships/printerSettings" Target="../printerSettings/printerSettings2146.bin"/><Relationship Id="rId28" Type="http://schemas.openxmlformats.org/officeDocument/2006/relationships/printerSettings" Target="../printerSettings/printerSettings2151.bin"/><Relationship Id="rId10" Type="http://schemas.openxmlformats.org/officeDocument/2006/relationships/printerSettings" Target="../printerSettings/printerSettings2133.bin"/><Relationship Id="rId19" Type="http://schemas.openxmlformats.org/officeDocument/2006/relationships/printerSettings" Target="../printerSettings/printerSettings2142.bin"/><Relationship Id="rId31" Type="http://schemas.openxmlformats.org/officeDocument/2006/relationships/drawing" Target="../drawings/drawing146.xml"/><Relationship Id="rId4" Type="http://schemas.openxmlformats.org/officeDocument/2006/relationships/printerSettings" Target="../printerSettings/printerSettings2127.bin"/><Relationship Id="rId9" Type="http://schemas.openxmlformats.org/officeDocument/2006/relationships/printerSettings" Target="../printerSettings/printerSettings2132.bin"/><Relationship Id="rId14" Type="http://schemas.openxmlformats.org/officeDocument/2006/relationships/printerSettings" Target="../printerSettings/printerSettings2137.bin"/><Relationship Id="rId22" Type="http://schemas.openxmlformats.org/officeDocument/2006/relationships/printerSettings" Target="../printerSettings/printerSettings2145.bin"/><Relationship Id="rId27" Type="http://schemas.openxmlformats.org/officeDocument/2006/relationships/printerSettings" Target="../printerSettings/printerSettings2150.bin"/><Relationship Id="rId30" Type="http://schemas.openxmlformats.org/officeDocument/2006/relationships/printerSettings" Target="../printerSettings/printerSettings2153.bin"/></Relationships>
</file>

<file path=xl/worksheets/_rels/sheet78.xml.rels><?xml version="1.0" encoding="UTF-8" standalone="yes"?>
<Relationships xmlns="http://schemas.openxmlformats.org/package/2006/relationships"><Relationship Id="rId8" Type="http://schemas.openxmlformats.org/officeDocument/2006/relationships/printerSettings" Target="../printerSettings/printerSettings2161.bin"/><Relationship Id="rId13" Type="http://schemas.openxmlformats.org/officeDocument/2006/relationships/printerSettings" Target="../printerSettings/printerSettings2166.bin"/><Relationship Id="rId18" Type="http://schemas.openxmlformats.org/officeDocument/2006/relationships/printerSettings" Target="../printerSettings/printerSettings2171.bin"/><Relationship Id="rId26" Type="http://schemas.openxmlformats.org/officeDocument/2006/relationships/printerSettings" Target="../printerSettings/printerSettings2179.bin"/><Relationship Id="rId3" Type="http://schemas.openxmlformats.org/officeDocument/2006/relationships/printerSettings" Target="../printerSettings/printerSettings2156.bin"/><Relationship Id="rId21" Type="http://schemas.openxmlformats.org/officeDocument/2006/relationships/printerSettings" Target="../printerSettings/printerSettings2174.bin"/><Relationship Id="rId7" Type="http://schemas.openxmlformats.org/officeDocument/2006/relationships/printerSettings" Target="../printerSettings/printerSettings2160.bin"/><Relationship Id="rId12" Type="http://schemas.openxmlformats.org/officeDocument/2006/relationships/printerSettings" Target="../printerSettings/printerSettings2165.bin"/><Relationship Id="rId17" Type="http://schemas.openxmlformats.org/officeDocument/2006/relationships/printerSettings" Target="../printerSettings/printerSettings2170.bin"/><Relationship Id="rId25" Type="http://schemas.openxmlformats.org/officeDocument/2006/relationships/printerSettings" Target="../printerSettings/printerSettings2178.bin"/><Relationship Id="rId2" Type="http://schemas.openxmlformats.org/officeDocument/2006/relationships/printerSettings" Target="../printerSettings/printerSettings2155.bin"/><Relationship Id="rId16" Type="http://schemas.openxmlformats.org/officeDocument/2006/relationships/printerSettings" Target="../printerSettings/printerSettings2169.bin"/><Relationship Id="rId20" Type="http://schemas.openxmlformats.org/officeDocument/2006/relationships/printerSettings" Target="../printerSettings/printerSettings2173.bin"/><Relationship Id="rId29" Type="http://schemas.openxmlformats.org/officeDocument/2006/relationships/printerSettings" Target="../printerSettings/printerSettings2182.bin"/><Relationship Id="rId1" Type="http://schemas.openxmlformats.org/officeDocument/2006/relationships/printerSettings" Target="../printerSettings/printerSettings2154.bin"/><Relationship Id="rId6" Type="http://schemas.openxmlformats.org/officeDocument/2006/relationships/printerSettings" Target="../printerSettings/printerSettings2159.bin"/><Relationship Id="rId11" Type="http://schemas.openxmlformats.org/officeDocument/2006/relationships/printerSettings" Target="../printerSettings/printerSettings2164.bin"/><Relationship Id="rId24" Type="http://schemas.openxmlformats.org/officeDocument/2006/relationships/printerSettings" Target="../printerSettings/printerSettings2177.bin"/><Relationship Id="rId5" Type="http://schemas.openxmlformats.org/officeDocument/2006/relationships/printerSettings" Target="../printerSettings/printerSettings2158.bin"/><Relationship Id="rId15" Type="http://schemas.openxmlformats.org/officeDocument/2006/relationships/printerSettings" Target="../printerSettings/printerSettings2168.bin"/><Relationship Id="rId23" Type="http://schemas.openxmlformats.org/officeDocument/2006/relationships/printerSettings" Target="../printerSettings/printerSettings2176.bin"/><Relationship Id="rId28" Type="http://schemas.openxmlformats.org/officeDocument/2006/relationships/printerSettings" Target="../printerSettings/printerSettings2181.bin"/><Relationship Id="rId10" Type="http://schemas.openxmlformats.org/officeDocument/2006/relationships/printerSettings" Target="../printerSettings/printerSettings2163.bin"/><Relationship Id="rId19" Type="http://schemas.openxmlformats.org/officeDocument/2006/relationships/printerSettings" Target="../printerSettings/printerSettings2172.bin"/><Relationship Id="rId31" Type="http://schemas.openxmlformats.org/officeDocument/2006/relationships/drawing" Target="../drawings/drawing148.xml"/><Relationship Id="rId4" Type="http://schemas.openxmlformats.org/officeDocument/2006/relationships/printerSettings" Target="../printerSettings/printerSettings2157.bin"/><Relationship Id="rId9" Type="http://schemas.openxmlformats.org/officeDocument/2006/relationships/printerSettings" Target="../printerSettings/printerSettings2162.bin"/><Relationship Id="rId14" Type="http://schemas.openxmlformats.org/officeDocument/2006/relationships/printerSettings" Target="../printerSettings/printerSettings2167.bin"/><Relationship Id="rId22" Type="http://schemas.openxmlformats.org/officeDocument/2006/relationships/printerSettings" Target="../printerSettings/printerSettings2175.bin"/><Relationship Id="rId27" Type="http://schemas.openxmlformats.org/officeDocument/2006/relationships/printerSettings" Target="../printerSettings/printerSettings2180.bin"/><Relationship Id="rId30" Type="http://schemas.openxmlformats.org/officeDocument/2006/relationships/printerSettings" Target="../printerSettings/printerSettings2183.bin"/></Relationships>
</file>

<file path=xl/worksheets/_rels/sheet79.xml.rels><?xml version="1.0" encoding="UTF-8" standalone="yes"?>
<Relationships xmlns="http://schemas.openxmlformats.org/package/2006/relationships"><Relationship Id="rId8" Type="http://schemas.openxmlformats.org/officeDocument/2006/relationships/printerSettings" Target="../printerSettings/printerSettings2191.bin"/><Relationship Id="rId13" Type="http://schemas.openxmlformats.org/officeDocument/2006/relationships/printerSettings" Target="../printerSettings/printerSettings2196.bin"/><Relationship Id="rId18" Type="http://schemas.openxmlformats.org/officeDocument/2006/relationships/printerSettings" Target="../printerSettings/printerSettings2201.bin"/><Relationship Id="rId26" Type="http://schemas.openxmlformats.org/officeDocument/2006/relationships/printerSettings" Target="../printerSettings/printerSettings2209.bin"/><Relationship Id="rId3" Type="http://schemas.openxmlformats.org/officeDocument/2006/relationships/printerSettings" Target="../printerSettings/printerSettings2186.bin"/><Relationship Id="rId21" Type="http://schemas.openxmlformats.org/officeDocument/2006/relationships/printerSettings" Target="../printerSettings/printerSettings2204.bin"/><Relationship Id="rId7" Type="http://schemas.openxmlformats.org/officeDocument/2006/relationships/printerSettings" Target="../printerSettings/printerSettings2190.bin"/><Relationship Id="rId12" Type="http://schemas.openxmlformats.org/officeDocument/2006/relationships/printerSettings" Target="../printerSettings/printerSettings2195.bin"/><Relationship Id="rId17" Type="http://schemas.openxmlformats.org/officeDocument/2006/relationships/printerSettings" Target="../printerSettings/printerSettings2200.bin"/><Relationship Id="rId25" Type="http://schemas.openxmlformats.org/officeDocument/2006/relationships/printerSettings" Target="../printerSettings/printerSettings2208.bin"/><Relationship Id="rId2" Type="http://schemas.openxmlformats.org/officeDocument/2006/relationships/printerSettings" Target="../printerSettings/printerSettings2185.bin"/><Relationship Id="rId16" Type="http://schemas.openxmlformats.org/officeDocument/2006/relationships/printerSettings" Target="../printerSettings/printerSettings2199.bin"/><Relationship Id="rId20" Type="http://schemas.openxmlformats.org/officeDocument/2006/relationships/printerSettings" Target="../printerSettings/printerSettings2203.bin"/><Relationship Id="rId29" Type="http://schemas.openxmlformats.org/officeDocument/2006/relationships/printerSettings" Target="../printerSettings/printerSettings2212.bin"/><Relationship Id="rId1" Type="http://schemas.openxmlformats.org/officeDocument/2006/relationships/printerSettings" Target="../printerSettings/printerSettings2184.bin"/><Relationship Id="rId6" Type="http://schemas.openxmlformats.org/officeDocument/2006/relationships/printerSettings" Target="../printerSettings/printerSettings2189.bin"/><Relationship Id="rId11" Type="http://schemas.openxmlformats.org/officeDocument/2006/relationships/printerSettings" Target="../printerSettings/printerSettings2194.bin"/><Relationship Id="rId24" Type="http://schemas.openxmlformats.org/officeDocument/2006/relationships/printerSettings" Target="../printerSettings/printerSettings2207.bin"/><Relationship Id="rId5" Type="http://schemas.openxmlformats.org/officeDocument/2006/relationships/printerSettings" Target="../printerSettings/printerSettings2188.bin"/><Relationship Id="rId15" Type="http://schemas.openxmlformats.org/officeDocument/2006/relationships/printerSettings" Target="../printerSettings/printerSettings2198.bin"/><Relationship Id="rId23" Type="http://schemas.openxmlformats.org/officeDocument/2006/relationships/printerSettings" Target="../printerSettings/printerSettings2206.bin"/><Relationship Id="rId28" Type="http://schemas.openxmlformats.org/officeDocument/2006/relationships/printerSettings" Target="../printerSettings/printerSettings2211.bin"/><Relationship Id="rId10" Type="http://schemas.openxmlformats.org/officeDocument/2006/relationships/printerSettings" Target="../printerSettings/printerSettings2193.bin"/><Relationship Id="rId19" Type="http://schemas.openxmlformats.org/officeDocument/2006/relationships/printerSettings" Target="../printerSettings/printerSettings2202.bin"/><Relationship Id="rId31" Type="http://schemas.openxmlformats.org/officeDocument/2006/relationships/drawing" Target="../drawings/drawing150.xml"/><Relationship Id="rId4" Type="http://schemas.openxmlformats.org/officeDocument/2006/relationships/printerSettings" Target="../printerSettings/printerSettings2187.bin"/><Relationship Id="rId9" Type="http://schemas.openxmlformats.org/officeDocument/2006/relationships/printerSettings" Target="../printerSettings/printerSettings2192.bin"/><Relationship Id="rId14" Type="http://schemas.openxmlformats.org/officeDocument/2006/relationships/printerSettings" Target="../printerSettings/printerSettings2197.bin"/><Relationship Id="rId22" Type="http://schemas.openxmlformats.org/officeDocument/2006/relationships/printerSettings" Target="../printerSettings/printerSettings2205.bin"/><Relationship Id="rId27" Type="http://schemas.openxmlformats.org/officeDocument/2006/relationships/printerSettings" Target="../printerSettings/printerSettings2210.bin"/><Relationship Id="rId30" Type="http://schemas.openxmlformats.org/officeDocument/2006/relationships/printerSettings" Target="../printerSettings/printerSettings2213.bin"/></Relationships>
</file>

<file path=xl/worksheets/_rels/sheet80.xml.rels><?xml version="1.0" encoding="UTF-8" standalone="yes"?>
<Relationships xmlns="http://schemas.openxmlformats.org/package/2006/relationships"><Relationship Id="rId8" Type="http://schemas.openxmlformats.org/officeDocument/2006/relationships/printerSettings" Target="../printerSettings/printerSettings2221.bin"/><Relationship Id="rId13" Type="http://schemas.openxmlformats.org/officeDocument/2006/relationships/printerSettings" Target="../printerSettings/printerSettings2226.bin"/><Relationship Id="rId18" Type="http://schemas.openxmlformats.org/officeDocument/2006/relationships/printerSettings" Target="../printerSettings/printerSettings2231.bin"/><Relationship Id="rId3" Type="http://schemas.openxmlformats.org/officeDocument/2006/relationships/printerSettings" Target="../printerSettings/printerSettings2216.bin"/><Relationship Id="rId7" Type="http://schemas.openxmlformats.org/officeDocument/2006/relationships/printerSettings" Target="../printerSettings/printerSettings2220.bin"/><Relationship Id="rId12" Type="http://schemas.openxmlformats.org/officeDocument/2006/relationships/printerSettings" Target="../printerSettings/printerSettings2225.bin"/><Relationship Id="rId17" Type="http://schemas.openxmlformats.org/officeDocument/2006/relationships/printerSettings" Target="../printerSettings/printerSettings2230.bin"/><Relationship Id="rId2" Type="http://schemas.openxmlformats.org/officeDocument/2006/relationships/printerSettings" Target="../printerSettings/printerSettings2215.bin"/><Relationship Id="rId16" Type="http://schemas.openxmlformats.org/officeDocument/2006/relationships/printerSettings" Target="../printerSettings/printerSettings2229.bin"/><Relationship Id="rId20" Type="http://schemas.openxmlformats.org/officeDocument/2006/relationships/drawing" Target="../drawings/drawing152.xml"/><Relationship Id="rId1" Type="http://schemas.openxmlformats.org/officeDocument/2006/relationships/printerSettings" Target="../printerSettings/printerSettings2214.bin"/><Relationship Id="rId6" Type="http://schemas.openxmlformats.org/officeDocument/2006/relationships/printerSettings" Target="../printerSettings/printerSettings2219.bin"/><Relationship Id="rId11" Type="http://schemas.openxmlformats.org/officeDocument/2006/relationships/printerSettings" Target="../printerSettings/printerSettings2224.bin"/><Relationship Id="rId5" Type="http://schemas.openxmlformats.org/officeDocument/2006/relationships/printerSettings" Target="../printerSettings/printerSettings2218.bin"/><Relationship Id="rId15" Type="http://schemas.openxmlformats.org/officeDocument/2006/relationships/printerSettings" Target="../printerSettings/printerSettings2228.bin"/><Relationship Id="rId10" Type="http://schemas.openxmlformats.org/officeDocument/2006/relationships/printerSettings" Target="../printerSettings/printerSettings2223.bin"/><Relationship Id="rId19" Type="http://schemas.openxmlformats.org/officeDocument/2006/relationships/printerSettings" Target="../printerSettings/printerSettings2232.bin"/><Relationship Id="rId4" Type="http://schemas.openxmlformats.org/officeDocument/2006/relationships/printerSettings" Target="../printerSettings/printerSettings2217.bin"/><Relationship Id="rId9" Type="http://schemas.openxmlformats.org/officeDocument/2006/relationships/printerSettings" Target="../printerSettings/printerSettings2222.bin"/><Relationship Id="rId14" Type="http://schemas.openxmlformats.org/officeDocument/2006/relationships/printerSettings" Target="../printerSettings/printerSettings2227.bin"/></Relationships>
</file>

<file path=xl/worksheets/_rels/sheet81.xml.rels><?xml version="1.0" encoding="UTF-8" standalone="yes"?>
<Relationships xmlns="http://schemas.openxmlformats.org/package/2006/relationships"><Relationship Id="rId8" Type="http://schemas.openxmlformats.org/officeDocument/2006/relationships/printerSettings" Target="../printerSettings/printerSettings2240.bin"/><Relationship Id="rId13" Type="http://schemas.openxmlformats.org/officeDocument/2006/relationships/printerSettings" Target="../printerSettings/printerSettings2245.bin"/><Relationship Id="rId18" Type="http://schemas.openxmlformats.org/officeDocument/2006/relationships/printerSettings" Target="../printerSettings/printerSettings2250.bin"/><Relationship Id="rId3" Type="http://schemas.openxmlformats.org/officeDocument/2006/relationships/printerSettings" Target="../printerSettings/printerSettings2235.bin"/><Relationship Id="rId7" Type="http://schemas.openxmlformats.org/officeDocument/2006/relationships/printerSettings" Target="../printerSettings/printerSettings2239.bin"/><Relationship Id="rId12" Type="http://schemas.openxmlformats.org/officeDocument/2006/relationships/printerSettings" Target="../printerSettings/printerSettings2244.bin"/><Relationship Id="rId17" Type="http://schemas.openxmlformats.org/officeDocument/2006/relationships/printerSettings" Target="../printerSettings/printerSettings2249.bin"/><Relationship Id="rId2" Type="http://schemas.openxmlformats.org/officeDocument/2006/relationships/printerSettings" Target="../printerSettings/printerSettings2234.bin"/><Relationship Id="rId16" Type="http://schemas.openxmlformats.org/officeDocument/2006/relationships/printerSettings" Target="../printerSettings/printerSettings2248.bin"/><Relationship Id="rId20" Type="http://schemas.openxmlformats.org/officeDocument/2006/relationships/drawing" Target="../drawings/drawing154.xml"/><Relationship Id="rId1" Type="http://schemas.openxmlformats.org/officeDocument/2006/relationships/printerSettings" Target="../printerSettings/printerSettings2233.bin"/><Relationship Id="rId6" Type="http://schemas.openxmlformats.org/officeDocument/2006/relationships/printerSettings" Target="../printerSettings/printerSettings2238.bin"/><Relationship Id="rId11" Type="http://schemas.openxmlformats.org/officeDocument/2006/relationships/printerSettings" Target="../printerSettings/printerSettings2243.bin"/><Relationship Id="rId5" Type="http://schemas.openxmlformats.org/officeDocument/2006/relationships/printerSettings" Target="../printerSettings/printerSettings2237.bin"/><Relationship Id="rId15" Type="http://schemas.openxmlformats.org/officeDocument/2006/relationships/printerSettings" Target="../printerSettings/printerSettings2247.bin"/><Relationship Id="rId10" Type="http://schemas.openxmlformats.org/officeDocument/2006/relationships/printerSettings" Target="../printerSettings/printerSettings2242.bin"/><Relationship Id="rId19" Type="http://schemas.openxmlformats.org/officeDocument/2006/relationships/printerSettings" Target="../printerSettings/printerSettings2251.bin"/><Relationship Id="rId4" Type="http://schemas.openxmlformats.org/officeDocument/2006/relationships/printerSettings" Target="../printerSettings/printerSettings2236.bin"/><Relationship Id="rId9" Type="http://schemas.openxmlformats.org/officeDocument/2006/relationships/printerSettings" Target="../printerSettings/printerSettings2241.bin"/><Relationship Id="rId14" Type="http://schemas.openxmlformats.org/officeDocument/2006/relationships/printerSettings" Target="../printerSettings/printerSettings2246.bin"/></Relationships>
</file>

<file path=xl/worksheets/_rels/sheet82.xml.rels><?xml version="1.0" encoding="UTF-8" standalone="yes"?>
<Relationships xmlns="http://schemas.openxmlformats.org/package/2006/relationships"><Relationship Id="rId8" Type="http://schemas.openxmlformats.org/officeDocument/2006/relationships/printerSettings" Target="../printerSettings/printerSettings2259.bin"/><Relationship Id="rId13" Type="http://schemas.openxmlformats.org/officeDocument/2006/relationships/printerSettings" Target="../printerSettings/printerSettings2264.bin"/><Relationship Id="rId18" Type="http://schemas.openxmlformats.org/officeDocument/2006/relationships/printerSettings" Target="../printerSettings/printerSettings2269.bin"/><Relationship Id="rId3" Type="http://schemas.openxmlformats.org/officeDocument/2006/relationships/printerSettings" Target="../printerSettings/printerSettings2254.bin"/><Relationship Id="rId7" Type="http://schemas.openxmlformats.org/officeDocument/2006/relationships/printerSettings" Target="../printerSettings/printerSettings2258.bin"/><Relationship Id="rId12" Type="http://schemas.openxmlformats.org/officeDocument/2006/relationships/printerSettings" Target="../printerSettings/printerSettings2263.bin"/><Relationship Id="rId17" Type="http://schemas.openxmlformats.org/officeDocument/2006/relationships/printerSettings" Target="../printerSettings/printerSettings2268.bin"/><Relationship Id="rId2" Type="http://schemas.openxmlformats.org/officeDocument/2006/relationships/printerSettings" Target="../printerSettings/printerSettings2253.bin"/><Relationship Id="rId16" Type="http://schemas.openxmlformats.org/officeDocument/2006/relationships/printerSettings" Target="../printerSettings/printerSettings2267.bin"/><Relationship Id="rId20" Type="http://schemas.openxmlformats.org/officeDocument/2006/relationships/drawing" Target="../drawings/drawing156.xml"/><Relationship Id="rId1" Type="http://schemas.openxmlformats.org/officeDocument/2006/relationships/printerSettings" Target="../printerSettings/printerSettings2252.bin"/><Relationship Id="rId6" Type="http://schemas.openxmlformats.org/officeDocument/2006/relationships/printerSettings" Target="../printerSettings/printerSettings2257.bin"/><Relationship Id="rId11" Type="http://schemas.openxmlformats.org/officeDocument/2006/relationships/printerSettings" Target="../printerSettings/printerSettings2262.bin"/><Relationship Id="rId5" Type="http://schemas.openxmlformats.org/officeDocument/2006/relationships/printerSettings" Target="../printerSettings/printerSettings2256.bin"/><Relationship Id="rId15" Type="http://schemas.openxmlformats.org/officeDocument/2006/relationships/printerSettings" Target="../printerSettings/printerSettings2266.bin"/><Relationship Id="rId10" Type="http://schemas.openxmlformats.org/officeDocument/2006/relationships/printerSettings" Target="../printerSettings/printerSettings2261.bin"/><Relationship Id="rId19" Type="http://schemas.openxmlformats.org/officeDocument/2006/relationships/printerSettings" Target="../printerSettings/printerSettings2270.bin"/><Relationship Id="rId4" Type="http://schemas.openxmlformats.org/officeDocument/2006/relationships/printerSettings" Target="../printerSettings/printerSettings2255.bin"/><Relationship Id="rId9" Type="http://schemas.openxmlformats.org/officeDocument/2006/relationships/printerSettings" Target="../printerSettings/printerSettings2260.bin"/><Relationship Id="rId14" Type="http://schemas.openxmlformats.org/officeDocument/2006/relationships/printerSettings" Target="../printerSettings/printerSettings2265.bin"/></Relationships>
</file>

<file path=xl/worksheets/_rels/sheet83.xml.rels><?xml version="1.0" encoding="UTF-8" standalone="yes"?>
<Relationships xmlns="http://schemas.openxmlformats.org/package/2006/relationships"><Relationship Id="rId8" Type="http://schemas.openxmlformats.org/officeDocument/2006/relationships/printerSettings" Target="../printerSettings/printerSettings2278.bin"/><Relationship Id="rId13" Type="http://schemas.openxmlformats.org/officeDocument/2006/relationships/printerSettings" Target="../printerSettings/printerSettings2283.bin"/><Relationship Id="rId18" Type="http://schemas.openxmlformats.org/officeDocument/2006/relationships/printerSettings" Target="../printerSettings/printerSettings2288.bin"/><Relationship Id="rId26" Type="http://schemas.openxmlformats.org/officeDocument/2006/relationships/printerSettings" Target="../printerSettings/printerSettings2296.bin"/><Relationship Id="rId3" Type="http://schemas.openxmlformats.org/officeDocument/2006/relationships/printerSettings" Target="../printerSettings/printerSettings2273.bin"/><Relationship Id="rId21" Type="http://schemas.openxmlformats.org/officeDocument/2006/relationships/printerSettings" Target="../printerSettings/printerSettings2291.bin"/><Relationship Id="rId7" Type="http://schemas.openxmlformats.org/officeDocument/2006/relationships/printerSettings" Target="../printerSettings/printerSettings2277.bin"/><Relationship Id="rId12" Type="http://schemas.openxmlformats.org/officeDocument/2006/relationships/printerSettings" Target="../printerSettings/printerSettings2282.bin"/><Relationship Id="rId17" Type="http://schemas.openxmlformats.org/officeDocument/2006/relationships/printerSettings" Target="../printerSettings/printerSettings2287.bin"/><Relationship Id="rId25" Type="http://schemas.openxmlformats.org/officeDocument/2006/relationships/printerSettings" Target="../printerSettings/printerSettings2295.bin"/><Relationship Id="rId2" Type="http://schemas.openxmlformats.org/officeDocument/2006/relationships/printerSettings" Target="../printerSettings/printerSettings2272.bin"/><Relationship Id="rId16" Type="http://schemas.openxmlformats.org/officeDocument/2006/relationships/printerSettings" Target="../printerSettings/printerSettings2286.bin"/><Relationship Id="rId20" Type="http://schemas.openxmlformats.org/officeDocument/2006/relationships/printerSettings" Target="../printerSettings/printerSettings2290.bin"/><Relationship Id="rId29" Type="http://schemas.openxmlformats.org/officeDocument/2006/relationships/printerSettings" Target="../printerSettings/printerSettings2299.bin"/><Relationship Id="rId1" Type="http://schemas.openxmlformats.org/officeDocument/2006/relationships/printerSettings" Target="../printerSettings/printerSettings2271.bin"/><Relationship Id="rId6" Type="http://schemas.openxmlformats.org/officeDocument/2006/relationships/printerSettings" Target="../printerSettings/printerSettings2276.bin"/><Relationship Id="rId11" Type="http://schemas.openxmlformats.org/officeDocument/2006/relationships/printerSettings" Target="../printerSettings/printerSettings2281.bin"/><Relationship Id="rId24" Type="http://schemas.openxmlformats.org/officeDocument/2006/relationships/printerSettings" Target="../printerSettings/printerSettings2294.bin"/><Relationship Id="rId5" Type="http://schemas.openxmlformats.org/officeDocument/2006/relationships/printerSettings" Target="../printerSettings/printerSettings2275.bin"/><Relationship Id="rId15" Type="http://schemas.openxmlformats.org/officeDocument/2006/relationships/printerSettings" Target="../printerSettings/printerSettings2285.bin"/><Relationship Id="rId23" Type="http://schemas.openxmlformats.org/officeDocument/2006/relationships/printerSettings" Target="../printerSettings/printerSettings2293.bin"/><Relationship Id="rId28" Type="http://schemas.openxmlformats.org/officeDocument/2006/relationships/printerSettings" Target="../printerSettings/printerSettings2298.bin"/><Relationship Id="rId10" Type="http://schemas.openxmlformats.org/officeDocument/2006/relationships/printerSettings" Target="../printerSettings/printerSettings2280.bin"/><Relationship Id="rId19" Type="http://schemas.openxmlformats.org/officeDocument/2006/relationships/printerSettings" Target="../printerSettings/printerSettings2289.bin"/><Relationship Id="rId31" Type="http://schemas.openxmlformats.org/officeDocument/2006/relationships/drawing" Target="../drawings/drawing158.xml"/><Relationship Id="rId4" Type="http://schemas.openxmlformats.org/officeDocument/2006/relationships/printerSettings" Target="../printerSettings/printerSettings2274.bin"/><Relationship Id="rId9" Type="http://schemas.openxmlformats.org/officeDocument/2006/relationships/printerSettings" Target="../printerSettings/printerSettings2279.bin"/><Relationship Id="rId14" Type="http://schemas.openxmlformats.org/officeDocument/2006/relationships/printerSettings" Target="../printerSettings/printerSettings2284.bin"/><Relationship Id="rId22" Type="http://schemas.openxmlformats.org/officeDocument/2006/relationships/printerSettings" Target="../printerSettings/printerSettings2292.bin"/><Relationship Id="rId27" Type="http://schemas.openxmlformats.org/officeDocument/2006/relationships/printerSettings" Target="../printerSettings/printerSettings2297.bin"/><Relationship Id="rId30" Type="http://schemas.openxmlformats.org/officeDocument/2006/relationships/printerSettings" Target="../printerSettings/printerSettings2300.bin"/></Relationships>
</file>

<file path=xl/worksheets/_rels/sheet84.xml.rels><?xml version="1.0" encoding="UTF-8" standalone="yes"?>
<Relationships xmlns="http://schemas.openxmlformats.org/package/2006/relationships"><Relationship Id="rId8" Type="http://schemas.openxmlformats.org/officeDocument/2006/relationships/printerSettings" Target="../printerSettings/printerSettings2308.bin"/><Relationship Id="rId13" Type="http://schemas.openxmlformats.org/officeDocument/2006/relationships/printerSettings" Target="../printerSettings/printerSettings2313.bin"/><Relationship Id="rId18" Type="http://schemas.openxmlformats.org/officeDocument/2006/relationships/printerSettings" Target="../printerSettings/printerSettings2318.bin"/><Relationship Id="rId26" Type="http://schemas.openxmlformats.org/officeDocument/2006/relationships/printerSettings" Target="../printerSettings/printerSettings2326.bin"/><Relationship Id="rId3" Type="http://schemas.openxmlformats.org/officeDocument/2006/relationships/printerSettings" Target="../printerSettings/printerSettings2303.bin"/><Relationship Id="rId21" Type="http://schemas.openxmlformats.org/officeDocument/2006/relationships/printerSettings" Target="../printerSettings/printerSettings2321.bin"/><Relationship Id="rId7" Type="http://schemas.openxmlformats.org/officeDocument/2006/relationships/printerSettings" Target="../printerSettings/printerSettings2307.bin"/><Relationship Id="rId12" Type="http://schemas.openxmlformats.org/officeDocument/2006/relationships/printerSettings" Target="../printerSettings/printerSettings2312.bin"/><Relationship Id="rId17" Type="http://schemas.openxmlformats.org/officeDocument/2006/relationships/printerSettings" Target="../printerSettings/printerSettings2317.bin"/><Relationship Id="rId25" Type="http://schemas.openxmlformats.org/officeDocument/2006/relationships/printerSettings" Target="../printerSettings/printerSettings2325.bin"/><Relationship Id="rId2" Type="http://schemas.openxmlformats.org/officeDocument/2006/relationships/printerSettings" Target="../printerSettings/printerSettings2302.bin"/><Relationship Id="rId16" Type="http://schemas.openxmlformats.org/officeDocument/2006/relationships/printerSettings" Target="../printerSettings/printerSettings2316.bin"/><Relationship Id="rId20" Type="http://schemas.openxmlformats.org/officeDocument/2006/relationships/printerSettings" Target="../printerSettings/printerSettings2320.bin"/><Relationship Id="rId29" Type="http://schemas.openxmlformats.org/officeDocument/2006/relationships/printerSettings" Target="../printerSettings/printerSettings2329.bin"/><Relationship Id="rId1" Type="http://schemas.openxmlformats.org/officeDocument/2006/relationships/printerSettings" Target="../printerSettings/printerSettings2301.bin"/><Relationship Id="rId6" Type="http://schemas.openxmlformats.org/officeDocument/2006/relationships/printerSettings" Target="../printerSettings/printerSettings2306.bin"/><Relationship Id="rId11" Type="http://schemas.openxmlformats.org/officeDocument/2006/relationships/printerSettings" Target="../printerSettings/printerSettings2311.bin"/><Relationship Id="rId24" Type="http://schemas.openxmlformats.org/officeDocument/2006/relationships/printerSettings" Target="../printerSettings/printerSettings2324.bin"/><Relationship Id="rId5" Type="http://schemas.openxmlformats.org/officeDocument/2006/relationships/printerSettings" Target="../printerSettings/printerSettings2305.bin"/><Relationship Id="rId15" Type="http://schemas.openxmlformats.org/officeDocument/2006/relationships/printerSettings" Target="../printerSettings/printerSettings2315.bin"/><Relationship Id="rId23" Type="http://schemas.openxmlformats.org/officeDocument/2006/relationships/printerSettings" Target="../printerSettings/printerSettings2323.bin"/><Relationship Id="rId28" Type="http://schemas.openxmlformats.org/officeDocument/2006/relationships/printerSettings" Target="../printerSettings/printerSettings2328.bin"/><Relationship Id="rId10" Type="http://schemas.openxmlformats.org/officeDocument/2006/relationships/printerSettings" Target="../printerSettings/printerSettings2310.bin"/><Relationship Id="rId19" Type="http://schemas.openxmlformats.org/officeDocument/2006/relationships/printerSettings" Target="../printerSettings/printerSettings2319.bin"/><Relationship Id="rId31" Type="http://schemas.openxmlformats.org/officeDocument/2006/relationships/drawing" Target="../drawings/drawing160.xml"/><Relationship Id="rId4" Type="http://schemas.openxmlformats.org/officeDocument/2006/relationships/printerSettings" Target="../printerSettings/printerSettings2304.bin"/><Relationship Id="rId9" Type="http://schemas.openxmlformats.org/officeDocument/2006/relationships/printerSettings" Target="../printerSettings/printerSettings2309.bin"/><Relationship Id="rId14" Type="http://schemas.openxmlformats.org/officeDocument/2006/relationships/printerSettings" Target="../printerSettings/printerSettings2314.bin"/><Relationship Id="rId22" Type="http://schemas.openxmlformats.org/officeDocument/2006/relationships/printerSettings" Target="../printerSettings/printerSettings2322.bin"/><Relationship Id="rId27" Type="http://schemas.openxmlformats.org/officeDocument/2006/relationships/printerSettings" Target="../printerSettings/printerSettings2327.bin"/><Relationship Id="rId30" Type="http://schemas.openxmlformats.org/officeDocument/2006/relationships/printerSettings" Target="../printerSettings/printerSettings2330.bin"/></Relationships>
</file>

<file path=xl/worksheets/_rels/sheet85.xml.rels><?xml version="1.0" encoding="UTF-8" standalone="yes"?>
<Relationships xmlns="http://schemas.openxmlformats.org/package/2006/relationships"><Relationship Id="rId8" Type="http://schemas.openxmlformats.org/officeDocument/2006/relationships/printerSettings" Target="../printerSettings/printerSettings2338.bin"/><Relationship Id="rId13" Type="http://schemas.openxmlformats.org/officeDocument/2006/relationships/printerSettings" Target="../printerSettings/printerSettings2343.bin"/><Relationship Id="rId18" Type="http://schemas.openxmlformats.org/officeDocument/2006/relationships/printerSettings" Target="../printerSettings/printerSettings2348.bin"/><Relationship Id="rId26" Type="http://schemas.openxmlformats.org/officeDocument/2006/relationships/printerSettings" Target="../printerSettings/printerSettings2356.bin"/><Relationship Id="rId3" Type="http://schemas.openxmlformats.org/officeDocument/2006/relationships/printerSettings" Target="../printerSettings/printerSettings2333.bin"/><Relationship Id="rId21" Type="http://schemas.openxmlformats.org/officeDocument/2006/relationships/printerSettings" Target="../printerSettings/printerSettings2351.bin"/><Relationship Id="rId7" Type="http://schemas.openxmlformats.org/officeDocument/2006/relationships/printerSettings" Target="../printerSettings/printerSettings2337.bin"/><Relationship Id="rId12" Type="http://schemas.openxmlformats.org/officeDocument/2006/relationships/printerSettings" Target="../printerSettings/printerSettings2342.bin"/><Relationship Id="rId17" Type="http://schemas.openxmlformats.org/officeDocument/2006/relationships/printerSettings" Target="../printerSettings/printerSettings2347.bin"/><Relationship Id="rId25" Type="http://schemas.openxmlformats.org/officeDocument/2006/relationships/printerSettings" Target="../printerSettings/printerSettings2355.bin"/><Relationship Id="rId2" Type="http://schemas.openxmlformats.org/officeDocument/2006/relationships/printerSettings" Target="../printerSettings/printerSettings2332.bin"/><Relationship Id="rId16" Type="http://schemas.openxmlformats.org/officeDocument/2006/relationships/printerSettings" Target="../printerSettings/printerSettings2346.bin"/><Relationship Id="rId20" Type="http://schemas.openxmlformats.org/officeDocument/2006/relationships/printerSettings" Target="../printerSettings/printerSettings2350.bin"/><Relationship Id="rId29" Type="http://schemas.openxmlformats.org/officeDocument/2006/relationships/printerSettings" Target="../printerSettings/printerSettings2359.bin"/><Relationship Id="rId1" Type="http://schemas.openxmlformats.org/officeDocument/2006/relationships/printerSettings" Target="../printerSettings/printerSettings2331.bin"/><Relationship Id="rId6" Type="http://schemas.openxmlformats.org/officeDocument/2006/relationships/printerSettings" Target="../printerSettings/printerSettings2336.bin"/><Relationship Id="rId11" Type="http://schemas.openxmlformats.org/officeDocument/2006/relationships/printerSettings" Target="../printerSettings/printerSettings2341.bin"/><Relationship Id="rId24" Type="http://schemas.openxmlformats.org/officeDocument/2006/relationships/printerSettings" Target="../printerSettings/printerSettings2354.bin"/><Relationship Id="rId5" Type="http://schemas.openxmlformats.org/officeDocument/2006/relationships/printerSettings" Target="../printerSettings/printerSettings2335.bin"/><Relationship Id="rId15" Type="http://schemas.openxmlformats.org/officeDocument/2006/relationships/printerSettings" Target="../printerSettings/printerSettings2345.bin"/><Relationship Id="rId23" Type="http://schemas.openxmlformats.org/officeDocument/2006/relationships/printerSettings" Target="../printerSettings/printerSettings2353.bin"/><Relationship Id="rId28" Type="http://schemas.openxmlformats.org/officeDocument/2006/relationships/printerSettings" Target="../printerSettings/printerSettings2358.bin"/><Relationship Id="rId10" Type="http://schemas.openxmlformats.org/officeDocument/2006/relationships/printerSettings" Target="../printerSettings/printerSettings2340.bin"/><Relationship Id="rId19" Type="http://schemas.openxmlformats.org/officeDocument/2006/relationships/printerSettings" Target="../printerSettings/printerSettings2349.bin"/><Relationship Id="rId31" Type="http://schemas.openxmlformats.org/officeDocument/2006/relationships/drawing" Target="../drawings/drawing162.xml"/><Relationship Id="rId4" Type="http://schemas.openxmlformats.org/officeDocument/2006/relationships/printerSettings" Target="../printerSettings/printerSettings2334.bin"/><Relationship Id="rId9" Type="http://schemas.openxmlformats.org/officeDocument/2006/relationships/printerSettings" Target="../printerSettings/printerSettings2339.bin"/><Relationship Id="rId14" Type="http://schemas.openxmlformats.org/officeDocument/2006/relationships/printerSettings" Target="../printerSettings/printerSettings2344.bin"/><Relationship Id="rId22" Type="http://schemas.openxmlformats.org/officeDocument/2006/relationships/printerSettings" Target="../printerSettings/printerSettings2352.bin"/><Relationship Id="rId27" Type="http://schemas.openxmlformats.org/officeDocument/2006/relationships/printerSettings" Target="../printerSettings/printerSettings2357.bin"/><Relationship Id="rId30" Type="http://schemas.openxmlformats.org/officeDocument/2006/relationships/printerSettings" Target="../printerSettings/printerSettings2360.bin"/></Relationships>
</file>

<file path=xl/worksheets/_rels/sheet86.xml.rels><?xml version="1.0" encoding="UTF-8" standalone="yes"?>
<Relationships xmlns="http://schemas.openxmlformats.org/package/2006/relationships"><Relationship Id="rId8" Type="http://schemas.openxmlformats.org/officeDocument/2006/relationships/printerSettings" Target="../printerSettings/printerSettings2368.bin"/><Relationship Id="rId13" Type="http://schemas.openxmlformats.org/officeDocument/2006/relationships/printerSettings" Target="../printerSettings/printerSettings2373.bin"/><Relationship Id="rId18" Type="http://schemas.openxmlformats.org/officeDocument/2006/relationships/printerSettings" Target="../printerSettings/printerSettings2378.bin"/><Relationship Id="rId26" Type="http://schemas.openxmlformats.org/officeDocument/2006/relationships/printerSettings" Target="../printerSettings/printerSettings2386.bin"/><Relationship Id="rId3" Type="http://schemas.openxmlformats.org/officeDocument/2006/relationships/printerSettings" Target="../printerSettings/printerSettings2363.bin"/><Relationship Id="rId21" Type="http://schemas.openxmlformats.org/officeDocument/2006/relationships/printerSettings" Target="../printerSettings/printerSettings2381.bin"/><Relationship Id="rId7" Type="http://schemas.openxmlformats.org/officeDocument/2006/relationships/printerSettings" Target="../printerSettings/printerSettings2367.bin"/><Relationship Id="rId12" Type="http://schemas.openxmlformats.org/officeDocument/2006/relationships/printerSettings" Target="../printerSettings/printerSettings2372.bin"/><Relationship Id="rId17" Type="http://schemas.openxmlformats.org/officeDocument/2006/relationships/printerSettings" Target="../printerSettings/printerSettings2377.bin"/><Relationship Id="rId25" Type="http://schemas.openxmlformats.org/officeDocument/2006/relationships/printerSettings" Target="../printerSettings/printerSettings2385.bin"/><Relationship Id="rId2" Type="http://schemas.openxmlformats.org/officeDocument/2006/relationships/printerSettings" Target="../printerSettings/printerSettings2362.bin"/><Relationship Id="rId16" Type="http://schemas.openxmlformats.org/officeDocument/2006/relationships/printerSettings" Target="../printerSettings/printerSettings2376.bin"/><Relationship Id="rId20" Type="http://schemas.openxmlformats.org/officeDocument/2006/relationships/printerSettings" Target="../printerSettings/printerSettings2380.bin"/><Relationship Id="rId29" Type="http://schemas.openxmlformats.org/officeDocument/2006/relationships/printerSettings" Target="../printerSettings/printerSettings2389.bin"/><Relationship Id="rId1" Type="http://schemas.openxmlformats.org/officeDocument/2006/relationships/printerSettings" Target="../printerSettings/printerSettings2361.bin"/><Relationship Id="rId6" Type="http://schemas.openxmlformats.org/officeDocument/2006/relationships/printerSettings" Target="../printerSettings/printerSettings2366.bin"/><Relationship Id="rId11" Type="http://schemas.openxmlformats.org/officeDocument/2006/relationships/printerSettings" Target="../printerSettings/printerSettings2371.bin"/><Relationship Id="rId24" Type="http://schemas.openxmlformats.org/officeDocument/2006/relationships/printerSettings" Target="../printerSettings/printerSettings2384.bin"/><Relationship Id="rId5" Type="http://schemas.openxmlformats.org/officeDocument/2006/relationships/printerSettings" Target="../printerSettings/printerSettings2365.bin"/><Relationship Id="rId15" Type="http://schemas.openxmlformats.org/officeDocument/2006/relationships/printerSettings" Target="../printerSettings/printerSettings2375.bin"/><Relationship Id="rId23" Type="http://schemas.openxmlformats.org/officeDocument/2006/relationships/printerSettings" Target="../printerSettings/printerSettings2383.bin"/><Relationship Id="rId28" Type="http://schemas.openxmlformats.org/officeDocument/2006/relationships/printerSettings" Target="../printerSettings/printerSettings2388.bin"/><Relationship Id="rId10" Type="http://schemas.openxmlformats.org/officeDocument/2006/relationships/printerSettings" Target="../printerSettings/printerSettings2370.bin"/><Relationship Id="rId19" Type="http://schemas.openxmlformats.org/officeDocument/2006/relationships/printerSettings" Target="../printerSettings/printerSettings2379.bin"/><Relationship Id="rId31" Type="http://schemas.openxmlformats.org/officeDocument/2006/relationships/drawing" Target="../drawings/drawing164.xml"/><Relationship Id="rId4" Type="http://schemas.openxmlformats.org/officeDocument/2006/relationships/printerSettings" Target="../printerSettings/printerSettings2364.bin"/><Relationship Id="rId9" Type="http://schemas.openxmlformats.org/officeDocument/2006/relationships/printerSettings" Target="../printerSettings/printerSettings2369.bin"/><Relationship Id="rId14" Type="http://schemas.openxmlformats.org/officeDocument/2006/relationships/printerSettings" Target="../printerSettings/printerSettings2374.bin"/><Relationship Id="rId22" Type="http://schemas.openxmlformats.org/officeDocument/2006/relationships/printerSettings" Target="../printerSettings/printerSettings2382.bin"/><Relationship Id="rId27" Type="http://schemas.openxmlformats.org/officeDocument/2006/relationships/printerSettings" Target="../printerSettings/printerSettings2387.bin"/><Relationship Id="rId30" Type="http://schemas.openxmlformats.org/officeDocument/2006/relationships/printerSettings" Target="../printerSettings/printerSettings2390.bin"/></Relationships>
</file>

<file path=xl/worksheets/_rels/sheet87.xml.rels><?xml version="1.0" encoding="UTF-8" standalone="yes"?>
<Relationships xmlns="http://schemas.openxmlformats.org/package/2006/relationships"><Relationship Id="rId8" Type="http://schemas.openxmlformats.org/officeDocument/2006/relationships/printerSettings" Target="../printerSettings/printerSettings2398.bin"/><Relationship Id="rId13" Type="http://schemas.openxmlformats.org/officeDocument/2006/relationships/printerSettings" Target="../printerSettings/printerSettings2403.bin"/><Relationship Id="rId18" Type="http://schemas.openxmlformats.org/officeDocument/2006/relationships/printerSettings" Target="../printerSettings/printerSettings2408.bin"/><Relationship Id="rId26" Type="http://schemas.openxmlformats.org/officeDocument/2006/relationships/printerSettings" Target="../printerSettings/printerSettings2416.bin"/><Relationship Id="rId3" Type="http://schemas.openxmlformats.org/officeDocument/2006/relationships/printerSettings" Target="../printerSettings/printerSettings2393.bin"/><Relationship Id="rId21" Type="http://schemas.openxmlformats.org/officeDocument/2006/relationships/printerSettings" Target="../printerSettings/printerSettings2411.bin"/><Relationship Id="rId7" Type="http://schemas.openxmlformats.org/officeDocument/2006/relationships/printerSettings" Target="../printerSettings/printerSettings2397.bin"/><Relationship Id="rId12" Type="http://schemas.openxmlformats.org/officeDocument/2006/relationships/printerSettings" Target="../printerSettings/printerSettings2402.bin"/><Relationship Id="rId17" Type="http://schemas.openxmlformats.org/officeDocument/2006/relationships/printerSettings" Target="../printerSettings/printerSettings2407.bin"/><Relationship Id="rId25" Type="http://schemas.openxmlformats.org/officeDocument/2006/relationships/printerSettings" Target="../printerSettings/printerSettings2415.bin"/><Relationship Id="rId2" Type="http://schemas.openxmlformats.org/officeDocument/2006/relationships/printerSettings" Target="../printerSettings/printerSettings2392.bin"/><Relationship Id="rId16" Type="http://schemas.openxmlformats.org/officeDocument/2006/relationships/printerSettings" Target="../printerSettings/printerSettings2406.bin"/><Relationship Id="rId20" Type="http://schemas.openxmlformats.org/officeDocument/2006/relationships/printerSettings" Target="../printerSettings/printerSettings2410.bin"/><Relationship Id="rId29" Type="http://schemas.openxmlformats.org/officeDocument/2006/relationships/printerSettings" Target="../printerSettings/printerSettings2419.bin"/><Relationship Id="rId1" Type="http://schemas.openxmlformats.org/officeDocument/2006/relationships/printerSettings" Target="../printerSettings/printerSettings2391.bin"/><Relationship Id="rId6" Type="http://schemas.openxmlformats.org/officeDocument/2006/relationships/printerSettings" Target="../printerSettings/printerSettings2396.bin"/><Relationship Id="rId11" Type="http://schemas.openxmlformats.org/officeDocument/2006/relationships/printerSettings" Target="../printerSettings/printerSettings2401.bin"/><Relationship Id="rId24" Type="http://schemas.openxmlformats.org/officeDocument/2006/relationships/printerSettings" Target="../printerSettings/printerSettings2414.bin"/><Relationship Id="rId5" Type="http://schemas.openxmlformats.org/officeDocument/2006/relationships/printerSettings" Target="../printerSettings/printerSettings2395.bin"/><Relationship Id="rId15" Type="http://schemas.openxmlformats.org/officeDocument/2006/relationships/printerSettings" Target="../printerSettings/printerSettings2405.bin"/><Relationship Id="rId23" Type="http://schemas.openxmlformats.org/officeDocument/2006/relationships/printerSettings" Target="../printerSettings/printerSettings2413.bin"/><Relationship Id="rId28" Type="http://schemas.openxmlformats.org/officeDocument/2006/relationships/printerSettings" Target="../printerSettings/printerSettings2418.bin"/><Relationship Id="rId10" Type="http://schemas.openxmlformats.org/officeDocument/2006/relationships/printerSettings" Target="../printerSettings/printerSettings2400.bin"/><Relationship Id="rId19" Type="http://schemas.openxmlformats.org/officeDocument/2006/relationships/printerSettings" Target="../printerSettings/printerSettings2409.bin"/><Relationship Id="rId31" Type="http://schemas.openxmlformats.org/officeDocument/2006/relationships/drawing" Target="../drawings/drawing166.xml"/><Relationship Id="rId4" Type="http://schemas.openxmlformats.org/officeDocument/2006/relationships/printerSettings" Target="../printerSettings/printerSettings2394.bin"/><Relationship Id="rId9" Type="http://schemas.openxmlformats.org/officeDocument/2006/relationships/printerSettings" Target="../printerSettings/printerSettings2399.bin"/><Relationship Id="rId14" Type="http://schemas.openxmlformats.org/officeDocument/2006/relationships/printerSettings" Target="../printerSettings/printerSettings2404.bin"/><Relationship Id="rId22" Type="http://schemas.openxmlformats.org/officeDocument/2006/relationships/printerSettings" Target="../printerSettings/printerSettings2412.bin"/><Relationship Id="rId27" Type="http://schemas.openxmlformats.org/officeDocument/2006/relationships/printerSettings" Target="../printerSettings/printerSettings2417.bin"/><Relationship Id="rId30" Type="http://schemas.openxmlformats.org/officeDocument/2006/relationships/printerSettings" Target="../printerSettings/printerSettings2420.bin"/></Relationships>
</file>

<file path=xl/worksheets/_rels/sheet88.xml.rels><?xml version="1.0" encoding="UTF-8" standalone="yes"?>
<Relationships xmlns="http://schemas.openxmlformats.org/package/2006/relationships"><Relationship Id="rId8" Type="http://schemas.openxmlformats.org/officeDocument/2006/relationships/printerSettings" Target="../printerSettings/printerSettings2428.bin"/><Relationship Id="rId13" Type="http://schemas.openxmlformats.org/officeDocument/2006/relationships/printerSettings" Target="../printerSettings/printerSettings2433.bin"/><Relationship Id="rId18" Type="http://schemas.openxmlformats.org/officeDocument/2006/relationships/printerSettings" Target="../printerSettings/printerSettings2438.bin"/><Relationship Id="rId26" Type="http://schemas.openxmlformats.org/officeDocument/2006/relationships/printerSettings" Target="../printerSettings/printerSettings2446.bin"/><Relationship Id="rId3" Type="http://schemas.openxmlformats.org/officeDocument/2006/relationships/printerSettings" Target="../printerSettings/printerSettings2423.bin"/><Relationship Id="rId21" Type="http://schemas.openxmlformats.org/officeDocument/2006/relationships/printerSettings" Target="../printerSettings/printerSettings2441.bin"/><Relationship Id="rId7" Type="http://schemas.openxmlformats.org/officeDocument/2006/relationships/printerSettings" Target="../printerSettings/printerSettings2427.bin"/><Relationship Id="rId12" Type="http://schemas.openxmlformats.org/officeDocument/2006/relationships/printerSettings" Target="../printerSettings/printerSettings2432.bin"/><Relationship Id="rId17" Type="http://schemas.openxmlformats.org/officeDocument/2006/relationships/printerSettings" Target="../printerSettings/printerSettings2437.bin"/><Relationship Id="rId25" Type="http://schemas.openxmlformats.org/officeDocument/2006/relationships/printerSettings" Target="../printerSettings/printerSettings2445.bin"/><Relationship Id="rId2" Type="http://schemas.openxmlformats.org/officeDocument/2006/relationships/printerSettings" Target="../printerSettings/printerSettings2422.bin"/><Relationship Id="rId16" Type="http://schemas.openxmlformats.org/officeDocument/2006/relationships/printerSettings" Target="../printerSettings/printerSettings2436.bin"/><Relationship Id="rId20" Type="http://schemas.openxmlformats.org/officeDocument/2006/relationships/printerSettings" Target="../printerSettings/printerSettings2440.bin"/><Relationship Id="rId29" Type="http://schemas.openxmlformats.org/officeDocument/2006/relationships/printerSettings" Target="../printerSettings/printerSettings2449.bin"/><Relationship Id="rId1" Type="http://schemas.openxmlformats.org/officeDocument/2006/relationships/printerSettings" Target="../printerSettings/printerSettings2421.bin"/><Relationship Id="rId6" Type="http://schemas.openxmlformats.org/officeDocument/2006/relationships/printerSettings" Target="../printerSettings/printerSettings2426.bin"/><Relationship Id="rId11" Type="http://schemas.openxmlformats.org/officeDocument/2006/relationships/printerSettings" Target="../printerSettings/printerSettings2431.bin"/><Relationship Id="rId24" Type="http://schemas.openxmlformats.org/officeDocument/2006/relationships/printerSettings" Target="../printerSettings/printerSettings2444.bin"/><Relationship Id="rId5" Type="http://schemas.openxmlformats.org/officeDocument/2006/relationships/printerSettings" Target="../printerSettings/printerSettings2425.bin"/><Relationship Id="rId15" Type="http://schemas.openxmlformats.org/officeDocument/2006/relationships/printerSettings" Target="../printerSettings/printerSettings2435.bin"/><Relationship Id="rId23" Type="http://schemas.openxmlformats.org/officeDocument/2006/relationships/printerSettings" Target="../printerSettings/printerSettings2443.bin"/><Relationship Id="rId28" Type="http://schemas.openxmlformats.org/officeDocument/2006/relationships/printerSettings" Target="../printerSettings/printerSettings2448.bin"/><Relationship Id="rId10" Type="http://schemas.openxmlformats.org/officeDocument/2006/relationships/printerSettings" Target="../printerSettings/printerSettings2430.bin"/><Relationship Id="rId19" Type="http://schemas.openxmlformats.org/officeDocument/2006/relationships/printerSettings" Target="../printerSettings/printerSettings2439.bin"/><Relationship Id="rId31" Type="http://schemas.openxmlformats.org/officeDocument/2006/relationships/drawing" Target="../drawings/drawing168.xml"/><Relationship Id="rId4" Type="http://schemas.openxmlformats.org/officeDocument/2006/relationships/printerSettings" Target="../printerSettings/printerSettings2424.bin"/><Relationship Id="rId9" Type="http://schemas.openxmlformats.org/officeDocument/2006/relationships/printerSettings" Target="../printerSettings/printerSettings2429.bin"/><Relationship Id="rId14" Type="http://schemas.openxmlformats.org/officeDocument/2006/relationships/printerSettings" Target="../printerSettings/printerSettings2434.bin"/><Relationship Id="rId22" Type="http://schemas.openxmlformats.org/officeDocument/2006/relationships/printerSettings" Target="../printerSettings/printerSettings2442.bin"/><Relationship Id="rId27" Type="http://schemas.openxmlformats.org/officeDocument/2006/relationships/printerSettings" Target="../printerSettings/printerSettings2447.bin"/><Relationship Id="rId30" Type="http://schemas.openxmlformats.org/officeDocument/2006/relationships/printerSettings" Target="../printerSettings/printerSettings2450.bin"/></Relationships>
</file>

<file path=xl/worksheets/_rels/sheet89.xml.rels><?xml version="1.0" encoding="UTF-8" standalone="yes"?>
<Relationships xmlns="http://schemas.openxmlformats.org/package/2006/relationships"><Relationship Id="rId8" Type="http://schemas.openxmlformats.org/officeDocument/2006/relationships/printerSettings" Target="../printerSettings/printerSettings2458.bin"/><Relationship Id="rId13" Type="http://schemas.openxmlformats.org/officeDocument/2006/relationships/printerSettings" Target="../printerSettings/printerSettings2463.bin"/><Relationship Id="rId18" Type="http://schemas.openxmlformats.org/officeDocument/2006/relationships/printerSettings" Target="../printerSettings/printerSettings2468.bin"/><Relationship Id="rId26" Type="http://schemas.openxmlformats.org/officeDocument/2006/relationships/printerSettings" Target="../printerSettings/printerSettings2476.bin"/><Relationship Id="rId3" Type="http://schemas.openxmlformats.org/officeDocument/2006/relationships/printerSettings" Target="../printerSettings/printerSettings2453.bin"/><Relationship Id="rId21" Type="http://schemas.openxmlformats.org/officeDocument/2006/relationships/printerSettings" Target="../printerSettings/printerSettings2471.bin"/><Relationship Id="rId7" Type="http://schemas.openxmlformats.org/officeDocument/2006/relationships/printerSettings" Target="../printerSettings/printerSettings2457.bin"/><Relationship Id="rId12" Type="http://schemas.openxmlformats.org/officeDocument/2006/relationships/printerSettings" Target="../printerSettings/printerSettings2462.bin"/><Relationship Id="rId17" Type="http://schemas.openxmlformats.org/officeDocument/2006/relationships/printerSettings" Target="../printerSettings/printerSettings2467.bin"/><Relationship Id="rId25" Type="http://schemas.openxmlformats.org/officeDocument/2006/relationships/printerSettings" Target="../printerSettings/printerSettings2475.bin"/><Relationship Id="rId2" Type="http://schemas.openxmlformats.org/officeDocument/2006/relationships/printerSettings" Target="../printerSettings/printerSettings2452.bin"/><Relationship Id="rId16" Type="http://schemas.openxmlformats.org/officeDocument/2006/relationships/printerSettings" Target="../printerSettings/printerSettings2466.bin"/><Relationship Id="rId20" Type="http://schemas.openxmlformats.org/officeDocument/2006/relationships/printerSettings" Target="../printerSettings/printerSettings2470.bin"/><Relationship Id="rId29" Type="http://schemas.openxmlformats.org/officeDocument/2006/relationships/printerSettings" Target="../printerSettings/printerSettings2479.bin"/><Relationship Id="rId1" Type="http://schemas.openxmlformats.org/officeDocument/2006/relationships/printerSettings" Target="../printerSettings/printerSettings2451.bin"/><Relationship Id="rId6" Type="http://schemas.openxmlformats.org/officeDocument/2006/relationships/printerSettings" Target="../printerSettings/printerSettings2456.bin"/><Relationship Id="rId11" Type="http://schemas.openxmlformats.org/officeDocument/2006/relationships/printerSettings" Target="../printerSettings/printerSettings2461.bin"/><Relationship Id="rId24" Type="http://schemas.openxmlformats.org/officeDocument/2006/relationships/printerSettings" Target="../printerSettings/printerSettings2474.bin"/><Relationship Id="rId5" Type="http://schemas.openxmlformats.org/officeDocument/2006/relationships/printerSettings" Target="../printerSettings/printerSettings2455.bin"/><Relationship Id="rId15" Type="http://schemas.openxmlformats.org/officeDocument/2006/relationships/printerSettings" Target="../printerSettings/printerSettings2465.bin"/><Relationship Id="rId23" Type="http://schemas.openxmlformats.org/officeDocument/2006/relationships/printerSettings" Target="../printerSettings/printerSettings2473.bin"/><Relationship Id="rId28" Type="http://schemas.openxmlformats.org/officeDocument/2006/relationships/printerSettings" Target="../printerSettings/printerSettings2478.bin"/><Relationship Id="rId10" Type="http://schemas.openxmlformats.org/officeDocument/2006/relationships/printerSettings" Target="../printerSettings/printerSettings2460.bin"/><Relationship Id="rId19" Type="http://schemas.openxmlformats.org/officeDocument/2006/relationships/printerSettings" Target="../printerSettings/printerSettings2469.bin"/><Relationship Id="rId31" Type="http://schemas.openxmlformats.org/officeDocument/2006/relationships/drawing" Target="../drawings/drawing170.xml"/><Relationship Id="rId4" Type="http://schemas.openxmlformats.org/officeDocument/2006/relationships/printerSettings" Target="../printerSettings/printerSettings2454.bin"/><Relationship Id="rId9" Type="http://schemas.openxmlformats.org/officeDocument/2006/relationships/printerSettings" Target="../printerSettings/printerSettings2459.bin"/><Relationship Id="rId14" Type="http://schemas.openxmlformats.org/officeDocument/2006/relationships/printerSettings" Target="../printerSettings/printerSettings2464.bin"/><Relationship Id="rId22" Type="http://schemas.openxmlformats.org/officeDocument/2006/relationships/printerSettings" Target="../printerSettings/printerSettings2472.bin"/><Relationship Id="rId27" Type="http://schemas.openxmlformats.org/officeDocument/2006/relationships/printerSettings" Target="../printerSettings/printerSettings2477.bin"/><Relationship Id="rId30" Type="http://schemas.openxmlformats.org/officeDocument/2006/relationships/printerSettings" Target="../printerSettings/printerSettings2480.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72.xml"/><Relationship Id="rId1" Type="http://schemas.openxmlformats.org/officeDocument/2006/relationships/printerSettings" Target="../printerSettings/printerSettings2481.bin"/></Relationships>
</file>

<file path=xl/worksheets/_rels/sheet91.xml.rels><?xml version="1.0" encoding="UTF-8" standalone="yes"?>
<Relationships xmlns="http://schemas.openxmlformats.org/package/2006/relationships"><Relationship Id="rId8" Type="http://schemas.openxmlformats.org/officeDocument/2006/relationships/printerSettings" Target="../printerSettings/printerSettings2489.bin"/><Relationship Id="rId13" Type="http://schemas.openxmlformats.org/officeDocument/2006/relationships/printerSettings" Target="../printerSettings/printerSettings2494.bin"/><Relationship Id="rId18" Type="http://schemas.openxmlformats.org/officeDocument/2006/relationships/printerSettings" Target="../printerSettings/printerSettings2499.bin"/><Relationship Id="rId26" Type="http://schemas.openxmlformats.org/officeDocument/2006/relationships/printerSettings" Target="../printerSettings/printerSettings2507.bin"/><Relationship Id="rId3" Type="http://schemas.openxmlformats.org/officeDocument/2006/relationships/printerSettings" Target="../printerSettings/printerSettings2484.bin"/><Relationship Id="rId21" Type="http://schemas.openxmlformats.org/officeDocument/2006/relationships/printerSettings" Target="../printerSettings/printerSettings2502.bin"/><Relationship Id="rId7" Type="http://schemas.openxmlformats.org/officeDocument/2006/relationships/printerSettings" Target="../printerSettings/printerSettings2488.bin"/><Relationship Id="rId12" Type="http://schemas.openxmlformats.org/officeDocument/2006/relationships/printerSettings" Target="../printerSettings/printerSettings2493.bin"/><Relationship Id="rId17" Type="http://schemas.openxmlformats.org/officeDocument/2006/relationships/printerSettings" Target="../printerSettings/printerSettings2498.bin"/><Relationship Id="rId25" Type="http://schemas.openxmlformats.org/officeDocument/2006/relationships/printerSettings" Target="../printerSettings/printerSettings2506.bin"/><Relationship Id="rId2" Type="http://schemas.openxmlformats.org/officeDocument/2006/relationships/printerSettings" Target="../printerSettings/printerSettings2483.bin"/><Relationship Id="rId16" Type="http://schemas.openxmlformats.org/officeDocument/2006/relationships/printerSettings" Target="../printerSettings/printerSettings2497.bin"/><Relationship Id="rId20" Type="http://schemas.openxmlformats.org/officeDocument/2006/relationships/printerSettings" Target="../printerSettings/printerSettings2501.bin"/><Relationship Id="rId29" Type="http://schemas.openxmlformats.org/officeDocument/2006/relationships/printerSettings" Target="../printerSettings/printerSettings2510.bin"/><Relationship Id="rId1" Type="http://schemas.openxmlformats.org/officeDocument/2006/relationships/printerSettings" Target="../printerSettings/printerSettings2482.bin"/><Relationship Id="rId6" Type="http://schemas.openxmlformats.org/officeDocument/2006/relationships/printerSettings" Target="../printerSettings/printerSettings2487.bin"/><Relationship Id="rId11" Type="http://schemas.openxmlformats.org/officeDocument/2006/relationships/printerSettings" Target="../printerSettings/printerSettings2492.bin"/><Relationship Id="rId24" Type="http://schemas.openxmlformats.org/officeDocument/2006/relationships/printerSettings" Target="../printerSettings/printerSettings2505.bin"/><Relationship Id="rId5" Type="http://schemas.openxmlformats.org/officeDocument/2006/relationships/printerSettings" Target="../printerSettings/printerSettings2486.bin"/><Relationship Id="rId15" Type="http://schemas.openxmlformats.org/officeDocument/2006/relationships/printerSettings" Target="../printerSettings/printerSettings2496.bin"/><Relationship Id="rId23" Type="http://schemas.openxmlformats.org/officeDocument/2006/relationships/printerSettings" Target="../printerSettings/printerSettings2504.bin"/><Relationship Id="rId28" Type="http://schemas.openxmlformats.org/officeDocument/2006/relationships/printerSettings" Target="../printerSettings/printerSettings2509.bin"/><Relationship Id="rId10" Type="http://schemas.openxmlformats.org/officeDocument/2006/relationships/printerSettings" Target="../printerSettings/printerSettings2491.bin"/><Relationship Id="rId19" Type="http://schemas.openxmlformats.org/officeDocument/2006/relationships/printerSettings" Target="../printerSettings/printerSettings2500.bin"/><Relationship Id="rId31" Type="http://schemas.openxmlformats.org/officeDocument/2006/relationships/drawing" Target="../drawings/drawing174.xml"/><Relationship Id="rId4" Type="http://schemas.openxmlformats.org/officeDocument/2006/relationships/printerSettings" Target="../printerSettings/printerSettings2485.bin"/><Relationship Id="rId9" Type="http://schemas.openxmlformats.org/officeDocument/2006/relationships/printerSettings" Target="../printerSettings/printerSettings2490.bin"/><Relationship Id="rId14" Type="http://schemas.openxmlformats.org/officeDocument/2006/relationships/printerSettings" Target="../printerSettings/printerSettings2495.bin"/><Relationship Id="rId22" Type="http://schemas.openxmlformats.org/officeDocument/2006/relationships/printerSettings" Target="../printerSettings/printerSettings2503.bin"/><Relationship Id="rId27" Type="http://schemas.openxmlformats.org/officeDocument/2006/relationships/printerSettings" Target="../printerSettings/printerSettings2508.bin"/><Relationship Id="rId30" Type="http://schemas.openxmlformats.org/officeDocument/2006/relationships/printerSettings" Target="../printerSettings/printerSettings2511.bin"/></Relationships>
</file>

<file path=xl/worksheets/_rels/sheet92.xml.rels><?xml version="1.0" encoding="UTF-8" standalone="yes"?>
<Relationships xmlns="http://schemas.openxmlformats.org/package/2006/relationships"><Relationship Id="rId8" Type="http://schemas.openxmlformats.org/officeDocument/2006/relationships/printerSettings" Target="../printerSettings/printerSettings2519.bin"/><Relationship Id="rId13" Type="http://schemas.openxmlformats.org/officeDocument/2006/relationships/printerSettings" Target="../printerSettings/printerSettings2524.bin"/><Relationship Id="rId18" Type="http://schemas.openxmlformats.org/officeDocument/2006/relationships/printerSettings" Target="../printerSettings/printerSettings2529.bin"/><Relationship Id="rId26" Type="http://schemas.openxmlformats.org/officeDocument/2006/relationships/printerSettings" Target="../printerSettings/printerSettings2537.bin"/><Relationship Id="rId3" Type="http://schemas.openxmlformats.org/officeDocument/2006/relationships/printerSettings" Target="../printerSettings/printerSettings2514.bin"/><Relationship Id="rId21" Type="http://schemas.openxmlformats.org/officeDocument/2006/relationships/printerSettings" Target="../printerSettings/printerSettings2532.bin"/><Relationship Id="rId7" Type="http://schemas.openxmlformats.org/officeDocument/2006/relationships/printerSettings" Target="../printerSettings/printerSettings2518.bin"/><Relationship Id="rId12" Type="http://schemas.openxmlformats.org/officeDocument/2006/relationships/printerSettings" Target="../printerSettings/printerSettings2523.bin"/><Relationship Id="rId17" Type="http://schemas.openxmlformats.org/officeDocument/2006/relationships/printerSettings" Target="../printerSettings/printerSettings2528.bin"/><Relationship Id="rId25" Type="http://schemas.openxmlformats.org/officeDocument/2006/relationships/printerSettings" Target="../printerSettings/printerSettings2536.bin"/><Relationship Id="rId2" Type="http://schemas.openxmlformats.org/officeDocument/2006/relationships/printerSettings" Target="../printerSettings/printerSettings2513.bin"/><Relationship Id="rId16" Type="http://schemas.openxmlformats.org/officeDocument/2006/relationships/printerSettings" Target="../printerSettings/printerSettings2527.bin"/><Relationship Id="rId20" Type="http://schemas.openxmlformats.org/officeDocument/2006/relationships/printerSettings" Target="../printerSettings/printerSettings2531.bin"/><Relationship Id="rId29" Type="http://schemas.openxmlformats.org/officeDocument/2006/relationships/printerSettings" Target="../printerSettings/printerSettings2540.bin"/><Relationship Id="rId1" Type="http://schemas.openxmlformats.org/officeDocument/2006/relationships/printerSettings" Target="../printerSettings/printerSettings2512.bin"/><Relationship Id="rId6" Type="http://schemas.openxmlformats.org/officeDocument/2006/relationships/printerSettings" Target="../printerSettings/printerSettings2517.bin"/><Relationship Id="rId11" Type="http://schemas.openxmlformats.org/officeDocument/2006/relationships/printerSettings" Target="../printerSettings/printerSettings2522.bin"/><Relationship Id="rId24" Type="http://schemas.openxmlformats.org/officeDocument/2006/relationships/printerSettings" Target="../printerSettings/printerSettings2535.bin"/><Relationship Id="rId5" Type="http://schemas.openxmlformats.org/officeDocument/2006/relationships/printerSettings" Target="../printerSettings/printerSettings2516.bin"/><Relationship Id="rId15" Type="http://schemas.openxmlformats.org/officeDocument/2006/relationships/printerSettings" Target="../printerSettings/printerSettings2526.bin"/><Relationship Id="rId23" Type="http://schemas.openxmlformats.org/officeDocument/2006/relationships/printerSettings" Target="../printerSettings/printerSettings2534.bin"/><Relationship Id="rId28" Type="http://schemas.openxmlformats.org/officeDocument/2006/relationships/printerSettings" Target="../printerSettings/printerSettings2539.bin"/><Relationship Id="rId10" Type="http://schemas.openxmlformats.org/officeDocument/2006/relationships/printerSettings" Target="../printerSettings/printerSettings2521.bin"/><Relationship Id="rId19" Type="http://schemas.openxmlformats.org/officeDocument/2006/relationships/printerSettings" Target="../printerSettings/printerSettings2530.bin"/><Relationship Id="rId31" Type="http://schemas.openxmlformats.org/officeDocument/2006/relationships/drawing" Target="../drawings/drawing176.xml"/><Relationship Id="rId4" Type="http://schemas.openxmlformats.org/officeDocument/2006/relationships/printerSettings" Target="../printerSettings/printerSettings2515.bin"/><Relationship Id="rId9" Type="http://schemas.openxmlformats.org/officeDocument/2006/relationships/printerSettings" Target="../printerSettings/printerSettings2520.bin"/><Relationship Id="rId14" Type="http://schemas.openxmlformats.org/officeDocument/2006/relationships/printerSettings" Target="../printerSettings/printerSettings2525.bin"/><Relationship Id="rId22" Type="http://schemas.openxmlformats.org/officeDocument/2006/relationships/printerSettings" Target="../printerSettings/printerSettings2533.bin"/><Relationship Id="rId27" Type="http://schemas.openxmlformats.org/officeDocument/2006/relationships/printerSettings" Target="../printerSettings/printerSettings2538.bin"/><Relationship Id="rId30" Type="http://schemas.openxmlformats.org/officeDocument/2006/relationships/printerSettings" Target="../printerSettings/printerSettings2541.bin"/></Relationships>
</file>

<file path=xl/worksheets/_rels/sheet93.xml.rels><?xml version="1.0" encoding="UTF-8" standalone="yes"?>
<Relationships xmlns="http://schemas.openxmlformats.org/package/2006/relationships"><Relationship Id="rId8" Type="http://schemas.openxmlformats.org/officeDocument/2006/relationships/printerSettings" Target="../printerSettings/printerSettings2549.bin"/><Relationship Id="rId13" Type="http://schemas.openxmlformats.org/officeDocument/2006/relationships/printerSettings" Target="../printerSettings/printerSettings2554.bin"/><Relationship Id="rId18" Type="http://schemas.openxmlformats.org/officeDocument/2006/relationships/printerSettings" Target="../printerSettings/printerSettings2559.bin"/><Relationship Id="rId26" Type="http://schemas.openxmlformats.org/officeDocument/2006/relationships/printerSettings" Target="../printerSettings/printerSettings2567.bin"/><Relationship Id="rId3" Type="http://schemas.openxmlformats.org/officeDocument/2006/relationships/printerSettings" Target="../printerSettings/printerSettings2544.bin"/><Relationship Id="rId21" Type="http://schemas.openxmlformats.org/officeDocument/2006/relationships/printerSettings" Target="../printerSettings/printerSettings2562.bin"/><Relationship Id="rId7" Type="http://schemas.openxmlformats.org/officeDocument/2006/relationships/printerSettings" Target="../printerSettings/printerSettings2548.bin"/><Relationship Id="rId12" Type="http://schemas.openxmlformats.org/officeDocument/2006/relationships/printerSettings" Target="../printerSettings/printerSettings2553.bin"/><Relationship Id="rId17" Type="http://schemas.openxmlformats.org/officeDocument/2006/relationships/printerSettings" Target="../printerSettings/printerSettings2558.bin"/><Relationship Id="rId25" Type="http://schemas.openxmlformats.org/officeDocument/2006/relationships/printerSettings" Target="../printerSettings/printerSettings2566.bin"/><Relationship Id="rId2" Type="http://schemas.openxmlformats.org/officeDocument/2006/relationships/printerSettings" Target="../printerSettings/printerSettings2543.bin"/><Relationship Id="rId16" Type="http://schemas.openxmlformats.org/officeDocument/2006/relationships/printerSettings" Target="../printerSettings/printerSettings2557.bin"/><Relationship Id="rId20" Type="http://schemas.openxmlformats.org/officeDocument/2006/relationships/printerSettings" Target="../printerSettings/printerSettings2561.bin"/><Relationship Id="rId29" Type="http://schemas.openxmlformats.org/officeDocument/2006/relationships/printerSettings" Target="../printerSettings/printerSettings2570.bin"/><Relationship Id="rId1" Type="http://schemas.openxmlformats.org/officeDocument/2006/relationships/printerSettings" Target="../printerSettings/printerSettings2542.bin"/><Relationship Id="rId6" Type="http://schemas.openxmlformats.org/officeDocument/2006/relationships/printerSettings" Target="../printerSettings/printerSettings2547.bin"/><Relationship Id="rId11" Type="http://schemas.openxmlformats.org/officeDocument/2006/relationships/printerSettings" Target="../printerSettings/printerSettings2552.bin"/><Relationship Id="rId24" Type="http://schemas.openxmlformats.org/officeDocument/2006/relationships/printerSettings" Target="../printerSettings/printerSettings2565.bin"/><Relationship Id="rId5" Type="http://schemas.openxmlformats.org/officeDocument/2006/relationships/printerSettings" Target="../printerSettings/printerSettings2546.bin"/><Relationship Id="rId15" Type="http://schemas.openxmlformats.org/officeDocument/2006/relationships/printerSettings" Target="../printerSettings/printerSettings2556.bin"/><Relationship Id="rId23" Type="http://schemas.openxmlformats.org/officeDocument/2006/relationships/printerSettings" Target="../printerSettings/printerSettings2564.bin"/><Relationship Id="rId28" Type="http://schemas.openxmlformats.org/officeDocument/2006/relationships/printerSettings" Target="../printerSettings/printerSettings2569.bin"/><Relationship Id="rId10" Type="http://schemas.openxmlformats.org/officeDocument/2006/relationships/printerSettings" Target="../printerSettings/printerSettings2551.bin"/><Relationship Id="rId19" Type="http://schemas.openxmlformats.org/officeDocument/2006/relationships/printerSettings" Target="../printerSettings/printerSettings2560.bin"/><Relationship Id="rId31" Type="http://schemas.openxmlformats.org/officeDocument/2006/relationships/drawing" Target="../drawings/drawing178.xml"/><Relationship Id="rId4" Type="http://schemas.openxmlformats.org/officeDocument/2006/relationships/printerSettings" Target="../printerSettings/printerSettings2545.bin"/><Relationship Id="rId9" Type="http://schemas.openxmlformats.org/officeDocument/2006/relationships/printerSettings" Target="../printerSettings/printerSettings2550.bin"/><Relationship Id="rId14" Type="http://schemas.openxmlformats.org/officeDocument/2006/relationships/printerSettings" Target="../printerSettings/printerSettings2555.bin"/><Relationship Id="rId22" Type="http://schemas.openxmlformats.org/officeDocument/2006/relationships/printerSettings" Target="../printerSettings/printerSettings2563.bin"/><Relationship Id="rId27" Type="http://schemas.openxmlformats.org/officeDocument/2006/relationships/printerSettings" Target="../printerSettings/printerSettings2568.bin"/><Relationship Id="rId30" Type="http://schemas.openxmlformats.org/officeDocument/2006/relationships/printerSettings" Target="../printerSettings/printerSettings2571.bin"/></Relationships>
</file>

<file path=xl/worksheets/_rels/sheet94.xml.rels><?xml version="1.0" encoding="UTF-8" standalone="yes"?>
<Relationships xmlns="http://schemas.openxmlformats.org/package/2006/relationships"><Relationship Id="rId8" Type="http://schemas.openxmlformats.org/officeDocument/2006/relationships/printerSettings" Target="../printerSettings/printerSettings2579.bin"/><Relationship Id="rId13" Type="http://schemas.openxmlformats.org/officeDocument/2006/relationships/printerSettings" Target="../printerSettings/printerSettings2584.bin"/><Relationship Id="rId18" Type="http://schemas.openxmlformats.org/officeDocument/2006/relationships/printerSettings" Target="../printerSettings/printerSettings2589.bin"/><Relationship Id="rId26" Type="http://schemas.openxmlformats.org/officeDocument/2006/relationships/printerSettings" Target="../printerSettings/printerSettings2597.bin"/><Relationship Id="rId3" Type="http://schemas.openxmlformats.org/officeDocument/2006/relationships/printerSettings" Target="../printerSettings/printerSettings2574.bin"/><Relationship Id="rId21" Type="http://schemas.openxmlformats.org/officeDocument/2006/relationships/printerSettings" Target="../printerSettings/printerSettings2592.bin"/><Relationship Id="rId7" Type="http://schemas.openxmlformats.org/officeDocument/2006/relationships/printerSettings" Target="../printerSettings/printerSettings2578.bin"/><Relationship Id="rId12" Type="http://schemas.openxmlformats.org/officeDocument/2006/relationships/printerSettings" Target="../printerSettings/printerSettings2583.bin"/><Relationship Id="rId17" Type="http://schemas.openxmlformats.org/officeDocument/2006/relationships/printerSettings" Target="../printerSettings/printerSettings2588.bin"/><Relationship Id="rId25" Type="http://schemas.openxmlformats.org/officeDocument/2006/relationships/printerSettings" Target="../printerSettings/printerSettings2596.bin"/><Relationship Id="rId2" Type="http://schemas.openxmlformats.org/officeDocument/2006/relationships/printerSettings" Target="../printerSettings/printerSettings2573.bin"/><Relationship Id="rId16" Type="http://schemas.openxmlformats.org/officeDocument/2006/relationships/printerSettings" Target="../printerSettings/printerSettings2587.bin"/><Relationship Id="rId20" Type="http://schemas.openxmlformats.org/officeDocument/2006/relationships/printerSettings" Target="../printerSettings/printerSettings2591.bin"/><Relationship Id="rId29" Type="http://schemas.openxmlformats.org/officeDocument/2006/relationships/printerSettings" Target="../printerSettings/printerSettings2600.bin"/><Relationship Id="rId1" Type="http://schemas.openxmlformats.org/officeDocument/2006/relationships/printerSettings" Target="../printerSettings/printerSettings2572.bin"/><Relationship Id="rId6" Type="http://schemas.openxmlformats.org/officeDocument/2006/relationships/printerSettings" Target="../printerSettings/printerSettings2577.bin"/><Relationship Id="rId11" Type="http://schemas.openxmlformats.org/officeDocument/2006/relationships/printerSettings" Target="../printerSettings/printerSettings2582.bin"/><Relationship Id="rId24" Type="http://schemas.openxmlformats.org/officeDocument/2006/relationships/printerSettings" Target="../printerSettings/printerSettings2595.bin"/><Relationship Id="rId5" Type="http://schemas.openxmlformats.org/officeDocument/2006/relationships/printerSettings" Target="../printerSettings/printerSettings2576.bin"/><Relationship Id="rId15" Type="http://schemas.openxmlformats.org/officeDocument/2006/relationships/printerSettings" Target="../printerSettings/printerSettings2586.bin"/><Relationship Id="rId23" Type="http://schemas.openxmlformats.org/officeDocument/2006/relationships/printerSettings" Target="../printerSettings/printerSettings2594.bin"/><Relationship Id="rId28" Type="http://schemas.openxmlformats.org/officeDocument/2006/relationships/printerSettings" Target="../printerSettings/printerSettings2599.bin"/><Relationship Id="rId10" Type="http://schemas.openxmlformats.org/officeDocument/2006/relationships/printerSettings" Target="../printerSettings/printerSettings2581.bin"/><Relationship Id="rId19" Type="http://schemas.openxmlformats.org/officeDocument/2006/relationships/printerSettings" Target="../printerSettings/printerSettings2590.bin"/><Relationship Id="rId31" Type="http://schemas.openxmlformats.org/officeDocument/2006/relationships/drawing" Target="../drawings/drawing180.xml"/><Relationship Id="rId4" Type="http://schemas.openxmlformats.org/officeDocument/2006/relationships/printerSettings" Target="../printerSettings/printerSettings2575.bin"/><Relationship Id="rId9" Type="http://schemas.openxmlformats.org/officeDocument/2006/relationships/printerSettings" Target="../printerSettings/printerSettings2580.bin"/><Relationship Id="rId14" Type="http://schemas.openxmlformats.org/officeDocument/2006/relationships/printerSettings" Target="../printerSettings/printerSettings2585.bin"/><Relationship Id="rId22" Type="http://schemas.openxmlformats.org/officeDocument/2006/relationships/printerSettings" Target="../printerSettings/printerSettings2593.bin"/><Relationship Id="rId27" Type="http://schemas.openxmlformats.org/officeDocument/2006/relationships/printerSettings" Target="../printerSettings/printerSettings2598.bin"/><Relationship Id="rId30" Type="http://schemas.openxmlformats.org/officeDocument/2006/relationships/printerSettings" Target="../printerSettings/printerSettings2601.bin"/></Relationships>
</file>

<file path=xl/worksheets/_rels/sheet95.xml.rels><?xml version="1.0" encoding="UTF-8" standalone="yes"?>
<Relationships xmlns="http://schemas.openxmlformats.org/package/2006/relationships"><Relationship Id="rId8" Type="http://schemas.openxmlformats.org/officeDocument/2006/relationships/printerSettings" Target="../printerSettings/printerSettings2609.bin"/><Relationship Id="rId13" Type="http://schemas.openxmlformats.org/officeDocument/2006/relationships/printerSettings" Target="../printerSettings/printerSettings2614.bin"/><Relationship Id="rId18" Type="http://schemas.openxmlformats.org/officeDocument/2006/relationships/printerSettings" Target="../printerSettings/printerSettings2619.bin"/><Relationship Id="rId26" Type="http://schemas.openxmlformats.org/officeDocument/2006/relationships/printerSettings" Target="../printerSettings/printerSettings2627.bin"/><Relationship Id="rId3" Type="http://schemas.openxmlformats.org/officeDocument/2006/relationships/printerSettings" Target="../printerSettings/printerSettings2604.bin"/><Relationship Id="rId21" Type="http://schemas.openxmlformats.org/officeDocument/2006/relationships/printerSettings" Target="../printerSettings/printerSettings2622.bin"/><Relationship Id="rId7" Type="http://schemas.openxmlformats.org/officeDocument/2006/relationships/printerSettings" Target="../printerSettings/printerSettings2608.bin"/><Relationship Id="rId12" Type="http://schemas.openxmlformats.org/officeDocument/2006/relationships/printerSettings" Target="../printerSettings/printerSettings2613.bin"/><Relationship Id="rId17" Type="http://schemas.openxmlformats.org/officeDocument/2006/relationships/printerSettings" Target="../printerSettings/printerSettings2618.bin"/><Relationship Id="rId25" Type="http://schemas.openxmlformats.org/officeDocument/2006/relationships/printerSettings" Target="../printerSettings/printerSettings2626.bin"/><Relationship Id="rId2" Type="http://schemas.openxmlformats.org/officeDocument/2006/relationships/printerSettings" Target="../printerSettings/printerSettings2603.bin"/><Relationship Id="rId16" Type="http://schemas.openxmlformats.org/officeDocument/2006/relationships/printerSettings" Target="../printerSettings/printerSettings2617.bin"/><Relationship Id="rId20" Type="http://schemas.openxmlformats.org/officeDocument/2006/relationships/printerSettings" Target="../printerSettings/printerSettings2621.bin"/><Relationship Id="rId29" Type="http://schemas.openxmlformats.org/officeDocument/2006/relationships/printerSettings" Target="../printerSettings/printerSettings2630.bin"/><Relationship Id="rId1" Type="http://schemas.openxmlformats.org/officeDocument/2006/relationships/printerSettings" Target="../printerSettings/printerSettings2602.bin"/><Relationship Id="rId6" Type="http://schemas.openxmlformats.org/officeDocument/2006/relationships/printerSettings" Target="../printerSettings/printerSettings2607.bin"/><Relationship Id="rId11" Type="http://schemas.openxmlformats.org/officeDocument/2006/relationships/printerSettings" Target="../printerSettings/printerSettings2612.bin"/><Relationship Id="rId24" Type="http://schemas.openxmlformats.org/officeDocument/2006/relationships/printerSettings" Target="../printerSettings/printerSettings2625.bin"/><Relationship Id="rId5" Type="http://schemas.openxmlformats.org/officeDocument/2006/relationships/printerSettings" Target="../printerSettings/printerSettings2606.bin"/><Relationship Id="rId15" Type="http://schemas.openxmlformats.org/officeDocument/2006/relationships/printerSettings" Target="../printerSettings/printerSettings2616.bin"/><Relationship Id="rId23" Type="http://schemas.openxmlformats.org/officeDocument/2006/relationships/printerSettings" Target="../printerSettings/printerSettings2624.bin"/><Relationship Id="rId28" Type="http://schemas.openxmlformats.org/officeDocument/2006/relationships/printerSettings" Target="../printerSettings/printerSettings2629.bin"/><Relationship Id="rId10" Type="http://schemas.openxmlformats.org/officeDocument/2006/relationships/printerSettings" Target="../printerSettings/printerSettings2611.bin"/><Relationship Id="rId19" Type="http://schemas.openxmlformats.org/officeDocument/2006/relationships/printerSettings" Target="../printerSettings/printerSettings2620.bin"/><Relationship Id="rId31" Type="http://schemas.openxmlformats.org/officeDocument/2006/relationships/drawing" Target="../drawings/drawing182.xml"/><Relationship Id="rId4" Type="http://schemas.openxmlformats.org/officeDocument/2006/relationships/printerSettings" Target="../printerSettings/printerSettings2605.bin"/><Relationship Id="rId9" Type="http://schemas.openxmlformats.org/officeDocument/2006/relationships/printerSettings" Target="../printerSettings/printerSettings2610.bin"/><Relationship Id="rId14" Type="http://schemas.openxmlformats.org/officeDocument/2006/relationships/printerSettings" Target="../printerSettings/printerSettings2615.bin"/><Relationship Id="rId22" Type="http://schemas.openxmlformats.org/officeDocument/2006/relationships/printerSettings" Target="../printerSettings/printerSettings2623.bin"/><Relationship Id="rId27" Type="http://schemas.openxmlformats.org/officeDocument/2006/relationships/printerSettings" Target="../printerSettings/printerSettings2628.bin"/><Relationship Id="rId30" Type="http://schemas.openxmlformats.org/officeDocument/2006/relationships/printerSettings" Target="../printerSettings/printerSettings2631.bin"/></Relationships>
</file>

<file path=xl/worksheets/_rels/sheet96.xml.rels><?xml version="1.0" encoding="UTF-8" standalone="yes"?>
<Relationships xmlns="http://schemas.openxmlformats.org/package/2006/relationships"><Relationship Id="rId8" Type="http://schemas.openxmlformats.org/officeDocument/2006/relationships/printerSettings" Target="../printerSettings/printerSettings2639.bin"/><Relationship Id="rId13" Type="http://schemas.openxmlformats.org/officeDocument/2006/relationships/printerSettings" Target="../printerSettings/printerSettings2644.bin"/><Relationship Id="rId18" Type="http://schemas.openxmlformats.org/officeDocument/2006/relationships/printerSettings" Target="../printerSettings/printerSettings2649.bin"/><Relationship Id="rId26" Type="http://schemas.openxmlformats.org/officeDocument/2006/relationships/printerSettings" Target="../printerSettings/printerSettings2657.bin"/><Relationship Id="rId3" Type="http://schemas.openxmlformats.org/officeDocument/2006/relationships/printerSettings" Target="../printerSettings/printerSettings2634.bin"/><Relationship Id="rId21" Type="http://schemas.openxmlformats.org/officeDocument/2006/relationships/printerSettings" Target="../printerSettings/printerSettings2652.bin"/><Relationship Id="rId7" Type="http://schemas.openxmlformats.org/officeDocument/2006/relationships/printerSettings" Target="../printerSettings/printerSettings2638.bin"/><Relationship Id="rId12" Type="http://schemas.openxmlformats.org/officeDocument/2006/relationships/printerSettings" Target="../printerSettings/printerSettings2643.bin"/><Relationship Id="rId17" Type="http://schemas.openxmlformats.org/officeDocument/2006/relationships/printerSettings" Target="../printerSettings/printerSettings2648.bin"/><Relationship Id="rId25" Type="http://schemas.openxmlformats.org/officeDocument/2006/relationships/printerSettings" Target="../printerSettings/printerSettings2656.bin"/><Relationship Id="rId2" Type="http://schemas.openxmlformats.org/officeDocument/2006/relationships/printerSettings" Target="../printerSettings/printerSettings2633.bin"/><Relationship Id="rId16" Type="http://schemas.openxmlformats.org/officeDocument/2006/relationships/printerSettings" Target="../printerSettings/printerSettings2647.bin"/><Relationship Id="rId20" Type="http://schemas.openxmlformats.org/officeDocument/2006/relationships/printerSettings" Target="../printerSettings/printerSettings2651.bin"/><Relationship Id="rId29" Type="http://schemas.openxmlformats.org/officeDocument/2006/relationships/printerSettings" Target="../printerSettings/printerSettings2660.bin"/><Relationship Id="rId1" Type="http://schemas.openxmlformats.org/officeDocument/2006/relationships/printerSettings" Target="../printerSettings/printerSettings2632.bin"/><Relationship Id="rId6" Type="http://schemas.openxmlformats.org/officeDocument/2006/relationships/printerSettings" Target="../printerSettings/printerSettings2637.bin"/><Relationship Id="rId11" Type="http://schemas.openxmlformats.org/officeDocument/2006/relationships/printerSettings" Target="../printerSettings/printerSettings2642.bin"/><Relationship Id="rId24" Type="http://schemas.openxmlformats.org/officeDocument/2006/relationships/printerSettings" Target="../printerSettings/printerSettings2655.bin"/><Relationship Id="rId5" Type="http://schemas.openxmlformats.org/officeDocument/2006/relationships/printerSettings" Target="../printerSettings/printerSettings2636.bin"/><Relationship Id="rId15" Type="http://schemas.openxmlformats.org/officeDocument/2006/relationships/printerSettings" Target="../printerSettings/printerSettings2646.bin"/><Relationship Id="rId23" Type="http://schemas.openxmlformats.org/officeDocument/2006/relationships/printerSettings" Target="../printerSettings/printerSettings2654.bin"/><Relationship Id="rId28" Type="http://schemas.openxmlformats.org/officeDocument/2006/relationships/printerSettings" Target="../printerSettings/printerSettings2659.bin"/><Relationship Id="rId10" Type="http://schemas.openxmlformats.org/officeDocument/2006/relationships/printerSettings" Target="../printerSettings/printerSettings2641.bin"/><Relationship Id="rId19" Type="http://schemas.openxmlformats.org/officeDocument/2006/relationships/printerSettings" Target="../printerSettings/printerSettings2650.bin"/><Relationship Id="rId31" Type="http://schemas.openxmlformats.org/officeDocument/2006/relationships/drawing" Target="../drawings/drawing184.xml"/><Relationship Id="rId4" Type="http://schemas.openxmlformats.org/officeDocument/2006/relationships/printerSettings" Target="../printerSettings/printerSettings2635.bin"/><Relationship Id="rId9" Type="http://schemas.openxmlformats.org/officeDocument/2006/relationships/printerSettings" Target="../printerSettings/printerSettings2640.bin"/><Relationship Id="rId14" Type="http://schemas.openxmlformats.org/officeDocument/2006/relationships/printerSettings" Target="../printerSettings/printerSettings2645.bin"/><Relationship Id="rId22" Type="http://schemas.openxmlformats.org/officeDocument/2006/relationships/printerSettings" Target="../printerSettings/printerSettings2653.bin"/><Relationship Id="rId27" Type="http://schemas.openxmlformats.org/officeDocument/2006/relationships/printerSettings" Target="../printerSettings/printerSettings2658.bin"/><Relationship Id="rId30" Type="http://schemas.openxmlformats.org/officeDocument/2006/relationships/printerSettings" Target="../printerSettings/printerSettings2661.bin"/></Relationships>
</file>

<file path=xl/worksheets/_rels/sheet97.xml.rels><?xml version="1.0" encoding="UTF-8" standalone="yes"?>
<Relationships xmlns="http://schemas.openxmlformats.org/package/2006/relationships"><Relationship Id="rId8" Type="http://schemas.openxmlformats.org/officeDocument/2006/relationships/printerSettings" Target="../printerSettings/printerSettings2669.bin"/><Relationship Id="rId13" Type="http://schemas.openxmlformats.org/officeDocument/2006/relationships/printerSettings" Target="../printerSettings/printerSettings2674.bin"/><Relationship Id="rId18" Type="http://schemas.openxmlformats.org/officeDocument/2006/relationships/printerSettings" Target="../printerSettings/printerSettings2679.bin"/><Relationship Id="rId3" Type="http://schemas.openxmlformats.org/officeDocument/2006/relationships/printerSettings" Target="../printerSettings/printerSettings2664.bin"/><Relationship Id="rId21" Type="http://schemas.openxmlformats.org/officeDocument/2006/relationships/printerSettings" Target="../printerSettings/printerSettings2682.bin"/><Relationship Id="rId7" Type="http://schemas.openxmlformats.org/officeDocument/2006/relationships/printerSettings" Target="../printerSettings/printerSettings2668.bin"/><Relationship Id="rId12" Type="http://schemas.openxmlformats.org/officeDocument/2006/relationships/printerSettings" Target="../printerSettings/printerSettings2673.bin"/><Relationship Id="rId17" Type="http://schemas.openxmlformats.org/officeDocument/2006/relationships/printerSettings" Target="../printerSettings/printerSettings2678.bin"/><Relationship Id="rId2" Type="http://schemas.openxmlformats.org/officeDocument/2006/relationships/printerSettings" Target="../printerSettings/printerSettings2663.bin"/><Relationship Id="rId16" Type="http://schemas.openxmlformats.org/officeDocument/2006/relationships/printerSettings" Target="../printerSettings/printerSettings2677.bin"/><Relationship Id="rId20" Type="http://schemas.openxmlformats.org/officeDocument/2006/relationships/printerSettings" Target="../printerSettings/printerSettings2681.bin"/><Relationship Id="rId1" Type="http://schemas.openxmlformats.org/officeDocument/2006/relationships/printerSettings" Target="../printerSettings/printerSettings2662.bin"/><Relationship Id="rId6" Type="http://schemas.openxmlformats.org/officeDocument/2006/relationships/printerSettings" Target="../printerSettings/printerSettings2667.bin"/><Relationship Id="rId11" Type="http://schemas.openxmlformats.org/officeDocument/2006/relationships/printerSettings" Target="../printerSettings/printerSettings2672.bin"/><Relationship Id="rId24" Type="http://schemas.openxmlformats.org/officeDocument/2006/relationships/drawing" Target="../drawings/drawing186.xml"/><Relationship Id="rId5" Type="http://schemas.openxmlformats.org/officeDocument/2006/relationships/printerSettings" Target="../printerSettings/printerSettings2666.bin"/><Relationship Id="rId15" Type="http://schemas.openxmlformats.org/officeDocument/2006/relationships/printerSettings" Target="../printerSettings/printerSettings2676.bin"/><Relationship Id="rId23" Type="http://schemas.openxmlformats.org/officeDocument/2006/relationships/printerSettings" Target="../printerSettings/printerSettings2684.bin"/><Relationship Id="rId10" Type="http://schemas.openxmlformats.org/officeDocument/2006/relationships/printerSettings" Target="../printerSettings/printerSettings2671.bin"/><Relationship Id="rId19" Type="http://schemas.openxmlformats.org/officeDocument/2006/relationships/printerSettings" Target="../printerSettings/printerSettings2680.bin"/><Relationship Id="rId4" Type="http://schemas.openxmlformats.org/officeDocument/2006/relationships/printerSettings" Target="../printerSettings/printerSettings2665.bin"/><Relationship Id="rId9" Type="http://schemas.openxmlformats.org/officeDocument/2006/relationships/printerSettings" Target="../printerSettings/printerSettings2670.bin"/><Relationship Id="rId14" Type="http://schemas.openxmlformats.org/officeDocument/2006/relationships/printerSettings" Target="../printerSettings/printerSettings2675.bin"/><Relationship Id="rId22" Type="http://schemas.openxmlformats.org/officeDocument/2006/relationships/printerSettings" Target="../printerSettings/printerSettings2683.bin"/></Relationships>
</file>

<file path=xl/worksheets/_rels/sheet98.xml.rels><?xml version="1.0" encoding="UTF-8" standalone="yes"?>
<Relationships xmlns="http://schemas.openxmlformats.org/package/2006/relationships"><Relationship Id="rId8" Type="http://schemas.openxmlformats.org/officeDocument/2006/relationships/printerSettings" Target="../printerSettings/printerSettings2692.bin"/><Relationship Id="rId13" Type="http://schemas.openxmlformats.org/officeDocument/2006/relationships/printerSettings" Target="../printerSettings/printerSettings2697.bin"/><Relationship Id="rId18" Type="http://schemas.openxmlformats.org/officeDocument/2006/relationships/printerSettings" Target="../printerSettings/printerSettings2702.bin"/><Relationship Id="rId26" Type="http://schemas.openxmlformats.org/officeDocument/2006/relationships/printerSettings" Target="../printerSettings/printerSettings2710.bin"/><Relationship Id="rId3" Type="http://schemas.openxmlformats.org/officeDocument/2006/relationships/printerSettings" Target="../printerSettings/printerSettings2687.bin"/><Relationship Id="rId21" Type="http://schemas.openxmlformats.org/officeDocument/2006/relationships/printerSettings" Target="../printerSettings/printerSettings2705.bin"/><Relationship Id="rId7" Type="http://schemas.openxmlformats.org/officeDocument/2006/relationships/printerSettings" Target="../printerSettings/printerSettings2691.bin"/><Relationship Id="rId12" Type="http://schemas.openxmlformats.org/officeDocument/2006/relationships/printerSettings" Target="../printerSettings/printerSettings2696.bin"/><Relationship Id="rId17" Type="http://schemas.openxmlformats.org/officeDocument/2006/relationships/printerSettings" Target="../printerSettings/printerSettings2701.bin"/><Relationship Id="rId25" Type="http://schemas.openxmlformats.org/officeDocument/2006/relationships/printerSettings" Target="../printerSettings/printerSettings2709.bin"/><Relationship Id="rId2" Type="http://schemas.openxmlformats.org/officeDocument/2006/relationships/printerSettings" Target="../printerSettings/printerSettings2686.bin"/><Relationship Id="rId16" Type="http://schemas.openxmlformats.org/officeDocument/2006/relationships/printerSettings" Target="../printerSettings/printerSettings2700.bin"/><Relationship Id="rId20" Type="http://schemas.openxmlformats.org/officeDocument/2006/relationships/printerSettings" Target="../printerSettings/printerSettings2704.bin"/><Relationship Id="rId29" Type="http://schemas.openxmlformats.org/officeDocument/2006/relationships/printerSettings" Target="../printerSettings/printerSettings2713.bin"/><Relationship Id="rId1" Type="http://schemas.openxmlformats.org/officeDocument/2006/relationships/printerSettings" Target="../printerSettings/printerSettings2685.bin"/><Relationship Id="rId6" Type="http://schemas.openxmlformats.org/officeDocument/2006/relationships/printerSettings" Target="../printerSettings/printerSettings2690.bin"/><Relationship Id="rId11" Type="http://schemas.openxmlformats.org/officeDocument/2006/relationships/printerSettings" Target="../printerSettings/printerSettings2695.bin"/><Relationship Id="rId24" Type="http://schemas.openxmlformats.org/officeDocument/2006/relationships/printerSettings" Target="../printerSettings/printerSettings2708.bin"/><Relationship Id="rId5" Type="http://schemas.openxmlformats.org/officeDocument/2006/relationships/printerSettings" Target="../printerSettings/printerSettings2689.bin"/><Relationship Id="rId15" Type="http://schemas.openxmlformats.org/officeDocument/2006/relationships/printerSettings" Target="../printerSettings/printerSettings2699.bin"/><Relationship Id="rId23" Type="http://schemas.openxmlformats.org/officeDocument/2006/relationships/printerSettings" Target="../printerSettings/printerSettings2707.bin"/><Relationship Id="rId28" Type="http://schemas.openxmlformats.org/officeDocument/2006/relationships/printerSettings" Target="../printerSettings/printerSettings2712.bin"/><Relationship Id="rId10" Type="http://schemas.openxmlformats.org/officeDocument/2006/relationships/printerSettings" Target="../printerSettings/printerSettings2694.bin"/><Relationship Id="rId19" Type="http://schemas.openxmlformats.org/officeDocument/2006/relationships/printerSettings" Target="../printerSettings/printerSettings2703.bin"/><Relationship Id="rId31" Type="http://schemas.openxmlformats.org/officeDocument/2006/relationships/drawing" Target="../drawings/drawing188.xml"/><Relationship Id="rId4" Type="http://schemas.openxmlformats.org/officeDocument/2006/relationships/printerSettings" Target="../printerSettings/printerSettings2688.bin"/><Relationship Id="rId9" Type="http://schemas.openxmlformats.org/officeDocument/2006/relationships/printerSettings" Target="../printerSettings/printerSettings2693.bin"/><Relationship Id="rId14" Type="http://schemas.openxmlformats.org/officeDocument/2006/relationships/printerSettings" Target="../printerSettings/printerSettings2698.bin"/><Relationship Id="rId22" Type="http://schemas.openxmlformats.org/officeDocument/2006/relationships/printerSettings" Target="../printerSettings/printerSettings2706.bin"/><Relationship Id="rId27" Type="http://schemas.openxmlformats.org/officeDocument/2006/relationships/printerSettings" Target="../printerSettings/printerSettings2711.bin"/><Relationship Id="rId30" Type="http://schemas.openxmlformats.org/officeDocument/2006/relationships/printerSettings" Target="../printerSettings/printerSettings2714.bin"/></Relationships>
</file>

<file path=xl/worksheets/_rels/sheet99.xml.rels><?xml version="1.0" encoding="UTF-8" standalone="yes"?>
<Relationships xmlns="http://schemas.openxmlformats.org/package/2006/relationships"><Relationship Id="rId8" Type="http://schemas.openxmlformats.org/officeDocument/2006/relationships/printerSettings" Target="../printerSettings/printerSettings2722.bin"/><Relationship Id="rId13" Type="http://schemas.openxmlformats.org/officeDocument/2006/relationships/printerSettings" Target="../printerSettings/printerSettings2727.bin"/><Relationship Id="rId18" Type="http://schemas.openxmlformats.org/officeDocument/2006/relationships/printerSettings" Target="../printerSettings/printerSettings2732.bin"/><Relationship Id="rId26" Type="http://schemas.openxmlformats.org/officeDocument/2006/relationships/printerSettings" Target="../printerSettings/printerSettings2740.bin"/><Relationship Id="rId3" Type="http://schemas.openxmlformats.org/officeDocument/2006/relationships/printerSettings" Target="../printerSettings/printerSettings2717.bin"/><Relationship Id="rId21" Type="http://schemas.openxmlformats.org/officeDocument/2006/relationships/printerSettings" Target="../printerSettings/printerSettings2735.bin"/><Relationship Id="rId7" Type="http://schemas.openxmlformats.org/officeDocument/2006/relationships/printerSettings" Target="../printerSettings/printerSettings2721.bin"/><Relationship Id="rId12" Type="http://schemas.openxmlformats.org/officeDocument/2006/relationships/printerSettings" Target="../printerSettings/printerSettings2726.bin"/><Relationship Id="rId17" Type="http://schemas.openxmlformats.org/officeDocument/2006/relationships/printerSettings" Target="../printerSettings/printerSettings2731.bin"/><Relationship Id="rId25" Type="http://schemas.openxmlformats.org/officeDocument/2006/relationships/printerSettings" Target="../printerSettings/printerSettings2739.bin"/><Relationship Id="rId2" Type="http://schemas.openxmlformats.org/officeDocument/2006/relationships/printerSettings" Target="../printerSettings/printerSettings2716.bin"/><Relationship Id="rId16" Type="http://schemas.openxmlformats.org/officeDocument/2006/relationships/printerSettings" Target="../printerSettings/printerSettings2730.bin"/><Relationship Id="rId20" Type="http://schemas.openxmlformats.org/officeDocument/2006/relationships/printerSettings" Target="../printerSettings/printerSettings2734.bin"/><Relationship Id="rId29" Type="http://schemas.openxmlformats.org/officeDocument/2006/relationships/printerSettings" Target="../printerSettings/printerSettings2743.bin"/><Relationship Id="rId1" Type="http://schemas.openxmlformats.org/officeDocument/2006/relationships/printerSettings" Target="../printerSettings/printerSettings2715.bin"/><Relationship Id="rId6" Type="http://schemas.openxmlformats.org/officeDocument/2006/relationships/printerSettings" Target="../printerSettings/printerSettings2720.bin"/><Relationship Id="rId11" Type="http://schemas.openxmlformats.org/officeDocument/2006/relationships/printerSettings" Target="../printerSettings/printerSettings2725.bin"/><Relationship Id="rId24" Type="http://schemas.openxmlformats.org/officeDocument/2006/relationships/printerSettings" Target="../printerSettings/printerSettings2738.bin"/><Relationship Id="rId5" Type="http://schemas.openxmlformats.org/officeDocument/2006/relationships/printerSettings" Target="../printerSettings/printerSettings2719.bin"/><Relationship Id="rId15" Type="http://schemas.openxmlformats.org/officeDocument/2006/relationships/printerSettings" Target="../printerSettings/printerSettings2729.bin"/><Relationship Id="rId23" Type="http://schemas.openxmlformats.org/officeDocument/2006/relationships/printerSettings" Target="../printerSettings/printerSettings2737.bin"/><Relationship Id="rId28" Type="http://schemas.openxmlformats.org/officeDocument/2006/relationships/printerSettings" Target="../printerSettings/printerSettings2742.bin"/><Relationship Id="rId10" Type="http://schemas.openxmlformats.org/officeDocument/2006/relationships/printerSettings" Target="../printerSettings/printerSettings2724.bin"/><Relationship Id="rId19" Type="http://schemas.openxmlformats.org/officeDocument/2006/relationships/printerSettings" Target="../printerSettings/printerSettings2733.bin"/><Relationship Id="rId31" Type="http://schemas.openxmlformats.org/officeDocument/2006/relationships/drawing" Target="../drawings/drawing189.xml"/><Relationship Id="rId4" Type="http://schemas.openxmlformats.org/officeDocument/2006/relationships/printerSettings" Target="../printerSettings/printerSettings2718.bin"/><Relationship Id="rId9" Type="http://schemas.openxmlformats.org/officeDocument/2006/relationships/printerSettings" Target="../printerSettings/printerSettings2723.bin"/><Relationship Id="rId14" Type="http://schemas.openxmlformats.org/officeDocument/2006/relationships/printerSettings" Target="../printerSettings/printerSettings2728.bin"/><Relationship Id="rId22" Type="http://schemas.openxmlformats.org/officeDocument/2006/relationships/printerSettings" Target="../printerSettings/printerSettings2736.bin"/><Relationship Id="rId27" Type="http://schemas.openxmlformats.org/officeDocument/2006/relationships/printerSettings" Target="../printerSettings/printerSettings2741.bin"/><Relationship Id="rId30" Type="http://schemas.openxmlformats.org/officeDocument/2006/relationships/printerSettings" Target="../printerSettings/printerSettings2744.bin"/></Relationships>
</file>

<file path=xl/worksheets/_rels/sheet100.xml.rels><?xml version="1.0" encoding="UTF-8" standalone="yes"?>
<Relationships xmlns="http://schemas.openxmlformats.org/package/2006/relationships"><Relationship Id="rId8" Type="http://schemas.openxmlformats.org/officeDocument/2006/relationships/printerSettings" Target="../printerSettings/printerSettings2752.bin"/><Relationship Id="rId13" Type="http://schemas.openxmlformats.org/officeDocument/2006/relationships/printerSettings" Target="../printerSettings/printerSettings2757.bin"/><Relationship Id="rId18" Type="http://schemas.openxmlformats.org/officeDocument/2006/relationships/printerSettings" Target="../printerSettings/printerSettings2762.bin"/><Relationship Id="rId3" Type="http://schemas.openxmlformats.org/officeDocument/2006/relationships/printerSettings" Target="../printerSettings/printerSettings2747.bin"/><Relationship Id="rId21" Type="http://schemas.openxmlformats.org/officeDocument/2006/relationships/printerSettings" Target="../printerSettings/printerSettings2765.bin"/><Relationship Id="rId7" Type="http://schemas.openxmlformats.org/officeDocument/2006/relationships/printerSettings" Target="../printerSettings/printerSettings2751.bin"/><Relationship Id="rId12" Type="http://schemas.openxmlformats.org/officeDocument/2006/relationships/printerSettings" Target="../printerSettings/printerSettings2756.bin"/><Relationship Id="rId17" Type="http://schemas.openxmlformats.org/officeDocument/2006/relationships/printerSettings" Target="../printerSettings/printerSettings2761.bin"/><Relationship Id="rId2" Type="http://schemas.openxmlformats.org/officeDocument/2006/relationships/printerSettings" Target="../printerSettings/printerSettings2746.bin"/><Relationship Id="rId16" Type="http://schemas.openxmlformats.org/officeDocument/2006/relationships/printerSettings" Target="../printerSettings/printerSettings2760.bin"/><Relationship Id="rId20" Type="http://schemas.openxmlformats.org/officeDocument/2006/relationships/printerSettings" Target="../printerSettings/printerSettings2764.bin"/><Relationship Id="rId1" Type="http://schemas.openxmlformats.org/officeDocument/2006/relationships/printerSettings" Target="../printerSettings/printerSettings2745.bin"/><Relationship Id="rId6" Type="http://schemas.openxmlformats.org/officeDocument/2006/relationships/printerSettings" Target="../printerSettings/printerSettings2750.bin"/><Relationship Id="rId11" Type="http://schemas.openxmlformats.org/officeDocument/2006/relationships/printerSettings" Target="../printerSettings/printerSettings2755.bin"/><Relationship Id="rId24" Type="http://schemas.openxmlformats.org/officeDocument/2006/relationships/drawing" Target="../drawings/drawing191.xml"/><Relationship Id="rId5" Type="http://schemas.openxmlformats.org/officeDocument/2006/relationships/printerSettings" Target="../printerSettings/printerSettings2749.bin"/><Relationship Id="rId15" Type="http://schemas.openxmlformats.org/officeDocument/2006/relationships/printerSettings" Target="../printerSettings/printerSettings2759.bin"/><Relationship Id="rId23" Type="http://schemas.openxmlformats.org/officeDocument/2006/relationships/printerSettings" Target="../printerSettings/printerSettings2767.bin"/><Relationship Id="rId10" Type="http://schemas.openxmlformats.org/officeDocument/2006/relationships/printerSettings" Target="../printerSettings/printerSettings2754.bin"/><Relationship Id="rId19" Type="http://schemas.openxmlformats.org/officeDocument/2006/relationships/printerSettings" Target="../printerSettings/printerSettings2763.bin"/><Relationship Id="rId4" Type="http://schemas.openxmlformats.org/officeDocument/2006/relationships/printerSettings" Target="../printerSettings/printerSettings2748.bin"/><Relationship Id="rId9" Type="http://schemas.openxmlformats.org/officeDocument/2006/relationships/printerSettings" Target="../printerSettings/printerSettings2753.bin"/><Relationship Id="rId14" Type="http://schemas.openxmlformats.org/officeDocument/2006/relationships/printerSettings" Target="../printerSettings/printerSettings2758.bin"/><Relationship Id="rId22" Type="http://schemas.openxmlformats.org/officeDocument/2006/relationships/printerSettings" Target="../printerSettings/printerSettings2766.bin"/></Relationships>
</file>

<file path=xl/worksheets/_rels/sheet101.xml.rels><?xml version="1.0" encoding="UTF-8" standalone="yes"?>
<Relationships xmlns="http://schemas.openxmlformats.org/package/2006/relationships"><Relationship Id="rId8" Type="http://schemas.openxmlformats.org/officeDocument/2006/relationships/printerSettings" Target="../printerSettings/printerSettings2775.bin"/><Relationship Id="rId13" Type="http://schemas.openxmlformats.org/officeDocument/2006/relationships/printerSettings" Target="../printerSettings/printerSettings2780.bin"/><Relationship Id="rId18" Type="http://schemas.openxmlformats.org/officeDocument/2006/relationships/printerSettings" Target="../printerSettings/printerSettings2785.bin"/><Relationship Id="rId26" Type="http://schemas.openxmlformats.org/officeDocument/2006/relationships/printerSettings" Target="../printerSettings/printerSettings2793.bin"/><Relationship Id="rId3" Type="http://schemas.openxmlformats.org/officeDocument/2006/relationships/printerSettings" Target="../printerSettings/printerSettings2770.bin"/><Relationship Id="rId21" Type="http://schemas.openxmlformats.org/officeDocument/2006/relationships/printerSettings" Target="../printerSettings/printerSettings2788.bin"/><Relationship Id="rId7" Type="http://schemas.openxmlformats.org/officeDocument/2006/relationships/printerSettings" Target="../printerSettings/printerSettings2774.bin"/><Relationship Id="rId12" Type="http://schemas.openxmlformats.org/officeDocument/2006/relationships/printerSettings" Target="../printerSettings/printerSettings2779.bin"/><Relationship Id="rId17" Type="http://schemas.openxmlformats.org/officeDocument/2006/relationships/printerSettings" Target="../printerSettings/printerSettings2784.bin"/><Relationship Id="rId25" Type="http://schemas.openxmlformats.org/officeDocument/2006/relationships/printerSettings" Target="../printerSettings/printerSettings2792.bin"/><Relationship Id="rId2" Type="http://schemas.openxmlformats.org/officeDocument/2006/relationships/printerSettings" Target="../printerSettings/printerSettings2769.bin"/><Relationship Id="rId16" Type="http://schemas.openxmlformats.org/officeDocument/2006/relationships/printerSettings" Target="../printerSettings/printerSettings2783.bin"/><Relationship Id="rId20" Type="http://schemas.openxmlformats.org/officeDocument/2006/relationships/printerSettings" Target="../printerSettings/printerSettings2787.bin"/><Relationship Id="rId29" Type="http://schemas.openxmlformats.org/officeDocument/2006/relationships/printerSettings" Target="../printerSettings/printerSettings2796.bin"/><Relationship Id="rId1" Type="http://schemas.openxmlformats.org/officeDocument/2006/relationships/printerSettings" Target="../printerSettings/printerSettings2768.bin"/><Relationship Id="rId6" Type="http://schemas.openxmlformats.org/officeDocument/2006/relationships/printerSettings" Target="../printerSettings/printerSettings2773.bin"/><Relationship Id="rId11" Type="http://schemas.openxmlformats.org/officeDocument/2006/relationships/printerSettings" Target="../printerSettings/printerSettings2778.bin"/><Relationship Id="rId24" Type="http://schemas.openxmlformats.org/officeDocument/2006/relationships/printerSettings" Target="../printerSettings/printerSettings2791.bin"/><Relationship Id="rId5" Type="http://schemas.openxmlformats.org/officeDocument/2006/relationships/printerSettings" Target="../printerSettings/printerSettings2772.bin"/><Relationship Id="rId15" Type="http://schemas.openxmlformats.org/officeDocument/2006/relationships/printerSettings" Target="../printerSettings/printerSettings2782.bin"/><Relationship Id="rId23" Type="http://schemas.openxmlformats.org/officeDocument/2006/relationships/printerSettings" Target="../printerSettings/printerSettings2790.bin"/><Relationship Id="rId28" Type="http://schemas.openxmlformats.org/officeDocument/2006/relationships/printerSettings" Target="../printerSettings/printerSettings2795.bin"/><Relationship Id="rId10" Type="http://schemas.openxmlformats.org/officeDocument/2006/relationships/printerSettings" Target="../printerSettings/printerSettings2777.bin"/><Relationship Id="rId19" Type="http://schemas.openxmlformats.org/officeDocument/2006/relationships/printerSettings" Target="../printerSettings/printerSettings2786.bin"/><Relationship Id="rId31" Type="http://schemas.openxmlformats.org/officeDocument/2006/relationships/drawing" Target="../drawings/drawing193.xml"/><Relationship Id="rId4" Type="http://schemas.openxmlformats.org/officeDocument/2006/relationships/printerSettings" Target="../printerSettings/printerSettings2771.bin"/><Relationship Id="rId9" Type="http://schemas.openxmlformats.org/officeDocument/2006/relationships/printerSettings" Target="../printerSettings/printerSettings2776.bin"/><Relationship Id="rId14" Type="http://schemas.openxmlformats.org/officeDocument/2006/relationships/printerSettings" Target="../printerSettings/printerSettings2781.bin"/><Relationship Id="rId22" Type="http://schemas.openxmlformats.org/officeDocument/2006/relationships/printerSettings" Target="../printerSettings/printerSettings2789.bin"/><Relationship Id="rId27" Type="http://schemas.openxmlformats.org/officeDocument/2006/relationships/printerSettings" Target="../printerSettings/printerSettings2794.bin"/><Relationship Id="rId30" Type="http://schemas.openxmlformats.org/officeDocument/2006/relationships/printerSettings" Target="../printerSettings/printerSettings2797.bin"/></Relationships>
</file>

<file path=xl/worksheets/_rels/sheet102.xml.rels><?xml version="1.0" encoding="UTF-8" standalone="yes"?>
<Relationships xmlns="http://schemas.openxmlformats.org/package/2006/relationships"><Relationship Id="rId8" Type="http://schemas.openxmlformats.org/officeDocument/2006/relationships/printerSettings" Target="../printerSettings/printerSettings2805.bin"/><Relationship Id="rId13" Type="http://schemas.openxmlformats.org/officeDocument/2006/relationships/printerSettings" Target="../printerSettings/printerSettings2810.bin"/><Relationship Id="rId18" Type="http://schemas.openxmlformats.org/officeDocument/2006/relationships/printerSettings" Target="../printerSettings/printerSettings2815.bin"/><Relationship Id="rId26" Type="http://schemas.openxmlformats.org/officeDocument/2006/relationships/printerSettings" Target="../printerSettings/printerSettings2823.bin"/><Relationship Id="rId3" Type="http://schemas.openxmlformats.org/officeDocument/2006/relationships/printerSettings" Target="../printerSettings/printerSettings2800.bin"/><Relationship Id="rId21" Type="http://schemas.openxmlformats.org/officeDocument/2006/relationships/printerSettings" Target="../printerSettings/printerSettings2818.bin"/><Relationship Id="rId7" Type="http://schemas.openxmlformats.org/officeDocument/2006/relationships/printerSettings" Target="../printerSettings/printerSettings2804.bin"/><Relationship Id="rId12" Type="http://schemas.openxmlformats.org/officeDocument/2006/relationships/printerSettings" Target="../printerSettings/printerSettings2809.bin"/><Relationship Id="rId17" Type="http://schemas.openxmlformats.org/officeDocument/2006/relationships/printerSettings" Target="../printerSettings/printerSettings2814.bin"/><Relationship Id="rId25" Type="http://schemas.openxmlformats.org/officeDocument/2006/relationships/printerSettings" Target="../printerSettings/printerSettings2822.bin"/><Relationship Id="rId2" Type="http://schemas.openxmlformats.org/officeDocument/2006/relationships/printerSettings" Target="../printerSettings/printerSettings2799.bin"/><Relationship Id="rId16" Type="http://schemas.openxmlformats.org/officeDocument/2006/relationships/printerSettings" Target="../printerSettings/printerSettings2813.bin"/><Relationship Id="rId20" Type="http://schemas.openxmlformats.org/officeDocument/2006/relationships/printerSettings" Target="../printerSettings/printerSettings2817.bin"/><Relationship Id="rId29" Type="http://schemas.openxmlformats.org/officeDocument/2006/relationships/printerSettings" Target="../printerSettings/printerSettings2826.bin"/><Relationship Id="rId1" Type="http://schemas.openxmlformats.org/officeDocument/2006/relationships/printerSettings" Target="../printerSettings/printerSettings2798.bin"/><Relationship Id="rId6" Type="http://schemas.openxmlformats.org/officeDocument/2006/relationships/printerSettings" Target="../printerSettings/printerSettings2803.bin"/><Relationship Id="rId11" Type="http://schemas.openxmlformats.org/officeDocument/2006/relationships/printerSettings" Target="../printerSettings/printerSettings2808.bin"/><Relationship Id="rId24" Type="http://schemas.openxmlformats.org/officeDocument/2006/relationships/printerSettings" Target="../printerSettings/printerSettings2821.bin"/><Relationship Id="rId5" Type="http://schemas.openxmlformats.org/officeDocument/2006/relationships/printerSettings" Target="../printerSettings/printerSettings2802.bin"/><Relationship Id="rId15" Type="http://schemas.openxmlformats.org/officeDocument/2006/relationships/printerSettings" Target="../printerSettings/printerSettings2812.bin"/><Relationship Id="rId23" Type="http://schemas.openxmlformats.org/officeDocument/2006/relationships/printerSettings" Target="../printerSettings/printerSettings2820.bin"/><Relationship Id="rId28" Type="http://schemas.openxmlformats.org/officeDocument/2006/relationships/printerSettings" Target="../printerSettings/printerSettings2825.bin"/><Relationship Id="rId10" Type="http://schemas.openxmlformats.org/officeDocument/2006/relationships/printerSettings" Target="../printerSettings/printerSettings2807.bin"/><Relationship Id="rId19" Type="http://schemas.openxmlformats.org/officeDocument/2006/relationships/printerSettings" Target="../printerSettings/printerSettings2816.bin"/><Relationship Id="rId31" Type="http://schemas.openxmlformats.org/officeDocument/2006/relationships/drawing" Target="../drawings/drawing195.xml"/><Relationship Id="rId4" Type="http://schemas.openxmlformats.org/officeDocument/2006/relationships/printerSettings" Target="../printerSettings/printerSettings2801.bin"/><Relationship Id="rId9" Type="http://schemas.openxmlformats.org/officeDocument/2006/relationships/printerSettings" Target="../printerSettings/printerSettings2806.bin"/><Relationship Id="rId14" Type="http://schemas.openxmlformats.org/officeDocument/2006/relationships/printerSettings" Target="../printerSettings/printerSettings2811.bin"/><Relationship Id="rId22" Type="http://schemas.openxmlformats.org/officeDocument/2006/relationships/printerSettings" Target="../printerSettings/printerSettings2819.bin"/><Relationship Id="rId27" Type="http://schemas.openxmlformats.org/officeDocument/2006/relationships/printerSettings" Target="../printerSettings/printerSettings2824.bin"/><Relationship Id="rId30" Type="http://schemas.openxmlformats.org/officeDocument/2006/relationships/printerSettings" Target="../printerSettings/printerSettings2827.bin"/></Relationships>
</file>

<file path=xl/worksheets/_rels/sheet103.xml.rels><?xml version="1.0" encoding="UTF-8" standalone="yes"?>
<Relationships xmlns="http://schemas.openxmlformats.org/package/2006/relationships"><Relationship Id="rId8" Type="http://schemas.openxmlformats.org/officeDocument/2006/relationships/printerSettings" Target="../printerSettings/printerSettings2835.bin"/><Relationship Id="rId13" Type="http://schemas.openxmlformats.org/officeDocument/2006/relationships/printerSettings" Target="../printerSettings/printerSettings2840.bin"/><Relationship Id="rId18" Type="http://schemas.openxmlformats.org/officeDocument/2006/relationships/printerSettings" Target="../printerSettings/printerSettings2845.bin"/><Relationship Id="rId26" Type="http://schemas.openxmlformats.org/officeDocument/2006/relationships/printerSettings" Target="../printerSettings/printerSettings2853.bin"/><Relationship Id="rId3" Type="http://schemas.openxmlformats.org/officeDocument/2006/relationships/printerSettings" Target="../printerSettings/printerSettings2830.bin"/><Relationship Id="rId21" Type="http://schemas.openxmlformats.org/officeDocument/2006/relationships/printerSettings" Target="../printerSettings/printerSettings2848.bin"/><Relationship Id="rId7" Type="http://schemas.openxmlformats.org/officeDocument/2006/relationships/printerSettings" Target="../printerSettings/printerSettings2834.bin"/><Relationship Id="rId12" Type="http://schemas.openxmlformats.org/officeDocument/2006/relationships/printerSettings" Target="../printerSettings/printerSettings2839.bin"/><Relationship Id="rId17" Type="http://schemas.openxmlformats.org/officeDocument/2006/relationships/printerSettings" Target="../printerSettings/printerSettings2844.bin"/><Relationship Id="rId25" Type="http://schemas.openxmlformats.org/officeDocument/2006/relationships/printerSettings" Target="../printerSettings/printerSettings2852.bin"/><Relationship Id="rId2" Type="http://schemas.openxmlformats.org/officeDocument/2006/relationships/printerSettings" Target="../printerSettings/printerSettings2829.bin"/><Relationship Id="rId16" Type="http://schemas.openxmlformats.org/officeDocument/2006/relationships/printerSettings" Target="../printerSettings/printerSettings2843.bin"/><Relationship Id="rId20" Type="http://schemas.openxmlformats.org/officeDocument/2006/relationships/printerSettings" Target="../printerSettings/printerSettings2847.bin"/><Relationship Id="rId29" Type="http://schemas.openxmlformats.org/officeDocument/2006/relationships/printerSettings" Target="../printerSettings/printerSettings2856.bin"/><Relationship Id="rId1" Type="http://schemas.openxmlformats.org/officeDocument/2006/relationships/printerSettings" Target="../printerSettings/printerSettings2828.bin"/><Relationship Id="rId6" Type="http://schemas.openxmlformats.org/officeDocument/2006/relationships/printerSettings" Target="../printerSettings/printerSettings2833.bin"/><Relationship Id="rId11" Type="http://schemas.openxmlformats.org/officeDocument/2006/relationships/printerSettings" Target="../printerSettings/printerSettings2838.bin"/><Relationship Id="rId24" Type="http://schemas.openxmlformats.org/officeDocument/2006/relationships/printerSettings" Target="../printerSettings/printerSettings2851.bin"/><Relationship Id="rId5" Type="http://schemas.openxmlformats.org/officeDocument/2006/relationships/printerSettings" Target="../printerSettings/printerSettings2832.bin"/><Relationship Id="rId15" Type="http://schemas.openxmlformats.org/officeDocument/2006/relationships/printerSettings" Target="../printerSettings/printerSettings2842.bin"/><Relationship Id="rId23" Type="http://schemas.openxmlformats.org/officeDocument/2006/relationships/printerSettings" Target="../printerSettings/printerSettings2850.bin"/><Relationship Id="rId28" Type="http://schemas.openxmlformats.org/officeDocument/2006/relationships/printerSettings" Target="../printerSettings/printerSettings2855.bin"/><Relationship Id="rId10" Type="http://schemas.openxmlformats.org/officeDocument/2006/relationships/printerSettings" Target="../printerSettings/printerSettings2837.bin"/><Relationship Id="rId19" Type="http://schemas.openxmlformats.org/officeDocument/2006/relationships/printerSettings" Target="../printerSettings/printerSettings2846.bin"/><Relationship Id="rId31" Type="http://schemas.openxmlformats.org/officeDocument/2006/relationships/drawing" Target="../drawings/drawing197.xml"/><Relationship Id="rId4" Type="http://schemas.openxmlformats.org/officeDocument/2006/relationships/printerSettings" Target="../printerSettings/printerSettings2831.bin"/><Relationship Id="rId9" Type="http://schemas.openxmlformats.org/officeDocument/2006/relationships/printerSettings" Target="../printerSettings/printerSettings2836.bin"/><Relationship Id="rId14" Type="http://schemas.openxmlformats.org/officeDocument/2006/relationships/printerSettings" Target="../printerSettings/printerSettings2841.bin"/><Relationship Id="rId22" Type="http://schemas.openxmlformats.org/officeDocument/2006/relationships/printerSettings" Target="../printerSettings/printerSettings2849.bin"/><Relationship Id="rId27" Type="http://schemas.openxmlformats.org/officeDocument/2006/relationships/printerSettings" Target="../printerSettings/printerSettings2854.bin"/><Relationship Id="rId30" Type="http://schemas.openxmlformats.org/officeDocument/2006/relationships/printerSettings" Target="../printerSettings/printerSettings2857.bin"/></Relationships>
</file>

<file path=xl/worksheets/_rels/sheet104.xml.rels><?xml version="1.0" encoding="UTF-8" standalone="yes"?>
<Relationships xmlns="http://schemas.openxmlformats.org/package/2006/relationships"><Relationship Id="rId8" Type="http://schemas.openxmlformats.org/officeDocument/2006/relationships/printerSettings" Target="../printerSettings/printerSettings2865.bin"/><Relationship Id="rId13" Type="http://schemas.openxmlformats.org/officeDocument/2006/relationships/printerSettings" Target="../printerSettings/printerSettings2870.bin"/><Relationship Id="rId18" Type="http://schemas.openxmlformats.org/officeDocument/2006/relationships/printerSettings" Target="../printerSettings/printerSettings2875.bin"/><Relationship Id="rId26" Type="http://schemas.openxmlformats.org/officeDocument/2006/relationships/printerSettings" Target="../printerSettings/printerSettings2883.bin"/><Relationship Id="rId3" Type="http://schemas.openxmlformats.org/officeDocument/2006/relationships/printerSettings" Target="../printerSettings/printerSettings2860.bin"/><Relationship Id="rId21" Type="http://schemas.openxmlformats.org/officeDocument/2006/relationships/printerSettings" Target="../printerSettings/printerSettings2878.bin"/><Relationship Id="rId7" Type="http://schemas.openxmlformats.org/officeDocument/2006/relationships/printerSettings" Target="../printerSettings/printerSettings2864.bin"/><Relationship Id="rId12" Type="http://schemas.openxmlformats.org/officeDocument/2006/relationships/printerSettings" Target="../printerSettings/printerSettings2869.bin"/><Relationship Id="rId17" Type="http://schemas.openxmlformats.org/officeDocument/2006/relationships/printerSettings" Target="../printerSettings/printerSettings2874.bin"/><Relationship Id="rId25" Type="http://schemas.openxmlformats.org/officeDocument/2006/relationships/printerSettings" Target="../printerSettings/printerSettings2882.bin"/><Relationship Id="rId2" Type="http://schemas.openxmlformats.org/officeDocument/2006/relationships/printerSettings" Target="../printerSettings/printerSettings2859.bin"/><Relationship Id="rId16" Type="http://schemas.openxmlformats.org/officeDocument/2006/relationships/printerSettings" Target="../printerSettings/printerSettings2873.bin"/><Relationship Id="rId20" Type="http://schemas.openxmlformats.org/officeDocument/2006/relationships/printerSettings" Target="../printerSettings/printerSettings2877.bin"/><Relationship Id="rId29" Type="http://schemas.openxmlformats.org/officeDocument/2006/relationships/printerSettings" Target="../printerSettings/printerSettings2886.bin"/><Relationship Id="rId1" Type="http://schemas.openxmlformats.org/officeDocument/2006/relationships/printerSettings" Target="../printerSettings/printerSettings2858.bin"/><Relationship Id="rId6" Type="http://schemas.openxmlformats.org/officeDocument/2006/relationships/printerSettings" Target="../printerSettings/printerSettings2863.bin"/><Relationship Id="rId11" Type="http://schemas.openxmlformats.org/officeDocument/2006/relationships/printerSettings" Target="../printerSettings/printerSettings2868.bin"/><Relationship Id="rId24" Type="http://schemas.openxmlformats.org/officeDocument/2006/relationships/printerSettings" Target="../printerSettings/printerSettings2881.bin"/><Relationship Id="rId5" Type="http://schemas.openxmlformats.org/officeDocument/2006/relationships/printerSettings" Target="../printerSettings/printerSettings2862.bin"/><Relationship Id="rId15" Type="http://schemas.openxmlformats.org/officeDocument/2006/relationships/printerSettings" Target="../printerSettings/printerSettings2872.bin"/><Relationship Id="rId23" Type="http://schemas.openxmlformats.org/officeDocument/2006/relationships/printerSettings" Target="../printerSettings/printerSettings2880.bin"/><Relationship Id="rId28" Type="http://schemas.openxmlformats.org/officeDocument/2006/relationships/printerSettings" Target="../printerSettings/printerSettings2885.bin"/><Relationship Id="rId10" Type="http://schemas.openxmlformats.org/officeDocument/2006/relationships/printerSettings" Target="../printerSettings/printerSettings2867.bin"/><Relationship Id="rId19" Type="http://schemas.openxmlformats.org/officeDocument/2006/relationships/printerSettings" Target="../printerSettings/printerSettings2876.bin"/><Relationship Id="rId31" Type="http://schemas.openxmlformats.org/officeDocument/2006/relationships/drawing" Target="../drawings/drawing199.xml"/><Relationship Id="rId4" Type="http://schemas.openxmlformats.org/officeDocument/2006/relationships/printerSettings" Target="../printerSettings/printerSettings2861.bin"/><Relationship Id="rId9" Type="http://schemas.openxmlformats.org/officeDocument/2006/relationships/printerSettings" Target="../printerSettings/printerSettings2866.bin"/><Relationship Id="rId14" Type="http://schemas.openxmlformats.org/officeDocument/2006/relationships/printerSettings" Target="../printerSettings/printerSettings2871.bin"/><Relationship Id="rId22" Type="http://schemas.openxmlformats.org/officeDocument/2006/relationships/printerSettings" Target="../printerSettings/printerSettings2879.bin"/><Relationship Id="rId27" Type="http://schemas.openxmlformats.org/officeDocument/2006/relationships/printerSettings" Target="../printerSettings/printerSettings2884.bin"/><Relationship Id="rId30" Type="http://schemas.openxmlformats.org/officeDocument/2006/relationships/printerSettings" Target="../printerSettings/printerSettings2887.bin"/></Relationships>
</file>

<file path=xl/worksheets/_rels/sheet105.xml.rels><?xml version="1.0" encoding="UTF-8" standalone="yes"?>
<Relationships xmlns="http://schemas.openxmlformats.org/package/2006/relationships"><Relationship Id="rId8" Type="http://schemas.openxmlformats.org/officeDocument/2006/relationships/printerSettings" Target="../printerSettings/printerSettings2895.bin"/><Relationship Id="rId13" Type="http://schemas.openxmlformats.org/officeDocument/2006/relationships/printerSettings" Target="../printerSettings/printerSettings2900.bin"/><Relationship Id="rId18" Type="http://schemas.openxmlformats.org/officeDocument/2006/relationships/printerSettings" Target="../printerSettings/printerSettings2905.bin"/><Relationship Id="rId26" Type="http://schemas.openxmlformats.org/officeDocument/2006/relationships/printerSettings" Target="../printerSettings/printerSettings2913.bin"/><Relationship Id="rId3" Type="http://schemas.openxmlformats.org/officeDocument/2006/relationships/printerSettings" Target="../printerSettings/printerSettings2890.bin"/><Relationship Id="rId21" Type="http://schemas.openxmlformats.org/officeDocument/2006/relationships/printerSettings" Target="../printerSettings/printerSettings2908.bin"/><Relationship Id="rId7" Type="http://schemas.openxmlformats.org/officeDocument/2006/relationships/printerSettings" Target="../printerSettings/printerSettings2894.bin"/><Relationship Id="rId12" Type="http://schemas.openxmlformats.org/officeDocument/2006/relationships/printerSettings" Target="../printerSettings/printerSettings2899.bin"/><Relationship Id="rId17" Type="http://schemas.openxmlformats.org/officeDocument/2006/relationships/printerSettings" Target="../printerSettings/printerSettings2904.bin"/><Relationship Id="rId25" Type="http://schemas.openxmlformats.org/officeDocument/2006/relationships/printerSettings" Target="../printerSettings/printerSettings2912.bin"/><Relationship Id="rId2" Type="http://schemas.openxmlformats.org/officeDocument/2006/relationships/printerSettings" Target="../printerSettings/printerSettings2889.bin"/><Relationship Id="rId16" Type="http://schemas.openxmlformats.org/officeDocument/2006/relationships/printerSettings" Target="../printerSettings/printerSettings2903.bin"/><Relationship Id="rId20" Type="http://schemas.openxmlformats.org/officeDocument/2006/relationships/printerSettings" Target="../printerSettings/printerSettings2907.bin"/><Relationship Id="rId29" Type="http://schemas.openxmlformats.org/officeDocument/2006/relationships/printerSettings" Target="../printerSettings/printerSettings2916.bin"/><Relationship Id="rId1" Type="http://schemas.openxmlformats.org/officeDocument/2006/relationships/printerSettings" Target="../printerSettings/printerSettings2888.bin"/><Relationship Id="rId6" Type="http://schemas.openxmlformats.org/officeDocument/2006/relationships/printerSettings" Target="../printerSettings/printerSettings2893.bin"/><Relationship Id="rId11" Type="http://schemas.openxmlformats.org/officeDocument/2006/relationships/printerSettings" Target="../printerSettings/printerSettings2898.bin"/><Relationship Id="rId24" Type="http://schemas.openxmlformats.org/officeDocument/2006/relationships/printerSettings" Target="../printerSettings/printerSettings2911.bin"/><Relationship Id="rId5" Type="http://schemas.openxmlformats.org/officeDocument/2006/relationships/printerSettings" Target="../printerSettings/printerSettings2892.bin"/><Relationship Id="rId15" Type="http://schemas.openxmlformats.org/officeDocument/2006/relationships/printerSettings" Target="../printerSettings/printerSettings2902.bin"/><Relationship Id="rId23" Type="http://schemas.openxmlformats.org/officeDocument/2006/relationships/printerSettings" Target="../printerSettings/printerSettings2910.bin"/><Relationship Id="rId28" Type="http://schemas.openxmlformats.org/officeDocument/2006/relationships/printerSettings" Target="../printerSettings/printerSettings2915.bin"/><Relationship Id="rId10" Type="http://schemas.openxmlformats.org/officeDocument/2006/relationships/printerSettings" Target="../printerSettings/printerSettings2897.bin"/><Relationship Id="rId19" Type="http://schemas.openxmlformats.org/officeDocument/2006/relationships/printerSettings" Target="../printerSettings/printerSettings2906.bin"/><Relationship Id="rId31" Type="http://schemas.openxmlformats.org/officeDocument/2006/relationships/drawing" Target="../drawings/drawing201.xml"/><Relationship Id="rId4" Type="http://schemas.openxmlformats.org/officeDocument/2006/relationships/printerSettings" Target="../printerSettings/printerSettings2891.bin"/><Relationship Id="rId9" Type="http://schemas.openxmlformats.org/officeDocument/2006/relationships/printerSettings" Target="../printerSettings/printerSettings2896.bin"/><Relationship Id="rId14" Type="http://schemas.openxmlformats.org/officeDocument/2006/relationships/printerSettings" Target="../printerSettings/printerSettings2901.bin"/><Relationship Id="rId22" Type="http://schemas.openxmlformats.org/officeDocument/2006/relationships/printerSettings" Target="../printerSettings/printerSettings2909.bin"/><Relationship Id="rId27" Type="http://schemas.openxmlformats.org/officeDocument/2006/relationships/printerSettings" Target="../printerSettings/printerSettings2914.bin"/><Relationship Id="rId30" Type="http://schemas.openxmlformats.org/officeDocument/2006/relationships/printerSettings" Target="../printerSettings/printerSettings2917.bin"/></Relationships>
</file>

<file path=xl/worksheets/_rels/sheet106.xml.rels><?xml version="1.0" encoding="UTF-8" standalone="yes"?>
<Relationships xmlns="http://schemas.openxmlformats.org/package/2006/relationships"><Relationship Id="rId8" Type="http://schemas.openxmlformats.org/officeDocument/2006/relationships/printerSettings" Target="../printerSettings/printerSettings2925.bin"/><Relationship Id="rId13" Type="http://schemas.openxmlformats.org/officeDocument/2006/relationships/printerSettings" Target="../printerSettings/printerSettings2930.bin"/><Relationship Id="rId18" Type="http://schemas.openxmlformats.org/officeDocument/2006/relationships/printerSettings" Target="../printerSettings/printerSettings2935.bin"/><Relationship Id="rId26" Type="http://schemas.openxmlformats.org/officeDocument/2006/relationships/printerSettings" Target="../printerSettings/printerSettings2943.bin"/><Relationship Id="rId3" Type="http://schemas.openxmlformats.org/officeDocument/2006/relationships/printerSettings" Target="../printerSettings/printerSettings2920.bin"/><Relationship Id="rId21" Type="http://schemas.openxmlformats.org/officeDocument/2006/relationships/printerSettings" Target="../printerSettings/printerSettings2938.bin"/><Relationship Id="rId7" Type="http://schemas.openxmlformats.org/officeDocument/2006/relationships/printerSettings" Target="../printerSettings/printerSettings2924.bin"/><Relationship Id="rId12" Type="http://schemas.openxmlformats.org/officeDocument/2006/relationships/printerSettings" Target="../printerSettings/printerSettings2929.bin"/><Relationship Id="rId17" Type="http://schemas.openxmlformats.org/officeDocument/2006/relationships/printerSettings" Target="../printerSettings/printerSettings2934.bin"/><Relationship Id="rId25" Type="http://schemas.openxmlformats.org/officeDocument/2006/relationships/printerSettings" Target="../printerSettings/printerSettings2942.bin"/><Relationship Id="rId2" Type="http://schemas.openxmlformats.org/officeDocument/2006/relationships/printerSettings" Target="../printerSettings/printerSettings2919.bin"/><Relationship Id="rId16" Type="http://schemas.openxmlformats.org/officeDocument/2006/relationships/printerSettings" Target="../printerSettings/printerSettings2933.bin"/><Relationship Id="rId20" Type="http://schemas.openxmlformats.org/officeDocument/2006/relationships/printerSettings" Target="../printerSettings/printerSettings2937.bin"/><Relationship Id="rId29" Type="http://schemas.openxmlformats.org/officeDocument/2006/relationships/printerSettings" Target="../printerSettings/printerSettings2946.bin"/><Relationship Id="rId1" Type="http://schemas.openxmlformats.org/officeDocument/2006/relationships/printerSettings" Target="../printerSettings/printerSettings2918.bin"/><Relationship Id="rId6" Type="http://schemas.openxmlformats.org/officeDocument/2006/relationships/printerSettings" Target="../printerSettings/printerSettings2923.bin"/><Relationship Id="rId11" Type="http://schemas.openxmlformats.org/officeDocument/2006/relationships/printerSettings" Target="../printerSettings/printerSettings2928.bin"/><Relationship Id="rId24" Type="http://schemas.openxmlformats.org/officeDocument/2006/relationships/printerSettings" Target="../printerSettings/printerSettings2941.bin"/><Relationship Id="rId5" Type="http://schemas.openxmlformats.org/officeDocument/2006/relationships/printerSettings" Target="../printerSettings/printerSettings2922.bin"/><Relationship Id="rId15" Type="http://schemas.openxmlformats.org/officeDocument/2006/relationships/printerSettings" Target="../printerSettings/printerSettings2932.bin"/><Relationship Id="rId23" Type="http://schemas.openxmlformats.org/officeDocument/2006/relationships/printerSettings" Target="../printerSettings/printerSettings2940.bin"/><Relationship Id="rId28" Type="http://schemas.openxmlformats.org/officeDocument/2006/relationships/printerSettings" Target="../printerSettings/printerSettings2945.bin"/><Relationship Id="rId10" Type="http://schemas.openxmlformats.org/officeDocument/2006/relationships/printerSettings" Target="../printerSettings/printerSettings2927.bin"/><Relationship Id="rId19" Type="http://schemas.openxmlformats.org/officeDocument/2006/relationships/printerSettings" Target="../printerSettings/printerSettings2936.bin"/><Relationship Id="rId31" Type="http://schemas.openxmlformats.org/officeDocument/2006/relationships/drawing" Target="../drawings/drawing203.xml"/><Relationship Id="rId4" Type="http://schemas.openxmlformats.org/officeDocument/2006/relationships/printerSettings" Target="../printerSettings/printerSettings2921.bin"/><Relationship Id="rId9" Type="http://schemas.openxmlformats.org/officeDocument/2006/relationships/printerSettings" Target="../printerSettings/printerSettings2926.bin"/><Relationship Id="rId14" Type="http://schemas.openxmlformats.org/officeDocument/2006/relationships/printerSettings" Target="../printerSettings/printerSettings2931.bin"/><Relationship Id="rId22" Type="http://schemas.openxmlformats.org/officeDocument/2006/relationships/printerSettings" Target="../printerSettings/printerSettings2939.bin"/><Relationship Id="rId27" Type="http://schemas.openxmlformats.org/officeDocument/2006/relationships/printerSettings" Target="../printerSettings/printerSettings2944.bin"/><Relationship Id="rId30" Type="http://schemas.openxmlformats.org/officeDocument/2006/relationships/printerSettings" Target="../printerSettings/printerSettings2947.bin"/></Relationships>
</file>

<file path=xl/worksheets/_rels/sheet107.xml.rels><?xml version="1.0" encoding="UTF-8" standalone="yes"?>
<Relationships xmlns="http://schemas.openxmlformats.org/package/2006/relationships"><Relationship Id="rId8" Type="http://schemas.openxmlformats.org/officeDocument/2006/relationships/printerSettings" Target="../printerSettings/printerSettings2955.bin"/><Relationship Id="rId13" Type="http://schemas.openxmlformats.org/officeDocument/2006/relationships/printerSettings" Target="../printerSettings/printerSettings2960.bin"/><Relationship Id="rId18" Type="http://schemas.openxmlformats.org/officeDocument/2006/relationships/printerSettings" Target="../printerSettings/printerSettings2965.bin"/><Relationship Id="rId26" Type="http://schemas.openxmlformats.org/officeDocument/2006/relationships/printerSettings" Target="../printerSettings/printerSettings2973.bin"/><Relationship Id="rId3" Type="http://schemas.openxmlformats.org/officeDocument/2006/relationships/printerSettings" Target="../printerSettings/printerSettings2950.bin"/><Relationship Id="rId21" Type="http://schemas.openxmlformats.org/officeDocument/2006/relationships/printerSettings" Target="../printerSettings/printerSettings2968.bin"/><Relationship Id="rId7" Type="http://schemas.openxmlformats.org/officeDocument/2006/relationships/printerSettings" Target="../printerSettings/printerSettings2954.bin"/><Relationship Id="rId12" Type="http://schemas.openxmlformats.org/officeDocument/2006/relationships/printerSettings" Target="../printerSettings/printerSettings2959.bin"/><Relationship Id="rId17" Type="http://schemas.openxmlformats.org/officeDocument/2006/relationships/printerSettings" Target="../printerSettings/printerSettings2964.bin"/><Relationship Id="rId25" Type="http://schemas.openxmlformats.org/officeDocument/2006/relationships/printerSettings" Target="../printerSettings/printerSettings2972.bin"/><Relationship Id="rId2" Type="http://schemas.openxmlformats.org/officeDocument/2006/relationships/printerSettings" Target="../printerSettings/printerSettings2949.bin"/><Relationship Id="rId16" Type="http://schemas.openxmlformats.org/officeDocument/2006/relationships/printerSettings" Target="../printerSettings/printerSettings2963.bin"/><Relationship Id="rId20" Type="http://schemas.openxmlformats.org/officeDocument/2006/relationships/printerSettings" Target="../printerSettings/printerSettings2967.bin"/><Relationship Id="rId29" Type="http://schemas.openxmlformats.org/officeDocument/2006/relationships/printerSettings" Target="../printerSettings/printerSettings2976.bin"/><Relationship Id="rId1" Type="http://schemas.openxmlformats.org/officeDocument/2006/relationships/printerSettings" Target="../printerSettings/printerSettings2948.bin"/><Relationship Id="rId6" Type="http://schemas.openxmlformats.org/officeDocument/2006/relationships/printerSettings" Target="../printerSettings/printerSettings2953.bin"/><Relationship Id="rId11" Type="http://schemas.openxmlformats.org/officeDocument/2006/relationships/printerSettings" Target="../printerSettings/printerSettings2958.bin"/><Relationship Id="rId24" Type="http://schemas.openxmlformats.org/officeDocument/2006/relationships/printerSettings" Target="../printerSettings/printerSettings2971.bin"/><Relationship Id="rId5" Type="http://schemas.openxmlformats.org/officeDocument/2006/relationships/printerSettings" Target="../printerSettings/printerSettings2952.bin"/><Relationship Id="rId15" Type="http://schemas.openxmlformats.org/officeDocument/2006/relationships/printerSettings" Target="../printerSettings/printerSettings2962.bin"/><Relationship Id="rId23" Type="http://schemas.openxmlformats.org/officeDocument/2006/relationships/printerSettings" Target="../printerSettings/printerSettings2970.bin"/><Relationship Id="rId28" Type="http://schemas.openxmlformats.org/officeDocument/2006/relationships/printerSettings" Target="../printerSettings/printerSettings2975.bin"/><Relationship Id="rId10" Type="http://schemas.openxmlformats.org/officeDocument/2006/relationships/printerSettings" Target="../printerSettings/printerSettings2957.bin"/><Relationship Id="rId19" Type="http://schemas.openxmlformats.org/officeDocument/2006/relationships/printerSettings" Target="../printerSettings/printerSettings2966.bin"/><Relationship Id="rId31" Type="http://schemas.openxmlformats.org/officeDocument/2006/relationships/drawing" Target="../drawings/drawing205.xml"/><Relationship Id="rId4" Type="http://schemas.openxmlformats.org/officeDocument/2006/relationships/printerSettings" Target="../printerSettings/printerSettings2951.bin"/><Relationship Id="rId9" Type="http://schemas.openxmlformats.org/officeDocument/2006/relationships/printerSettings" Target="../printerSettings/printerSettings2956.bin"/><Relationship Id="rId14" Type="http://schemas.openxmlformats.org/officeDocument/2006/relationships/printerSettings" Target="../printerSettings/printerSettings2961.bin"/><Relationship Id="rId22" Type="http://schemas.openxmlformats.org/officeDocument/2006/relationships/printerSettings" Target="../printerSettings/printerSettings2969.bin"/><Relationship Id="rId27" Type="http://schemas.openxmlformats.org/officeDocument/2006/relationships/printerSettings" Target="../printerSettings/printerSettings2974.bin"/><Relationship Id="rId30" Type="http://schemas.openxmlformats.org/officeDocument/2006/relationships/printerSettings" Target="../printerSettings/printerSettings2977.bin"/></Relationships>
</file>

<file path=xl/worksheets/_rels/sheet108.xml.rels><?xml version="1.0" encoding="UTF-8" standalone="yes"?>
<Relationships xmlns="http://schemas.openxmlformats.org/package/2006/relationships"><Relationship Id="rId8" Type="http://schemas.openxmlformats.org/officeDocument/2006/relationships/printerSettings" Target="../printerSettings/printerSettings2985.bin"/><Relationship Id="rId13" Type="http://schemas.openxmlformats.org/officeDocument/2006/relationships/printerSettings" Target="../printerSettings/printerSettings2990.bin"/><Relationship Id="rId18" Type="http://schemas.openxmlformats.org/officeDocument/2006/relationships/printerSettings" Target="../printerSettings/printerSettings2995.bin"/><Relationship Id="rId26" Type="http://schemas.openxmlformats.org/officeDocument/2006/relationships/printerSettings" Target="../printerSettings/printerSettings3003.bin"/><Relationship Id="rId3" Type="http://schemas.openxmlformats.org/officeDocument/2006/relationships/printerSettings" Target="../printerSettings/printerSettings2980.bin"/><Relationship Id="rId21" Type="http://schemas.openxmlformats.org/officeDocument/2006/relationships/printerSettings" Target="../printerSettings/printerSettings2998.bin"/><Relationship Id="rId7" Type="http://schemas.openxmlformats.org/officeDocument/2006/relationships/printerSettings" Target="../printerSettings/printerSettings2984.bin"/><Relationship Id="rId12" Type="http://schemas.openxmlformats.org/officeDocument/2006/relationships/printerSettings" Target="../printerSettings/printerSettings2989.bin"/><Relationship Id="rId17" Type="http://schemas.openxmlformats.org/officeDocument/2006/relationships/printerSettings" Target="../printerSettings/printerSettings2994.bin"/><Relationship Id="rId25" Type="http://schemas.openxmlformats.org/officeDocument/2006/relationships/printerSettings" Target="../printerSettings/printerSettings3002.bin"/><Relationship Id="rId2" Type="http://schemas.openxmlformats.org/officeDocument/2006/relationships/printerSettings" Target="../printerSettings/printerSettings2979.bin"/><Relationship Id="rId16" Type="http://schemas.openxmlformats.org/officeDocument/2006/relationships/printerSettings" Target="../printerSettings/printerSettings2993.bin"/><Relationship Id="rId20" Type="http://schemas.openxmlformats.org/officeDocument/2006/relationships/printerSettings" Target="../printerSettings/printerSettings2997.bin"/><Relationship Id="rId29" Type="http://schemas.openxmlformats.org/officeDocument/2006/relationships/printerSettings" Target="../printerSettings/printerSettings3006.bin"/><Relationship Id="rId1" Type="http://schemas.openxmlformats.org/officeDocument/2006/relationships/printerSettings" Target="../printerSettings/printerSettings2978.bin"/><Relationship Id="rId6" Type="http://schemas.openxmlformats.org/officeDocument/2006/relationships/printerSettings" Target="../printerSettings/printerSettings2983.bin"/><Relationship Id="rId11" Type="http://schemas.openxmlformats.org/officeDocument/2006/relationships/printerSettings" Target="../printerSettings/printerSettings2988.bin"/><Relationship Id="rId24" Type="http://schemas.openxmlformats.org/officeDocument/2006/relationships/printerSettings" Target="../printerSettings/printerSettings3001.bin"/><Relationship Id="rId5" Type="http://schemas.openxmlformats.org/officeDocument/2006/relationships/printerSettings" Target="../printerSettings/printerSettings2982.bin"/><Relationship Id="rId15" Type="http://schemas.openxmlformats.org/officeDocument/2006/relationships/printerSettings" Target="../printerSettings/printerSettings2992.bin"/><Relationship Id="rId23" Type="http://schemas.openxmlformats.org/officeDocument/2006/relationships/printerSettings" Target="../printerSettings/printerSettings3000.bin"/><Relationship Id="rId28" Type="http://schemas.openxmlformats.org/officeDocument/2006/relationships/printerSettings" Target="../printerSettings/printerSettings3005.bin"/><Relationship Id="rId10" Type="http://schemas.openxmlformats.org/officeDocument/2006/relationships/printerSettings" Target="../printerSettings/printerSettings2987.bin"/><Relationship Id="rId19" Type="http://schemas.openxmlformats.org/officeDocument/2006/relationships/printerSettings" Target="../printerSettings/printerSettings2996.bin"/><Relationship Id="rId31" Type="http://schemas.openxmlformats.org/officeDocument/2006/relationships/drawing" Target="../drawings/drawing207.xml"/><Relationship Id="rId4" Type="http://schemas.openxmlformats.org/officeDocument/2006/relationships/printerSettings" Target="../printerSettings/printerSettings2981.bin"/><Relationship Id="rId9" Type="http://schemas.openxmlformats.org/officeDocument/2006/relationships/printerSettings" Target="../printerSettings/printerSettings2986.bin"/><Relationship Id="rId14" Type="http://schemas.openxmlformats.org/officeDocument/2006/relationships/printerSettings" Target="../printerSettings/printerSettings2991.bin"/><Relationship Id="rId22" Type="http://schemas.openxmlformats.org/officeDocument/2006/relationships/printerSettings" Target="../printerSettings/printerSettings2999.bin"/><Relationship Id="rId27" Type="http://schemas.openxmlformats.org/officeDocument/2006/relationships/printerSettings" Target="../printerSettings/printerSettings3004.bin"/><Relationship Id="rId30" Type="http://schemas.openxmlformats.org/officeDocument/2006/relationships/printerSettings" Target="../printerSettings/printerSettings3007.bin"/></Relationships>
</file>

<file path=xl/worksheets/_rels/sheet109.xml.rels><?xml version="1.0" encoding="UTF-8" standalone="yes"?>
<Relationships xmlns="http://schemas.openxmlformats.org/package/2006/relationships"><Relationship Id="rId8" Type="http://schemas.openxmlformats.org/officeDocument/2006/relationships/printerSettings" Target="../printerSettings/printerSettings3015.bin"/><Relationship Id="rId13" Type="http://schemas.openxmlformats.org/officeDocument/2006/relationships/printerSettings" Target="../printerSettings/printerSettings3020.bin"/><Relationship Id="rId18" Type="http://schemas.openxmlformats.org/officeDocument/2006/relationships/printerSettings" Target="../printerSettings/printerSettings3025.bin"/><Relationship Id="rId26" Type="http://schemas.openxmlformats.org/officeDocument/2006/relationships/printerSettings" Target="../printerSettings/printerSettings3033.bin"/><Relationship Id="rId3" Type="http://schemas.openxmlformats.org/officeDocument/2006/relationships/printerSettings" Target="../printerSettings/printerSettings3010.bin"/><Relationship Id="rId21" Type="http://schemas.openxmlformats.org/officeDocument/2006/relationships/printerSettings" Target="../printerSettings/printerSettings3028.bin"/><Relationship Id="rId7" Type="http://schemas.openxmlformats.org/officeDocument/2006/relationships/printerSettings" Target="../printerSettings/printerSettings3014.bin"/><Relationship Id="rId12" Type="http://schemas.openxmlformats.org/officeDocument/2006/relationships/printerSettings" Target="../printerSettings/printerSettings3019.bin"/><Relationship Id="rId17" Type="http://schemas.openxmlformats.org/officeDocument/2006/relationships/printerSettings" Target="../printerSettings/printerSettings3024.bin"/><Relationship Id="rId25" Type="http://schemas.openxmlformats.org/officeDocument/2006/relationships/printerSettings" Target="../printerSettings/printerSettings3032.bin"/><Relationship Id="rId2" Type="http://schemas.openxmlformats.org/officeDocument/2006/relationships/printerSettings" Target="../printerSettings/printerSettings3009.bin"/><Relationship Id="rId16" Type="http://schemas.openxmlformats.org/officeDocument/2006/relationships/printerSettings" Target="../printerSettings/printerSettings3023.bin"/><Relationship Id="rId20" Type="http://schemas.openxmlformats.org/officeDocument/2006/relationships/printerSettings" Target="../printerSettings/printerSettings3027.bin"/><Relationship Id="rId29" Type="http://schemas.openxmlformats.org/officeDocument/2006/relationships/printerSettings" Target="../printerSettings/printerSettings3036.bin"/><Relationship Id="rId1" Type="http://schemas.openxmlformats.org/officeDocument/2006/relationships/printerSettings" Target="../printerSettings/printerSettings3008.bin"/><Relationship Id="rId6" Type="http://schemas.openxmlformats.org/officeDocument/2006/relationships/printerSettings" Target="../printerSettings/printerSettings3013.bin"/><Relationship Id="rId11" Type="http://schemas.openxmlformats.org/officeDocument/2006/relationships/printerSettings" Target="../printerSettings/printerSettings3018.bin"/><Relationship Id="rId24" Type="http://schemas.openxmlformats.org/officeDocument/2006/relationships/printerSettings" Target="../printerSettings/printerSettings3031.bin"/><Relationship Id="rId5" Type="http://schemas.openxmlformats.org/officeDocument/2006/relationships/printerSettings" Target="../printerSettings/printerSettings3012.bin"/><Relationship Id="rId15" Type="http://schemas.openxmlformats.org/officeDocument/2006/relationships/printerSettings" Target="../printerSettings/printerSettings3022.bin"/><Relationship Id="rId23" Type="http://schemas.openxmlformats.org/officeDocument/2006/relationships/printerSettings" Target="../printerSettings/printerSettings3030.bin"/><Relationship Id="rId28" Type="http://schemas.openxmlformats.org/officeDocument/2006/relationships/printerSettings" Target="../printerSettings/printerSettings3035.bin"/><Relationship Id="rId10" Type="http://schemas.openxmlformats.org/officeDocument/2006/relationships/printerSettings" Target="../printerSettings/printerSettings3017.bin"/><Relationship Id="rId19" Type="http://schemas.openxmlformats.org/officeDocument/2006/relationships/printerSettings" Target="../printerSettings/printerSettings3026.bin"/><Relationship Id="rId31" Type="http://schemas.openxmlformats.org/officeDocument/2006/relationships/drawing" Target="../drawings/drawing209.xml"/><Relationship Id="rId4" Type="http://schemas.openxmlformats.org/officeDocument/2006/relationships/printerSettings" Target="../printerSettings/printerSettings3011.bin"/><Relationship Id="rId9" Type="http://schemas.openxmlformats.org/officeDocument/2006/relationships/printerSettings" Target="../printerSettings/printerSettings3016.bin"/><Relationship Id="rId14" Type="http://schemas.openxmlformats.org/officeDocument/2006/relationships/printerSettings" Target="../printerSettings/printerSettings3021.bin"/><Relationship Id="rId22" Type="http://schemas.openxmlformats.org/officeDocument/2006/relationships/printerSettings" Target="../printerSettings/printerSettings3029.bin"/><Relationship Id="rId27" Type="http://schemas.openxmlformats.org/officeDocument/2006/relationships/printerSettings" Target="../printerSettings/printerSettings3034.bin"/><Relationship Id="rId30" Type="http://schemas.openxmlformats.org/officeDocument/2006/relationships/printerSettings" Target="../printerSettings/printerSettings30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BI159"/>
  <sheetViews>
    <sheetView showGridLines="0" zoomScaleNormal="100" workbookViewId="0">
      <pane xSplit="5" ySplit="7" topLeftCell="T55" activePane="bottomRight" state="frozenSplit"/>
      <selection pane="topRight" activeCell="F1" sqref="F1"/>
      <selection pane="bottomLeft" activeCell="A8" sqref="A8"/>
      <selection pane="bottomRight" activeCell="T57" sqref="T57"/>
    </sheetView>
  </sheetViews>
  <sheetFormatPr baseColWidth="10" defaultColWidth="11.44140625" defaultRowHeight="10.199999999999999" x14ac:dyDescent="0.2"/>
  <cols>
    <col min="1" max="1" width="18" style="173" customWidth="1"/>
    <col min="2" max="2" width="33.44140625" style="173" customWidth="1"/>
    <col min="3" max="3" width="14.33203125" style="196" customWidth="1"/>
    <col min="4" max="4" width="32.33203125" style="175" customWidth="1"/>
    <col min="5" max="5" width="26" style="175" customWidth="1"/>
    <col min="6" max="6" width="9.44140625" style="173" customWidth="1"/>
    <col min="7" max="7" width="17" style="210" bestFit="1" customWidth="1"/>
    <col min="8" max="16" width="15.6640625" style="179" customWidth="1"/>
    <col min="17" max="18" width="15.6640625" style="496" customWidth="1"/>
    <col min="19" max="43" width="15.6640625" style="179" customWidth="1"/>
    <col min="44" max="45" width="15.6640625" style="596" customWidth="1"/>
    <col min="46" max="58" width="15.6640625" style="179" customWidth="1"/>
    <col min="59" max="61" width="11.44140625" style="173" customWidth="1"/>
    <col min="62" max="16384" width="11.44140625" style="173"/>
  </cols>
  <sheetData>
    <row r="1" spans="1:58" ht="21" x14ac:dyDescent="0.4">
      <c r="B1" s="174"/>
      <c r="C1" s="227" t="s">
        <v>401</v>
      </c>
      <c r="E1" s="176"/>
      <c r="F1" s="177"/>
      <c r="G1" s="233"/>
      <c r="H1" s="178"/>
      <c r="I1" s="178"/>
      <c r="J1" s="178"/>
      <c r="K1" s="178"/>
      <c r="L1" s="178"/>
      <c r="M1" s="178"/>
      <c r="N1" s="178"/>
      <c r="O1" s="178"/>
      <c r="P1" s="178"/>
      <c r="Q1" s="493"/>
      <c r="R1" s="493"/>
      <c r="S1" s="178"/>
      <c r="T1" s="178"/>
      <c r="U1" s="178"/>
      <c r="V1" s="178"/>
      <c r="W1" s="178"/>
      <c r="X1" s="178"/>
      <c r="Y1" s="178"/>
      <c r="Z1" s="178"/>
      <c r="AA1" s="178"/>
      <c r="AB1" s="178"/>
      <c r="AF1" s="178"/>
      <c r="AG1" s="178"/>
      <c r="AH1" s="178"/>
      <c r="AI1" s="178"/>
      <c r="AJ1" s="178"/>
      <c r="AK1" s="178"/>
      <c r="AL1" s="178"/>
      <c r="AM1" s="178"/>
      <c r="AN1" s="178"/>
      <c r="AO1" s="178"/>
      <c r="AP1" s="178"/>
      <c r="AQ1" s="178"/>
      <c r="AR1" s="594"/>
      <c r="AS1" s="594"/>
      <c r="AT1" s="178"/>
      <c r="AU1" s="178"/>
      <c r="AV1" s="178"/>
      <c r="AW1" s="178"/>
      <c r="AX1" s="178"/>
      <c r="AY1" s="178"/>
      <c r="AZ1" s="178"/>
    </row>
    <row r="2" spans="1:58" ht="21" x14ac:dyDescent="0.4">
      <c r="B2" s="180"/>
      <c r="C2" s="424" t="s">
        <v>708</v>
      </c>
      <c r="G2" s="234"/>
      <c r="H2" s="181"/>
      <c r="I2" s="181"/>
      <c r="J2" s="181"/>
      <c r="K2" s="181"/>
      <c r="L2" s="181"/>
      <c r="M2" s="181"/>
      <c r="N2" s="181"/>
      <c r="O2" s="181"/>
      <c r="P2" s="181"/>
      <c r="Q2" s="494"/>
      <c r="R2" s="494"/>
      <c r="S2" s="181"/>
      <c r="T2" s="181"/>
      <c r="U2" s="181"/>
      <c r="V2" s="181"/>
      <c r="W2" s="181"/>
      <c r="X2" s="181"/>
      <c r="Y2" s="181"/>
      <c r="Z2" s="181"/>
      <c r="AA2" s="181"/>
      <c r="AB2" s="181"/>
      <c r="AF2" s="181"/>
      <c r="AG2" s="181"/>
      <c r="AH2" s="181"/>
      <c r="AI2" s="181"/>
      <c r="AJ2" s="181"/>
      <c r="AK2" s="181"/>
      <c r="AL2" s="181"/>
      <c r="AM2" s="181"/>
      <c r="AN2" s="181"/>
      <c r="AO2" s="181"/>
      <c r="AP2" s="181"/>
      <c r="AQ2" s="181"/>
      <c r="AR2" s="594"/>
      <c r="AS2" s="594"/>
      <c r="AT2" s="181"/>
      <c r="AU2" s="181"/>
      <c r="AV2" s="181"/>
      <c r="AW2" s="181"/>
      <c r="AX2" s="181"/>
      <c r="AY2" s="181"/>
      <c r="AZ2" s="181"/>
    </row>
    <row r="3" spans="1:58" ht="21" x14ac:dyDescent="0.4">
      <c r="B3" s="174"/>
      <c r="C3" s="228" t="s">
        <v>1155</v>
      </c>
      <c r="G3" s="233"/>
      <c r="H3" s="177"/>
      <c r="I3" s="177"/>
      <c r="J3" s="177"/>
      <c r="K3" s="177"/>
      <c r="L3" s="177"/>
      <c r="M3" s="177"/>
      <c r="N3" s="177"/>
      <c r="O3" s="177"/>
      <c r="P3" s="182"/>
      <c r="Q3" s="494"/>
      <c r="R3" s="494"/>
      <c r="S3" s="182"/>
      <c r="T3" s="177"/>
      <c r="U3" s="177"/>
      <c r="V3" s="182"/>
      <c r="W3" s="177"/>
      <c r="X3" s="177"/>
      <c r="Y3" s="182"/>
      <c r="Z3" s="177"/>
      <c r="AA3" s="177"/>
      <c r="AB3" s="182"/>
      <c r="AC3" s="173"/>
      <c r="AD3" s="173"/>
      <c r="AE3" s="173"/>
      <c r="AF3" s="177"/>
      <c r="AG3" s="177"/>
      <c r="AH3" s="182"/>
      <c r="AI3" s="177"/>
      <c r="AJ3" s="177"/>
      <c r="AK3" s="182"/>
      <c r="AL3" s="177"/>
      <c r="AM3" s="177"/>
      <c r="AN3" s="182"/>
      <c r="AO3" s="182"/>
      <c r="AP3" s="182"/>
      <c r="AQ3" s="182"/>
      <c r="AR3" s="595"/>
      <c r="AS3" s="595"/>
      <c r="AT3" s="182"/>
      <c r="AU3" s="177"/>
      <c r="AV3" s="177"/>
      <c r="AW3" s="182"/>
      <c r="AX3" s="177"/>
      <c r="AY3" s="177"/>
      <c r="AZ3" s="182"/>
      <c r="BA3" s="173"/>
      <c r="BB3" s="173"/>
      <c r="BC3" s="173"/>
      <c r="BD3" s="173"/>
      <c r="BE3" s="173"/>
      <c r="BF3" s="173"/>
    </row>
    <row r="4" spans="1:58" x14ac:dyDescent="0.2">
      <c r="A4" s="183"/>
      <c r="B4" s="174"/>
      <c r="C4" s="174"/>
      <c r="D4" s="176"/>
      <c r="G4" s="233"/>
      <c r="H4" s="177"/>
      <c r="I4" s="177"/>
      <c r="J4" s="177"/>
      <c r="K4" s="177"/>
      <c r="L4" s="177"/>
      <c r="M4" s="177"/>
      <c r="N4" s="177"/>
      <c r="O4" s="177"/>
      <c r="P4" s="182"/>
      <c r="Q4" s="494"/>
      <c r="R4" s="494"/>
      <c r="S4" s="182"/>
      <c r="T4" s="177"/>
      <c r="U4" s="177"/>
      <c r="V4" s="182"/>
      <c r="W4" s="177"/>
      <c r="X4" s="177"/>
      <c r="Y4" s="182"/>
      <c r="Z4" s="177"/>
      <c r="AA4" s="177"/>
      <c r="AB4" s="182"/>
      <c r="AC4" s="173"/>
      <c r="AD4" s="173"/>
      <c r="AE4" s="173"/>
      <c r="AF4" s="177"/>
      <c r="AG4" s="177"/>
      <c r="AH4" s="182"/>
      <c r="AI4" s="177"/>
      <c r="AJ4" s="177"/>
      <c r="AK4" s="182"/>
      <c r="AL4" s="177"/>
      <c r="AM4" s="177"/>
      <c r="AN4" s="182"/>
      <c r="AO4" s="182"/>
      <c r="AP4" s="182"/>
      <c r="AQ4" s="182"/>
      <c r="AR4" s="595"/>
      <c r="AS4" s="595"/>
      <c r="AT4" s="182"/>
      <c r="AU4" s="177"/>
      <c r="AV4" s="177"/>
      <c r="AW4" s="182"/>
      <c r="AX4" s="177"/>
      <c r="AY4" s="177"/>
      <c r="AZ4" s="182"/>
      <c r="BA4" s="173"/>
      <c r="BB4" s="173"/>
      <c r="BC4" s="173"/>
      <c r="BD4" s="173"/>
      <c r="BE4" s="173"/>
      <c r="BF4" s="173"/>
    </row>
    <row r="5" spans="1:58" ht="10.8" thickBot="1" x14ac:dyDescent="0.25">
      <c r="A5" s="183"/>
      <c r="B5" s="174"/>
      <c r="C5" s="174"/>
      <c r="D5" s="176"/>
      <c r="G5" s="233"/>
      <c r="H5" s="177"/>
      <c r="I5" s="177"/>
      <c r="J5" s="177"/>
      <c r="K5" s="177"/>
      <c r="L5" s="177"/>
      <c r="M5" s="177"/>
      <c r="N5" s="177"/>
      <c r="O5" s="177"/>
      <c r="P5" s="182"/>
      <c r="Q5" s="494"/>
      <c r="R5" s="494"/>
      <c r="S5" s="182"/>
      <c r="T5" s="177"/>
      <c r="U5" s="177"/>
      <c r="V5" s="182"/>
      <c r="W5" s="177"/>
      <c r="X5" s="177"/>
      <c r="Y5" s="182"/>
      <c r="Z5" s="177"/>
      <c r="AA5" s="177"/>
      <c r="AB5" s="182"/>
      <c r="AC5" s="173"/>
      <c r="AD5" s="173"/>
      <c r="AE5" s="173"/>
      <c r="AF5" s="177"/>
      <c r="AG5" s="177"/>
      <c r="AH5" s="182"/>
      <c r="AI5" s="177"/>
      <c r="AJ5" s="177"/>
      <c r="AK5" s="182"/>
      <c r="AL5" s="177"/>
      <c r="AM5" s="177"/>
      <c r="AN5" s="182"/>
      <c r="AO5" s="182"/>
      <c r="AP5" s="182"/>
      <c r="AQ5" s="182"/>
      <c r="AR5" s="595"/>
      <c r="AS5" s="595"/>
      <c r="AT5" s="182"/>
      <c r="AU5" s="177"/>
      <c r="AV5" s="177"/>
      <c r="AW5" s="182"/>
      <c r="AX5" s="177"/>
      <c r="AY5" s="177"/>
      <c r="AZ5" s="182"/>
      <c r="BA5" s="173"/>
      <c r="BB5" s="173"/>
      <c r="BC5" s="173"/>
      <c r="BD5" s="173"/>
      <c r="BE5" s="173"/>
      <c r="BF5" s="173"/>
    </row>
    <row r="6" spans="1:58" s="183" customFormat="1" ht="15.75" customHeight="1" thickBot="1" x14ac:dyDescent="0.25">
      <c r="C6" s="184"/>
      <c r="D6" s="185"/>
      <c r="E6" s="185"/>
      <c r="G6" s="210"/>
      <c r="H6" s="627" t="s">
        <v>119</v>
      </c>
      <c r="I6" s="628"/>
      <c r="J6" s="629"/>
      <c r="K6" s="627" t="s">
        <v>120</v>
      </c>
      <c r="L6" s="628"/>
      <c r="M6" s="629"/>
      <c r="N6" s="627" t="s">
        <v>121</v>
      </c>
      <c r="O6" s="628"/>
      <c r="P6" s="629"/>
      <c r="Q6" s="630" t="s">
        <v>377</v>
      </c>
      <c r="R6" s="630"/>
      <c r="S6" s="630"/>
      <c r="T6" s="627" t="s">
        <v>122</v>
      </c>
      <c r="U6" s="628"/>
      <c r="V6" s="629"/>
      <c r="W6" s="627" t="s">
        <v>123</v>
      </c>
      <c r="X6" s="628"/>
      <c r="Y6" s="629"/>
      <c r="Z6" s="627" t="s">
        <v>124</v>
      </c>
      <c r="AA6" s="628"/>
      <c r="AB6" s="629"/>
      <c r="AC6" s="630" t="s">
        <v>378</v>
      </c>
      <c r="AD6" s="630"/>
      <c r="AE6" s="630"/>
      <c r="AF6" s="627" t="s">
        <v>125</v>
      </c>
      <c r="AG6" s="628"/>
      <c r="AH6" s="629"/>
      <c r="AI6" s="627" t="s">
        <v>126</v>
      </c>
      <c r="AJ6" s="628"/>
      <c r="AK6" s="629"/>
      <c r="AL6" s="627" t="s">
        <v>127</v>
      </c>
      <c r="AM6" s="628"/>
      <c r="AN6" s="629"/>
      <c r="AO6" s="630" t="s">
        <v>379</v>
      </c>
      <c r="AP6" s="630"/>
      <c r="AQ6" s="630"/>
      <c r="AR6" s="627" t="s">
        <v>128</v>
      </c>
      <c r="AS6" s="628"/>
      <c r="AT6" s="629"/>
      <c r="AU6" s="627" t="s">
        <v>129</v>
      </c>
      <c r="AV6" s="628"/>
      <c r="AW6" s="629"/>
      <c r="AX6" s="627" t="s">
        <v>130</v>
      </c>
      <c r="AY6" s="628"/>
      <c r="AZ6" s="629"/>
      <c r="BA6" s="630" t="s">
        <v>380</v>
      </c>
      <c r="BB6" s="630"/>
      <c r="BC6" s="630"/>
      <c r="BD6" s="631" t="s">
        <v>131</v>
      </c>
      <c r="BE6" s="631"/>
      <c r="BF6" s="631"/>
    </row>
    <row r="7" spans="1:58" s="184" customFormat="1" ht="33.75" customHeight="1" thickBot="1" x14ac:dyDescent="0.25">
      <c r="A7" s="425" t="s">
        <v>193</v>
      </c>
      <c r="B7" s="426" t="s">
        <v>132</v>
      </c>
      <c r="C7" s="426" t="s">
        <v>381</v>
      </c>
      <c r="D7" s="426" t="s">
        <v>133</v>
      </c>
      <c r="E7" s="426" t="s">
        <v>134</v>
      </c>
      <c r="F7" s="504" t="s">
        <v>135</v>
      </c>
      <c r="G7" s="520" t="s">
        <v>253</v>
      </c>
      <c r="H7" s="510" t="s">
        <v>16</v>
      </c>
      <c r="I7" s="451" t="s">
        <v>18</v>
      </c>
      <c r="J7" s="452" t="s">
        <v>376</v>
      </c>
      <c r="K7" s="450" t="s">
        <v>16</v>
      </c>
      <c r="L7" s="451" t="s">
        <v>18</v>
      </c>
      <c r="M7" s="452" t="s">
        <v>376</v>
      </c>
      <c r="N7" s="450" t="s">
        <v>16</v>
      </c>
      <c r="O7" s="451" t="s">
        <v>18</v>
      </c>
      <c r="P7" s="452" t="s">
        <v>376</v>
      </c>
      <c r="Q7" s="495" t="s">
        <v>16</v>
      </c>
      <c r="R7" s="495" t="s">
        <v>18</v>
      </c>
      <c r="S7" s="373" t="s">
        <v>376</v>
      </c>
      <c r="T7" s="450" t="s">
        <v>16</v>
      </c>
      <c r="U7" s="451" t="s">
        <v>18</v>
      </c>
      <c r="V7" s="452" t="s">
        <v>376</v>
      </c>
      <c r="W7" s="450" t="s">
        <v>16</v>
      </c>
      <c r="X7" s="451" t="s">
        <v>18</v>
      </c>
      <c r="Y7" s="452" t="s">
        <v>376</v>
      </c>
      <c r="Z7" s="450" t="s">
        <v>16</v>
      </c>
      <c r="AA7" s="451" t="s">
        <v>18</v>
      </c>
      <c r="AB7" s="452" t="s">
        <v>376</v>
      </c>
      <c r="AC7" s="373" t="s">
        <v>16</v>
      </c>
      <c r="AD7" s="373" t="s">
        <v>18</v>
      </c>
      <c r="AE7" s="373" t="s">
        <v>376</v>
      </c>
      <c r="AF7" s="450" t="s">
        <v>16</v>
      </c>
      <c r="AG7" s="451" t="s">
        <v>18</v>
      </c>
      <c r="AH7" s="452" t="s">
        <v>376</v>
      </c>
      <c r="AI7" s="450" t="s">
        <v>16</v>
      </c>
      <c r="AJ7" s="451" t="s">
        <v>18</v>
      </c>
      <c r="AK7" s="452" t="s">
        <v>376</v>
      </c>
      <c r="AL7" s="450" t="s">
        <v>16</v>
      </c>
      <c r="AM7" s="451" t="s">
        <v>18</v>
      </c>
      <c r="AN7" s="452" t="s">
        <v>376</v>
      </c>
      <c r="AO7" s="373" t="s">
        <v>16</v>
      </c>
      <c r="AP7" s="373" t="s">
        <v>18</v>
      </c>
      <c r="AQ7" s="373" t="s">
        <v>376</v>
      </c>
      <c r="AR7" s="450" t="s">
        <v>16</v>
      </c>
      <c r="AS7" s="451" t="s">
        <v>18</v>
      </c>
      <c r="AT7" s="452" t="s">
        <v>376</v>
      </c>
      <c r="AU7" s="450" t="s">
        <v>16</v>
      </c>
      <c r="AV7" s="451" t="s">
        <v>18</v>
      </c>
      <c r="AW7" s="452" t="s">
        <v>376</v>
      </c>
      <c r="AX7" s="450" t="s">
        <v>16</v>
      </c>
      <c r="AY7" s="451" t="s">
        <v>18</v>
      </c>
      <c r="AZ7" s="452" t="s">
        <v>376</v>
      </c>
      <c r="BA7" s="373" t="s">
        <v>16</v>
      </c>
      <c r="BB7" s="373" t="s">
        <v>18</v>
      </c>
      <c r="BC7" s="373" t="s">
        <v>376</v>
      </c>
      <c r="BD7" s="380" t="s">
        <v>16</v>
      </c>
      <c r="BE7" s="380" t="s">
        <v>18</v>
      </c>
      <c r="BF7" s="380" t="s">
        <v>376</v>
      </c>
    </row>
    <row r="8" spans="1:58" ht="41.4" thickBot="1" x14ac:dyDescent="0.25">
      <c r="A8" s="453" t="s">
        <v>194</v>
      </c>
      <c r="B8" s="459" t="s">
        <v>703</v>
      </c>
      <c r="C8" s="464"/>
      <c r="D8" s="471" t="s">
        <v>704</v>
      </c>
      <c r="E8" s="471" t="s">
        <v>705</v>
      </c>
      <c r="F8" s="505" t="s">
        <v>34</v>
      </c>
      <c r="G8" s="521" t="s">
        <v>259</v>
      </c>
      <c r="H8" s="511">
        <v>7268</v>
      </c>
      <c r="I8" s="186">
        <v>2970</v>
      </c>
      <c r="J8" s="428">
        <f t="shared" ref="J8:J13" si="0">+H8/I8</f>
        <v>2.4471380471380471</v>
      </c>
      <c r="K8" s="427">
        <v>13524</v>
      </c>
      <c r="L8" s="186">
        <v>4105</v>
      </c>
      <c r="M8" s="428">
        <f t="shared" ref="M8:M13" si="1">+K8/L8</f>
        <v>3.2945188794153473</v>
      </c>
      <c r="N8" s="427">
        <v>16954</v>
      </c>
      <c r="O8" s="186">
        <v>4038</v>
      </c>
      <c r="P8" s="428">
        <f t="shared" ref="P8:P13" si="2">+N8/O8</f>
        <v>4.1986131748390294</v>
      </c>
      <c r="Q8" s="376">
        <f>+H8+K8+N8</f>
        <v>37746</v>
      </c>
      <c r="R8" s="376">
        <f>+I8+L8+O8</f>
        <v>11113</v>
      </c>
      <c r="S8" s="374">
        <f t="shared" ref="S8:S60" si="3">+Q8/R8</f>
        <v>3.3965625843606588</v>
      </c>
      <c r="T8" s="533"/>
      <c r="U8" s="534"/>
      <c r="V8" s="428" t="e">
        <f t="shared" ref="V8:V13" si="4">+T8/U8</f>
        <v>#DIV/0!</v>
      </c>
      <c r="W8" s="427"/>
      <c r="X8" s="186"/>
      <c r="Y8" s="428" t="e">
        <f t="shared" ref="Y8:Y13" si="5">+W8/X8</f>
        <v>#DIV/0!</v>
      </c>
      <c r="Z8" s="427"/>
      <c r="AA8" s="186"/>
      <c r="AB8" s="362" t="e">
        <f t="shared" ref="AB8:AB13" si="6">+Z8/AA8</f>
        <v>#DIV/0!</v>
      </c>
      <c r="AC8" s="374">
        <f t="shared" ref="AC8:AD13" si="7">+T8+W8+Z8</f>
        <v>0</v>
      </c>
      <c r="AD8" s="374">
        <f t="shared" si="7"/>
        <v>0</v>
      </c>
      <c r="AE8" s="374" t="e">
        <f t="shared" ref="AE8:AE60" si="8">+AC8/AD8</f>
        <v>#DIV/0!</v>
      </c>
      <c r="AF8" s="427"/>
      <c r="AG8" s="186"/>
      <c r="AH8" s="428" t="e">
        <f t="shared" ref="AH8:AH13" si="9">+AF8/AG8</f>
        <v>#DIV/0!</v>
      </c>
      <c r="AI8" s="427"/>
      <c r="AJ8" s="186"/>
      <c r="AK8" s="428" t="e">
        <f t="shared" ref="AK8:AK13" si="10">+AI8/AJ8</f>
        <v>#DIV/0!</v>
      </c>
      <c r="AL8" s="427"/>
      <c r="AM8" s="186"/>
      <c r="AN8" s="428" t="e">
        <f t="shared" ref="AN8:AN13" si="11">+AL8/AM8</f>
        <v>#DIV/0!</v>
      </c>
      <c r="AO8" s="374">
        <f t="shared" ref="AO8:AP13" si="12">+AF8+AI8+AL8</f>
        <v>0</v>
      </c>
      <c r="AP8" s="374">
        <f t="shared" si="12"/>
        <v>0</v>
      </c>
      <c r="AQ8" s="374" t="e">
        <f t="shared" ref="AQ8:AQ60" si="13">+AO8/AP8</f>
        <v>#DIV/0!</v>
      </c>
      <c r="AR8" s="427"/>
      <c r="AS8" s="186"/>
      <c r="AT8" s="428" t="e">
        <f t="shared" ref="AT8:AT13" si="14">+AR8/AS8</f>
        <v>#DIV/0!</v>
      </c>
      <c r="AU8" s="427"/>
      <c r="AV8" s="186"/>
      <c r="AW8" s="428" t="e">
        <f t="shared" ref="AW8:AW13" si="15">+AU8/AV8</f>
        <v>#DIV/0!</v>
      </c>
      <c r="AX8" s="427"/>
      <c r="AY8" s="186"/>
      <c r="AZ8" s="428" t="e">
        <f t="shared" ref="AZ8:AZ13" si="16">+AX8/AY8</f>
        <v>#DIV/0!</v>
      </c>
      <c r="BA8" s="374">
        <f t="shared" ref="BA8:BB13" si="17">+AR8+AU8+AX8</f>
        <v>0</v>
      </c>
      <c r="BB8" s="374">
        <f t="shared" si="17"/>
        <v>0</v>
      </c>
      <c r="BC8" s="374" t="e">
        <f t="shared" ref="BC8:BC60" si="18">+BA8/BB8</f>
        <v>#DIV/0!</v>
      </c>
      <c r="BD8" s="381">
        <f t="shared" ref="BD8:BE13" si="19">+Q8+AC8+AO8+BA8</f>
        <v>37746</v>
      </c>
      <c r="BE8" s="381">
        <f t="shared" si="19"/>
        <v>11113</v>
      </c>
      <c r="BF8" s="381">
        <f t="shared" ref="BF8:BF60" si="20">+BD8/BE8</f>
        <v>3.3965625843606588</v>
      </c>
    </row>
    <row r="9" spans="1:58" ht="41.4" thickBot="1" x14ac:dyDescent="0.25">
      <c r="A9" s="453" t="s">
        <v>194</v>
      </c>
      <c r="B9" s="459" t="s">
        <v>991</v>
      </c>
      <c r="C9" s="464"/>
      <c r="D9" s="472" t="s">
        <v>994</v>
      </c>
      <c r="E9" s="472" t="s">
        <v>995</v>
      </c>
      <c r="F9" s="505" t="s">
        <v>34</v>
      </c>
      <c r="G9" s="521" t="s">
        <v>259</v>
      </c>
      <c r="H9" s="530">
        <v>7121</v>
      </c>
      <c r="I9" s="531">
        <v>2935</v>
      </c>
      <c r="J9" s="428">
        <f t="shared" si="0"/>
        <v>2.4262350936967634</v>
      </c>
      <c r="K9" s="532">
        <v>7125</v>
      </c>
      <c r="L9" s="531">
        <v>2264</v>
      </c>
      <c r="M9" s="428">
        <f t="shared" si="1"/>
        <v>3.1470848056537104</v>
      </c>
      <c r="N9" s="532">
        <v>4485</v>
      </c>
      <c r="O9" s="531">
        <v>1966</v>
      </c>
      <c r="P9" s="428">
        <f t="shared" si="2"/>
        <v>2.2812817904374363</v>
      </c>
      <c r="Q9" s="376">
        <f>+H9+K9+N9</f>
        <v>18731</v>
      </c>
      <c r="R9" s="376">
        <f>+I9+L9+O9</f>
        <v>7165</v>
      </c>
      <c r="S9" s="374">
        <f>+Q9/R9</f>
        <v>2.6142358688066993</v>
      </c>
      <c r="T9" s="427"/>
      <c r="U9" s="186"/>
      <c r="V9" s="428" t="e">
        <f t="shared" si="4"/>
        <v>#DIV/0!</v>
      </c>
      <c r="W9" s="427"/>
      <c r="X9" s="186"/>
      <c r="Y9" s="428" t="e">
        <f t="shared" si="5"/>
        <v>#DIV/0!</v>
      </c>
      <c r="Z9" s="427"/>
      <c r="AA9" s="186"/>
      <c r="AB9" s="362" t="e">
        <f t="shared" si="6"/>
        <v>#DIV/0!</v>
      </c>
      <c r="AC9" s="374">
        <f t="shared" si="7"/>
        <v>0</v>
      </c>
      <c r="AD9" s="374">
        <f t="shared" si="7"/>
        <v>0</v>
      </c>
      <c r="AE9" s="374" t="e">
        <f>+AC9/AD9</f>
        <v>#DIV/0!</v>
      </c>
      <c r="AF9" s="427"/>
      <c r="AG9" s="186"/>
      <c r="AH9" s="428" t="e">
        <f t="shared" si="9"/>
        <v>#DIV/0!</v>
      </c>
      <c r="AI9" s="427"/>
      <c r="AJ9" s="186"/>
      <c r="AK9" s="428" t="e">
        <f t="shared" si="10"/>
        <v>#DIV/0!</v>
      </c>
      <c r="AL9" s="427"/>
      <c r="AM9" s="186"/>
      <c r="AN9" s="428" t="e">
        <f t="shared" si="11"/>
        <v>#DIV/0!</v>
      </c>
      <c r="AO9" s="374">
        <f t="shared" si="12"/>
        <v>0</v>
      </c>
      <c r="AP9" s="374">
        <f t="shared" si="12"/>
        <v>0</v>
      </c>
      <c r="AQ9" s="374" t="e">
        <f>+AO9/AP9</f>
        <v>#DIV/0!</v>
      </c>
      <c r="AR9" s="427"/>
      <c r="AS9" s="186"/>
      <c r="AT9" s="428" t="e">
        <f t="shared" si="14"/>
        <v>#DIV/0!</v>
      </c>
      <c r="AU9" s="427"/>
      <c r="AV9" s="186"/>
      <c r="AW9" s="428" t="e">
        <f t="shared" si="15"/>
        <v>#DIV/0!</v>
      </c>
      <c r="AX9" s="427"/>
      <c r="AY9" s="186"/>
      <c r="AZ9" s="428" t="e">
        <f t="shared" si="16"/>
        <v>#DIV/0!</v>
      </c>
      <c r="BA9" s="374">
        <f t="shared" si="17"/>
        <v>0</v>
      </c>
      <c r="BB9" s="374">
        <f t="shared" si="17"/>
        <v>0</v>
      </c>
      <c r="BC9" s="374" t="e">
        <f>+BA9/BB9</f>
        <v>#DIV/0!</v>
      </c>
      <c r="BD9" s="381">
        <f t="shared" si="19"/>
        <v>18731</v>
      </c>
      <c r="BE9" s="381">
        <f t="shared" si="19"/>
        <v>7165</v>
      </c>
      <c r="BF9" s="381">
        <f>+BD9/BE9</f>
        <v>2.6142358688066993</v>
      </c>
    </row>
    <row r="10" spans="1:58" ht="41.4" thickBot="1" x14ac:dyDescent="0.25">
      <c r="A10" s="454" t="s">
        <v>194</v>
      </c>
      <c r="B10" s="460" t="s">
        <v>668</v>
      </c>
      <c r="C10" s="465"/>
      <c r="D10" s="472" t="s">
        <v>669</v>
      </c>
      <c r="E10" s="472" t="s">
        <v>670</v>
      </c>
      <c r="F10" s="506" t="s">
        <v>34</v>
      </c>
      <c r="G10" s="522" t="s">
        <v>941</v>
      </c>
      <c r="H10" s="498">
        <v>2076</v>
      </c>
      <c r="I10" s="188">
        <v>526</v>
      </c>
      <c r="J10" s="428">
        <f t="shared" si="0"/>
        <v>3.9467680608365021</v>
      </c>
      <c r="K10" s="429">
        <v>4729</v>
      </c>
      <c r="L10" s="188">
        <v>712</v>
      </c>
      <c r="M10" s="428">
        <f t="shared" si="1"/>
        <v>6.6418539325842696</v>
      </c>
      <c r="N10" s="429">
        <v>7776</v>
      </c>
      <c r="O10" s="188">
        <v>634</v>
      </c>
      <c r="P10" s="428">
        <f t="shared" si="2"/>
        <v>12.264984227129338</v>
      </c>
      <c r="Q10" s="376">
        <f t="shared" ref="Q10:Q32" si="21">+H10+K10+N10</f>
        <v>14581</v>
      </c>
      <c r="R10" s="376">
        <f t="shared" ref="R10:R109" si="22">+I10+L10+O10</f>
        <v>1872</v>
      </c>
      <c r="S10" s="374">
        <f t="shared" si="3"/>
        <v>7.7889957264957266</v>
      </c>
      <c r="T10" s="535"/>
      <c r="U10" s="199"/>
      <c r="V10" s="428" t="e">
        <f t="shared" si="4"/>
        <v>#DIV/0!</v>
      </c>
      <c r="W10" s="427"/>
      <c r="X10" s="186"/>
      <c r="Y10" s="428" t="e">
        <f t="shared" si="5"/>
        <v>#DIV/0!</v>
      </c>
      <c r="Z10" s="427"/>
      <c r="AA10" s="186"/>
      <c r="AB10" s="362" t="e">
        <f t="shared" si="6"/>
        <v>#DIV/0!</v>
      </c>
      <c r="AC10" s="374">
        <f t="shared" si="7"/>
        <v>0</v>
      </c>
      <c r="AD10" s="374">
        <f t="shared" si="7"/>
        <v>0</v>
      </c>
      <c r="AE10" s="374" t="e">
        <f>+AC10/AD10</f>
        <v>#DIV/0!</v>
      </c>
      <c r="AF10" s="427"/>
      <c r="AG10" s="186"/>
      <c r="AH10" s="428" t="e">
        <f t="shared" si="9"/>
        <v>#DIV/0!</v>
      </c>
      <c r="AI10" s="427"/>
      <c r="AJ10" s="186"/>
      <c r="AK10" s="428" t="e">
        <f t="shared" si="10"/>
        <v>#DIV/0!</v>
      </c>
      <c r="AL10" s="427"/>
      <c r="AM10" s="186"/>
      <c r="AN10" s="428" t="e">
        <f t="shared" si="11"/>
        <v>#DIV/0!</v>
      </c>
      <c r="AO10" s="374">
        <f t="shared" si="12"/>
        <v>0</v>
      </c>
      <c r="AP10" s="374">
        <f t="shared" si="12"/>
        <v>0</v>
      </c>
      <c r="AQ10" s="374" t="e">
        <f>+AO10/AP10</f>
        <v>#DIV/0!</v>
      </c>
      <c r="AR10" s="427"/>
      <c r="AS10" s="186"/>
      <c r="AT10" s="428" t="e">
        <f t="shared" si="14"/>
        <v>#DIV/0!</v>
      </c>
      <c r="AU10" s="427"/>
      <c r="AV10" s="186"/>
      <c r="AW10" s="428" t="e">
        <f t="shared" si="15"/>
        <v>#DIV/0!</v>
      </c>
      <c r="AX10" s="427"/>
      <c r="AY10" s="186"/>
      <c r="AZ10" s="428" t="e">
        <f t="shared" si="16"/>
        <v>#DIV/0!</v>
      </c>
      <c r="BA10" s="374">
        <f t="shared" si="17"/>
        <v>0</v>
      </c>
      <c r="BB10" s="374">
        <f t="shared" si="17"/>
        <v>0</v>
      </c>
      <c r="BC10" s="374" t="e">
        <f>+BA10/BB10</f>
        <v>#DIV/0!</v>
      </c>
      <c r="BD10" s="381">
        <f t="shared" si="19"/>
        <v>14581</v>
      </c>
      <c r="BE10" s="381">
        <f t="shared" si="19"/>
        <v>1872</v>
      </c>
      <c r="BF10" s="381">
        <f>+BD10/BE10</f>
        <v>7.7889957264957266</v>
      </c>
    </row>
    <row r="11" spans="1:58" ht="41.4" thickBot="1" x14ac:dyDescent="0.25">
      <c r="A11" s="454" t="s">
        <v>194</v>
      </c>
      <c r="B11" s="460" t="s">
        <v>992</v>
      </c>
      <c r="C11" s="465"/>
      <c r="D11" s="472" t="s">
        <v>996</v>
      </c>
      <c r="E11" s="472" t="s">
        <v>997</v>
      </c>
      <c r="F11" s="506" t="s">
        <v>34</v>
      </c>
      <c r="G11" s="522" t="s">
        <v>941</v>
      </c>
      <c r="H11" s="498">
        <v>1841</v>
      </c>
      <c r="I11" s="188">
        <v>504</v>
      </c>
      <c r="J11" s="428">
        <f t="shared" si="0"/>
        <v>3.6527777777777777</v>
      </c>
      <c r="K11" s="429">
        <v>2630</v>
      </c>
      <c r="L11" s="188">
        <v>448</v>
      </c>
      <c r="M11" s="428">
        <f t="shared" si="1"/>
        <v>5.8705357142857144</v>
      </c>
      <c r="N11" s="429">
        <v>3199</v>
      </c>
      <c r="O11" s="188">
        <v>289</v>
      </c>
      <c r="P11" s="428">
        <f t="shared" si="2"/>
        <v>11.069204152249135</v>
      </c>
      <c r="Q11" s="376">
        <f t="shared" si="21"/>
        <v>7670</v>
      </c>
      <c r="R11" s="376">
        <f>+I11+L11+O11</f>
        <v>1241</v>
      </c>
      <c r="S11" s="374">
        <f>+Q11/R11</f>
        <v>6.1804995970991135</v>
      </c>
      <c r="T11" s="427"/>
      <c r="U11" s="186"/>
      <c r="V11" s="428" t="e">
        <f t="shared" si="4"/>
        <v>#DIV/0!</v>
      </c>
      <c r="W11" s="427"/>
      <c r="X11" s="186"/>
      <c r="Y11" s="428" t="e">
        <f t="shared" si="5"/>
        <v>#DIV/0!</v>
      </c>
      <c r="Z11" s="427"/>
      <c r="AA11" s="186"/>
      <c r="AB11" s="362" t="e">
        <f t="shared" si="6"/>
        <v>#DIV/0!</v>
      </c>
      <c r="AC11" s="374">
        <f t="shared" si="7"/>
        <v>0</v>
      </c>
      <c r="AD11" s="374">
        <f t="shared" si="7"/>
        <v>0</v>
      </c>
      <c r="AE11" s="374" t="e">
        <f>+AC11/AD11</f>
        <v>#DIV/0!</v>
      </c>
      <c r="AF11" s="427"/>
      <c r="AG11" s="186"/>
      <c r="AH11" s="428" t="e">
        <f t="shared" si="9"/>
        <v>#DIV/0!</v>
      </c>
      <c r="AI11" s="427"/>
      <c r="AJ11" s="186"/>
      <c r="AK11" s="428" t="e">
        <f t="shared" si="10"/>
        <v>#DIV/0!</v>
      </c>
      <c r="AL11" s="427"/>
      <c r="AM11" s="186"/>
      <c r="AN11" s="428" t="e">
        <f t="shared" si="11"/>
        <v>#DIV/0!</v>
      </c>
      <c r="AO11" s="374">
        <f t="shared" si="12"/>
        <v>0</v>
      </c>
      <c r="AP11" s="374">
        <f t="shared" si="12"/>
        <v>0</v>
      </c>
      <c r="AQ11" s="374" t="e">
        <f>+AO11/AP11</f>
        <v>#DIV/0!</v>
      </c>
      <c r="AR11" s="427"/>
      <c r="AS11" s="186"/>
      <c r="AT11" s="428" t="e">
        <f t="shared" si="14"/>
        <v>#DIV/0!</v>
      </c>
      <c r="AU11" s="427"/>
      <c r="AV11" s="186"/>
      <c r="AW11" s="428" t="e">
        <f t="shared" si="15"/>
        <v>#DIV/0!</v>
      </c>
      <c r="AX11" s="427"/>
      <c r="AY11" s="186"/>
      <c r="AZ11" s="428" t="e">
        <f t="shared" si="16"/>
        <v>#DIV/0!</v>
      </c>
      <c r="BA11" s="374">
        <f t="shared" si="17"/>
        <v>0</v>
      </c>
      <c r="BB11" s="374">
        <f t="shared" si="17"/>
        <v>0</v>
      </c>
      <c r="BC11" s="374" t="e">
        <f>+BA11/BB11</f>
        <v>#DIV/0!</v>
      </c>
      <c r="BD11" s="381">
        <f t="shared" si="19"/>
        <v>7670</v>
      </c>
      <c r="BE11" s="381">
        <f t="shared" si="19"/>
        <v>1241</v>
      </c>
      <c r="BF11" s="381">
        <f>+BD11/BE11</f>
        <v>6.1804995970991135</v>
      </c>
    </row>
    <row r="12" spans="1:58" ht="57" customHeight="1" thickBot="1" x14ac:dyDescent="0.25">
      <c r="A12" s="454" t="s">
        <v>194</v>
      </c>
      <c r="B12" s="460" t="s">
        <v>675</v>
      </c>
      <c r="C12" s="465"/>
      <c r="D12" s="472" t="s">
        <v>681</v>
      </c>
      <c r="E12" s="472" t="s">
        <v>682</v>
      </c>
      <c r="F12" s="506" t="s">
        <v>34</v>
      </c>
      <c r="G12" s="522" t="s">
        <v>254</v>
      </c>
      <c r="H12" s="498">
        <v>974</v>
      </c>
      <c r="I12" s="188">
        <v>169</v>
      </c>
      <c r="J12" s="428">
        <f t="shared" si="0"/>
        <v>5.7633136094674553</v>
      </c>
      <c r="K12" s="429">
        <v>1549</v>
      </c>
      <c r="L12" s="188">
        <v>146</v>
      </c>
      <c r="M12" s="428">
        <f t="shared" si="1"/>
        <v>10.609589041095891</v>
      </c>
      <c r="N12" s="429">
        <v>3199</v>
      </c>
      <c r="O12" s="188">
        <v>289</v>
      </c>
      <c r="P12" s="428">
        <f t="shared" si="2"/>
        <v>11.069204152249135</v>
      </c>
      <c r="Q12" s="376">
        <f t="shared" si="21"/>
        <v>5722</v>
      </c>
      <c r="R12" s="376">
        <f>+I12+L12+O12</f>
        <v>604</v>
      </c>
      <c r="S12" s="374">
        <f>+Q12/R12</f>
        <v>9.4735099337748352</v>
      </c>
      <c r="T12" s="535"/>
      <c r="U12" s="199"/>
      <c r="V12" s="428" t="e">
        <f t="shared" si="4"/>
        <v>#DIV/0!</v>
      </c>
      <c r="W12" s="427"/>
      <c r="X12" s="186"/>
      <c r="Y12" s="428" t="e">
        <f t="shared" si="5"/>
        <v>#DIV/0!</v>
      </c>
      <c r="Z12" s="427"/>
      <c r="AA12" s="186"/>
      <c r="AB12" s="362" t="e">
        <f t="shared" si="6"/>
        <v>#DIV/0!</v>
      </c>
      <c r="AC12" s="374">
        <f t="shared" si="7"/>
        <v>0</v>
      </c>
      <c r="AD12" s="374">
        <f t="shared" si="7"/>
        <v>0</v>
      </c>
      <c r="AE12" s="374" t="e">
        <f>+AC12/AD12</f>
        <v>#DIV/0!</v>
      </c>
      <c r="AF12" s="427"/>
      <c r="AG12" s="186"/>
      <c r="AH12" s="428" t="e">
        <f t="shared" si="9"/>
        <v>#DIV/0!</v>
      </c>
      <c r="AI12" s="427"/>
      <c r="AJ12" s="186"/>
      <c r="AK12" s="428" t="e">
        <f t="shared" si="10"/>
        <v>#DIV/0!</v>
      </c>
      <c r="AL12" s="427"/>
      <c r="AM12" s="186"/>
      <c r="AN12" s="428" t="e">
        <f t="shared" si="11"/>
        <v>#DIV/0!</v>
      </c>
      <c r="AO12" s="374">
        <f t="shared" si="12"/>
        <v>0</v>
      </c>
      <c r="AP12" s="374">
        <f t="shared" si="12"/>
        <v>0</v>
      </c>
      <c r="AQ12" s="374" t="e">
        <f>+AO12/AP12</f>
        <v>#DIV/0!</v>
      </c>
      <c r="AR12" s="427"/>
      <c r="AS12" s="186"/>
      <c r="AT12" s="428" t="e">
        <f t="shared" si="14"/>
        <v>#DIV/0!</v>
      </c>
      <c r="AU12" s="427"/>
      <c r="AV12" s="186"/>
      <c r="AW12" s="428" t="e">
        <f t="shared" si="15"/>
        <v>#DIV/0!</v>
      </c>
      <c r="AX12" s="427"/>
      <c r="AY12" s="186"/>
      <c r="AZ12" s="428" t="e">
        <f t="shared" si="16"/>
        <v>#DIV/0!</v>
      </c>
      <c r="BA12" s="374">
        <f t="shared" si="17"/>
        <v>0</v>
      </c>
      <c r="BB12" s="374">
        <f t="shared" si="17"/>
        <v>0</v>
      </c>
      <c r="BC12" s="374" t="e">
        <f>+BA12/BB12</f>
        <v>#DIV/0!</v>
      </c>
      <c r="BD12" s="381">
        <f t="shared" si="19"/>
        <v>5722</v>
      </c>
      <c r="BE12" s="381">
        <f t="shared" si="19"/>
        <v>604</v>
      </c>
      <c r="BF12" s="381">
        <f>+BD12/BE12</f>
        <v>9.4735099337748352</v>
      </c>
    </row>
    <row r="13" spans="1:58" ht="57" customHeight="1" thickBot="1" x14ac:dyDescent="0.25">
      <c r="A13" s="454" t="s">
        <v>194</v>
      </c>
      <c r="B13" s="460" t="s">
        <v>993</v>
      </c>
      <c r="C13" s="465"/>
      <c r="D13" s="472" t="s">
        <v>998</v>
      </c>
      <c r="E13" s="472" t="s">
        <v>999</v>
      </c>
      <c r="F13" s="506" t="s">
        <v>34</v>
      </c>
      <c r="G13" s="522" t="s">
        <v>254</v>
      </c>
      <c r="H13" s="498">
        <v>965</v>
      </c>
      <c r="I13" s="188">
        <v>168</v>
      </c>
      <c r="J13" s="428">
        <f t="shared" si="0"/>
        <v>5.7440476190476186</v>
      </c>
      <c r="K13" s="429">
        <v>1477</v>
      </c>
      <c r="L13" s="188">
        <v>133</v>
      </c>
      <c r="M13" s="428">
        <f t="shared" si="1"/>
        <v>11.105263157894736</v>
      </c>
      <c r="N13" s="429">
        <v>2987</v>
      </c>
      <c r="O13" s="188">
        <v>122</v>
      </c>
      <c r="P13" s="428">
        <f t="shared" si="2"/>
        <v>24.483606557377048</v>
      </c>
      <c r="Q13" s="376">
        <f t="shared" si="21"/>
        <v>5429</v>
      </c>
      <c r="R13" s="376">
        <f>+I13+L13+O13</f>
        <v>423</v>
      </c>
      <c r="S13" s="374">
        <f>+Q13/R13</f>
        <v>12.83451536643026</v>
      </c>
      <c r="T13" s="427"/>
      <c r="U13" s="186"/>
      <c r="V13" s="428" t="e">
        <f t="shared" si="4"/>
        <v>#DIV/0!</v>
      </c>
      <c r="W13" s="427"/>
      <c r="X13" s="186"/>
      <c r="Y13" s="428" t="e">
        <f t="shared" si="5"/>
        <v>#DIV/0!</v>
      </c>
      <c r="Z13" s="427"/>
      <c r="AA13" s="186"/>
      <c r="AB13" s="362" t="e">
        <f t="shared" si="6"/>
        <v>#DIV/0!</v>
      </c>
      <c r="AC13" s="374">
        <f t="shared" si="7"/>
        <v>0</v>
      </c>
      <c r="AD13" s="374">
        <f t="shared" si="7"/>
        <v>0</v>
      </c>
      <c r="AE13" s="374" t="e">
        <f>+AC13/AD13</f>
        <v>#DIV/0!</v>
      </c>
      <c r="AF13" s="427"/>
      <c r="AG13" s="186"/>
      <c r="AH13" s="428" t="e">
        <f t="shared" si="9"/>
        <v>#DIV/0!</v>
      </c>
      <c r="AI13" s="427"/>
      <c r="AJ13" s="186"/>
      <c r="AK13" s="428" t="e">
        <f t="shared" si="10"/>
        <v>#DIV/0!</v>
      </c>
      <c r="AL13" s="427"/>
      <c r="AM13" s="186"/>
      <c r="AN13" s="428" t="e">
        <f t="shared" si="11"/>
        <v>#DIV/0!</v>
      </c>
      <c r="AO13" s="374">
        <f t="shared" si="12"/>
        <v>0</v>
      </c>
      <c r="AP13" s="374">
        <f t="shared" si="12"/>
        <v>0</v>
      </c>
      <c r="AQ13" s="374" t="e">
        <f>+AO13/AP13</f>
        <v>#DIV/0!</v>
      </c>
      <c r="AR13" s="427"/>
      <c r="AS13" s="186"/>
      <c r="AT13" s="428" t="e">
        <f t="shared" si="14"/>
        <v>#DIV/0!</v>
      </c>
      <c r="AU13" s="427"/>
      <c r="AV13" s="186"/>
      <c r="AW13" s="428" t="e">
        <f t="shared" si="15"/>
        <v>#DIV/0!</v>
      </c>
      <c r="AX13" s="427"/>
      <c r="AY13" s="186"/>
      <c r="AZ13" s="428" t="e">
        <f t="shared" si="16"/>
        <v>#DIV/0!</v>
      </c>
      <c r="BA13" s="374">
        <f t="shared" si="17"/>
        <v>0</v>
      </c>
      <c r="BB13" s="374">
        <f t="shared" si="17"/>
        <v>0</v>
      </c>
      <c r="BC13" s="374" t="e">
        <f>+BA13/BB13</f>
        <v>#DIV/0!</v>
      </c>
      <c r="BD13" s="381">
        <f t="shared" si="19"/>
        <v>5429</v>
      </c>
      <c r="BE13" s="381">
        <f t="shared" si="19"/>
        <v>423</v>
      </c>
      <c r="BF13" s="381">
        <f>+BD13/BE13</f>
        <v>12.83451536643026</v>
      </c>
    </row>
    <row r="14" spans="1:58" ht="72.75" customHeight="1" thickBot="1" x14ac:dyDescent="0.25">
      <c r="A14" s="454" t="s">
        <v>194</v>
      </c>
      <c r="B14" s="461" t="s">
        <v>658</v>
      </c>
      <c r="C14" s="465"/>
      <c r="D14" s="473" t="s">
        <v>31</v>
      </c>
      <c r="E14" s="473" t="s">
        <v>32</v>
      </c>
      <c r="F14" s="506" t="s">
        <v>34</v>
      </c>
      <c r="G14" s="522" t="s">
        <v>254</v>
      </c>
      <c r="H14" s="498">
        <v>2309</v>
      </c>
      <c r="I14" s="188">
        <v>529</v>
      </c>
      <c r="J14" s="430">
        <f t="shared" ref="J14:J19" si="23">+H14/I14</f>
        <v>4.3648393194706996</v>
      </c>
      <c r="K14" s="535">
        <v>1607</v>
      </c>
      <c r="L14" s="199">
        <v>495</v>
      </c>
      <c r="M14" s="430">
        <f t="shared" ref="M14:M19" si="24">+K14/L14</f>
        <v>3.2464646464646463</v>
      </c>
      <c r="N14" s="535">
        <v>4023</v>
      </c>
      <c r="O14" s="199">
        <v>541</v>
      </c>
      <c r="P14" s="430">
        <f t="shared" ref="P14:P19" si="25">+N14/O14</f>
        <v>7.4362292051756009</v>
      </c>
      <c r="Q14" s="376">
        <f t="shared" si="21"/>
        <v>7939</v>
      </c>
      <c r="R14" s="376">
        <f t="shared" si="22"/>
        <v>1565</v>
      </c>
      <c r="S14" s="374">
        <f t="shared" si="3"/>
        <v>5.0728434504792332</v>
      </c>
      <c r="T14" s="535"/>
      <c r="U14" s="199"/>
      <c r="V14" s="430" t="e">
        <f t="shared" ref="V14:V19" si="26">+T14/U14</f>
        <v>#DIV/0!</v>
      </c>
      <c r="W14" s="429"/>
      <c r="X14" s="188"/>
      <c r="Y14" s="430" t="e">
        <f t="shared" ref="Y14:Y19" si="27">+W14/X14</f>
        <v>#DIV/0!</v>
      </c>
      <c r="Z14" s="429"/>
      <c r="AA14" s="188"/>
      <c r="AB14" s="363" t="e">
        <f t="shared" ref="AB14:AB19" si="28">+Z14/AA14</f>
        <v>#DIV/0!</v>
      </c>
      <c r="AC14" s="374">
        <f t="shared" ref="AC14:AC100" si="29">+T14+W14+Z14</f>
        <v>0</v>
      </c>
      <c r="AD14" s="374">
        <f t="shared" ref="AD14:AD102" si="30">+U14+X14+AA14</f>
        <v>0</v>
      </c>
      <c r="AE14" s="374" t="e">
        <f t="shared" si="8"/>
        <v>#DIV/0!</v>
      </c>
      <c r="AF14" s="429"/>
      <c r="AG14" s="188"/>
      <c r="AH14" s="430" t="e">
        <f t="shared" ref="AH14:AH19" si="31">+AF14/AG14</f>
        <v>#DIV/0!</v>
      </c>
      <c r="AI14" s="429"/>
      <c r="AJ14" s="188"/>
      <c r="AK14" s="430" t="e">
        <f t="shared" ref="AK14:AK19" si="32">+AI14/AJ14</f>
        <v>#DIV/0!</v>
      </c>
      <c r="AL14" s="429"/>
      <c r="AM14" s="188"/>
      <c r="AN14" s="430" t="e">
        <f t="shared" ref="AN14:AN19" si="33">+AL14/AM14</f>
        <v>#DIV/0!</v>
      </c>
      <c r="AO14" s="374">
        <f t="shared" ref="AO14:AO100" si="34">+AF14+AI14+AL14</f>
        <v>0</v>
      </c>
      <c r="AP14" s="374">
        <f t="shared" ref="AP14:AP102" si="35">+AG14+AJ14+AM14</f>
        <v>0</v>
      </c>
      <c r="AQ14" s="374" t="e">
        <f t="shared" si="13"/>
        <v>#DIV/0!</v>
      </c>
      <c r="AR14" s="429"/>
      <c r="AS14" s="188"/>
      <c r="AT14" s="430" t="e">
        <f t="shared" ref="AT14:AT19" si="36">+AR14/AS14</f>
        <v>#DIV/0!</v>
      </c>
      <c r="AU14" s="429"/>
      <c r="AV14" s="188"/>
      <c r="AW14" s="430" t="e">
        <f t="shared" ref="AW14:AW19" si="37">+AU14/AV14</f>
        <v>#DIV/0!</v>
      </c>
      <c r="AX14" s="429"/>
      <c r="AY14" s="188"/>
      <c r="AZ14" s="430" t="e">
        <f t="shared" ref="AZ14:AZ19" si="38">+AX14/AY14</f>
        <v>#DIV/0!</v>
      </c>
      <c r="BA14" s="374">
        <f t="shared" ref="BA14:BA100" si="39">+AR14+AU14+AX14</f>
        <v>0</v>
      </c>
      <c r="BB14" s="374">
        <f t="shared" ref="BA14:BB102" si="40">+AS14+AV14+AY14</f>
        <v>0</v>
      </c>
      <c r="BC14" s="374" t="e">
        <f t="shared" si="18"/>
        <v>#DIV/0!</v>
      </c>
      <c r="BD14" s="381">
        <f t="shared" ref="BD14:BE110" si="41">+Q14+AC14+AO14+BA14</f>
        <v>7939</v>
      </c>
      <c r="BE14" s="381">
        <f t="shared" si="41"/>
        <v>1565</v>
      </c>
      <c r="BF14" s="381">
        <f t="shared" si="20"/>
        <v>5.0728434504792332</v>
      </c>
    </row>
    <row r="15" spans="1:58" ht="72.75" customHeight="1" thickBot="1" x14ac:dyDescent="0.25">
      <c r="A15" s="454" t="s">
        <v>194</v>
      </c>
      <c r="B15" s="461" t="s">
        <v>659</v>
      </c>
      <c r="C15" s="465"/>
      <c r="D15" s="473" t="s">
        <v>457</v>
      </c>
      <c r="E15" s="473" t="s">
        <v>458</v>
      </c>
      <c r="F15" s="506" t="s">
        <v>34</v>
      </c>
      <c r="G15" s="522" t="s">
        <v>254</v>
      </c>
      <c r="H15" s="498">
        <v>2212</v>
      </c>
      <c r="I15" s="188">
        <v>518</v>
      </c>
      <c r="J15" s="430">
        <f t="shared" si="23"/>
        <v>4.2702702702702702</v>
      </c>
      <c r="K15" s="535">
        <v>873</v>
      </c>
      <c r="L15" s="199">
        <v>352</v>
      </c>
      <c r="M15" s="430">
        <f t="shared" si="24"/>
        <v>2.4801136363636362</v>
      </c>
      <c r="N15" s="535">
        <v>1673</v>
      </c>
      <c r="O15" s="199">
        <v>287</v>
      </c>
      <c r="P15" s="430">
        <f t="shared" si="25"/>
        <v>5.8292682926829267</v>
      </c>
      <c r="Q15" s="376">
        <f t="shared" si="21"/>
        <v>4758</v>
      </c>
      <c r="R15" s="376">
        <f>+I15+L15+O15</f>
        <v>1157</v>
      </c>
      <c r="S15" s="374">
        <f>+Q15/R15</f>
        <v>4.1123595505617976</v>
      </c>
      <c r="T15" s="535"/>
      <c r="U15" s="199"/>
      <c r="V15" s="430" t="e">
        <f t="shared" si="26"/>
        <v>#DIV/0!</v>
      </c>
      <c r="W15" s="429"/>
      <c r="X15" s="188"/>
      <c r="Y15" s="430" t="e">
        <f t="shared" si="27"/>
        <v>#DIV/0!</v>
      </c>
      <c r="Z15" s="429"/>
      <c r="AA15" s="188"/>
      <c r="AB15" s="363" t="e">
        <f t="shared" si="28"/>
        <v>#DIV/0!</v>
      </c>
      <c r="AC15" s="374">
        <f>+T15+W15+Z15</f>
        <v>0</v>
      </c>
      <c r="AD15" s="374">
        <f>+U15+X15+AA15</f>
        <v>0</v>
      </c>
      <c r="AE15" s="374" t="e">
        <f>+AC15/AD15</f>
        <v>#DIV/0!</v>
      </c>
      <c r="AF15" s="429"/>
      <c r="AG15" s="188"/>
      <c r="AH15" s="430" t="e">
        <f t="shared" si="31"/>
        <v>#DIV/0!</v>
      </c>
      <c r="AI15" s="429"/>
      <c r="AJ15" s="188"/>
      <c r="AK15" s="430" t="e">
        <f t="shared" si="32"/>
        <v>#DIV/0!</v>
      </c>
      <c r="AL15" s="429"/>
      <c r="AM15" s="188"/>
      <c r="AN15" s="430" t="e">
        <f t="shared" si="33"/>
        <v>#DIV/0!</v>
      </c>
      <c r="AO15" s="374">
        <f>+AF15+AI15+AL15</f>
        <v>0</v>
      </c>
      <c r="AP15" s="374">
        <f>+AG15+AJ15+AM15</f>
        <v>0</v>
      </c>
      <c r="AQ15" s="374" t="e">
        <f>+AO15/AP15</f>
        <v>#DIV/0!</v>
      </c>
      <c r="AR15" s="429"/>
      <c r="AS15" s="188"/>
      <c r="AT15" s="430" t="e">
        <f t="shared" si="36"/>
        <v>#DIV/0!</v>
      </c>
      <c r="AU15" s="429"/>
      <c r="AV15" s="188"/>
      <c r="AW15" s="430" t="e">
        <f t="shared" si="37"/>
        <v>#DIV/0!</v>
      </c>
      <c r="AX15" s="429"/>
      <c r="AY15" s="188"/>
      <c r="AZ15" s="430" t="e">
        <f t="shared" si="38"/>
        <v>#DIV/0!</v>
      </c>
      <c r="BA15" s="374">
        <f>+AR15+AU15+AX15</f>
        <v>0</v>
      </c>
      <c r="BB15" s="374">
        <f>+AS15+AV15+AY15</f>
        <v>0</v>
      </c>
      <c r="BC15" s="374" t="e">
        <f>+BA15/BB15</f>
        <v>#DIV/0!</v>
      </c>
      <c r="BD15" s="381">
        <f>+Q15+AC15+AO15+BA15</f>
        <v>4758</v>
      </c>
      <c r="BE15" s="381">
        <f>+R15+AD15+AP15+BB15</f>
        <v>1157</v>
      </c>
      <c r="BF15" s="381">
        <f>+BD15/BE15</f>
        <v>4.1123595505617976</v>
      </c>
    </row>
    <row r="16" spans="1:58" ht="72.75" customHeight="1" thickBot="1" x14ac:dyDescent="0.25">
      <c r="A16" s="454" t="s">
        <v>194</v>
      </c>
      <c r="B16" s="460" t="s">
        <v>912</v>
      </c>
      <c r="C16" s="465"/>
      <c r="D16" s="473" t="s">
        <v>911</v>
      </c>
      <c r="E16" s="473" t="s">
        <v>913</v>
      </c>
      <c r="F16" s="507" t="s">
        <v>34</v>
      </c>
      <c r="G16" s="522" t="s">
        <v>255</v>
      </c>
      <c r="H16" s="498">
        <v>63</v>
      </c>
      <c r="I16" s="188">
        <v>18</v>
      </c>
      <c r="J16" s="430">
        <f t="shared" si="23"/>
        <v>3.5</v>
      </c>
      <c r="K16" s="535">
        <v>4241</v>
      </c>
      <c r="L16" s="199">
        <v>1257</v>
      </c>
      <c r="M16" s="430">
        <f t="shared" si="24"/>
        <v>3.3739061256961018</v>
      </c>
      <c r="N16" s="535">
        <v>4692</v>
      </c>
      <c r="O16" s="199">
        <v>1323</v>
      </c>
      <c r="P16" s="430">
        <f t="shared" si="25"/>
        <v>3.5464852607709751</v>
      </c>
      <c r="Q16" s="376">
        <f t="shared" si="21"/>
        <v>8996</v>
      </c>
      <c r="R16" s="376">
        <f>+I16+L16+O16</f>
        <v>2598</v>
      </c>
      <c r="S16" s="374">
        <f>+Q16/R16</f>
        <v>3.4626635873749039</v>
      </c>
      <c r="T16" s="535"/>
      <c r="U16" s="199"/>
      <c r="V16" s="430" t="e">
        <f t="shared" si="26"/>
        <v>#DIV/0!</v>
      </c>
      <c r="W16" s="429"/>
      <c r="X16" s="188"/>
      <c r="Y16" s="430" t="e">
        <f t="shared" si="27"/>
        <v>#DIV/0!</v>
      </c>
      <c r="Z16" s="429"/>
      <c r="AA16" s="188"/>
      <c r="AB16" s="363" t="e">
        <f t="shared" si="28"/>
        <v>#DIV/0!</v>
      </c>
      <c r="AC16" s="374">
        <f>+T16+W16+Z16</f>
        <v>0</v>
      </c>
      <c r="AD16" s="374">
        <f>+U16+X16+AA16</f>
        <v>0</v>
      </c>
      <c r="AE16" s="374" t="e">
        <f>+AC16/AD16</f>
        <v>#DIV/0!</v>
      </c>
      <c r="AF16" s="429"/>
      <c r="AG16" s="188"/>
      <c r="AH16" s="430" t="e">
        <f t="shared" si="31"/>
        <v>#DIV/0!</v>
      </c>
      <c r="AI16" s="429"/>
      <c r="AJ16" s="188"/>
      <c r="AK16" s="430" t="e">
        <f t="shared" si="32"/>
        <v>#DIV/0!</v>
      </c>
      <c r="AL16" s="429"/>
      <c r="AM16" s="188"/>
      <c r="AN16" s="430" t="e">
        <f t="shared" si="33"/>
        <v>#DIV/0!</v>
      </c>
      <c r="AO16" s="374">
        <f>+AF16+AI16+AL16</f>
        <v>0</v>
      </c>
      <c r="AP16" s="374">
        <f>+AG16+AJ16+AM16</f>
        <v>0</v>
      </c>
      <c r="AQ16" s="374" t="e">
        <f>+AO16/AP16</f>
        <v>#DIV/0!</v>
      </c>
      <c r="AR16" s="429"/>
      <c r="AS16" s="188"/>
      <c r="AT16" s="430" t="e">
        <f t="shared" si="36"/>
        <v>#DIV/0!</v>
      </c>
      <c r="AU16" s="429"/>
      <c r="AV16" s="188"/>
      <c r="AW16" s="430" t="e">
        <f t="shared" si="37"/>
        <v>#DIV/0!</v>
      </c>
      <c r="AX16" s="429"/>
      <c r="AY16" s="188"/>
      <c r="AZ16" s="430" t="e">
        <f t="shared" si="38"/>
        <v>#DIV/0!</v>
      </c>
      <c r="BA16" s="374">
        <f>+AR16+AU16+AX16</f>
        <v>0</v>
      </c>
      <c r="BB16" s="374">
        <f>+AS16+AV16+AY16</f>
        <v>0</v>
      </c>
      <c r="BC16" s="374" t="e">
        <f>+BA16/BB16</f>
        <v>#DIV/0!</v>
      </c>
      <c r="BD16" s="381">
        <f>+Q16+AC16+AO16+BA16</f>
        <v>8996</v>
      </c>
      <c r="BE16" s="381">
        <f>+R16+AD16+AP16+BB16</f>
        <v>2598</v>
      </c>
      <c r="BF16" s="381">
        <f>+BD16/BE16</f>
        <v>3.4626635873749039</v>
      </c>
    </row>
    <row r="17" spans="1:58" ht="72.75" customHeight="1" thickBot="1" x14ac:dyDescent="0.25">
      <c r="A17" s="455" t="s">
        <v>194</v>
      </c>
      <c r="B17" s="460" t="s">
        <v>908</v>
      </c>
      <c r="C17" s="465"/>
      <c r="D17" s="472" t="s">
        <v>906</v>
      </c>
      <c r="E17" s="473" t="s">
        <v>907</v>
      </c>
      <c r="F17" s="506" t="s">
        <v>34</v>
      </c>
      <c r="G17" s="522" t="s">
        <v>255</v>
      </c>
      <c r="H17" s="498">
        <v>2876</v>
      </c>
      <c r="I17" s="188">
        <v>1145</v>
      </c>
      <c r="J17" s="430">
        <f t="shared" si="23"/>
        <v>2.5117903930131003</v>
      </c>
      <c r="K17" s="535">
        <v>2247</v>
      </c>
      <c r="L17" s="199">
        <v>793</v>
      </c>
      <c r="M17" s="430">
        <f t="shared" si="24"/>
        <v>2.8335435056746534</v>
      </c>
      <c r="N17" s="535">
        <v>1329</v>
      </c>
      <c r="O17" s="199">
        <v>617</v>
      </c>
      <c r="P17" s="430">
        <f t="shared" si="25"/>
        <v>2.1539708265802271</v>
      </c>
      <c r="Q17" s="376">
        <f t="shared" si="21"/>
        <v>6452</v>
      </c>
      <c r="R17" s="376">
        <f t="shared" si="22"/>
        <v>2555</v>
      </c>
      <c r="S17" s="374">
        <f t="shared" si="3"/>
        <v>2.5252446183953032</v>
      </c>
      <c r="T17" s="535"/>
      <c r="U17" s="199"/>
      <c r="V17" s="430" t="e">
        <f t="shared" si="26"/>
        <v>#DIV/0!</v>
      </c>
      <c r="W17" s="429"/>
      <c r="X17" s="188"/>
      <c r="Y17" s="430" t="e">
        <f t="shared" si="27"/>
        <v>#DIV/0!</v>
      </c>
      <c r="Z17" s="429"/>
      <c r="AA17" s="188"/>
      <c r="AB17" s="363" t="e">
        <f t="shared" si="28"/>
        <v>#DIV/0!</v>
      </c>
      <c r="AC17" s="374">
        <f t="shared" si="29"/>
        <v>0</v>
      </c>
      <c r="AD17" s="374">
        <f t="shared" si="30"/>
        <v>0</v>
      </c>
      <c r="AE17" s="374" t="e">
        <f t="shared" si="8"/>
        <v>#DIV/0!</v>
      </c>
      <c r="AF17" s="429"/>
      <c r="AG17" s="188"/>
      <c r="AH17" s="430" t="e">
        <f t="shared" si="31"/>
        <v>#DIV/0!</v>
      </c>
      <c r="AI17" s="429"/>
      <c r="AJ17" s="188"/>
      <c r="AK17" s="430" t="e">
        <f t="shared" si="32"/>
        <v>#DIV/0!</v>
      </c>
      <c r="AL17" s="429"/>
      <c r="AM17" s="188"/>
      <c r="AN17" s="430" t="e">
        <f t="shared" si="33"/>
        <v>#DIV/0!</v>
      </c>
      <c r="AO17" s="374">
        <f t="shared" si="34"/>
        <v>0</v>
      </c>
      <c r="AP17" s="374">
        <f t="shared" si="35"/>
        <v>0</v>
      </c>
      <c r="AQ17" s="374" t="e">
        <f t="shared" si="13"/>
        <v>#DIV/0!</v>
      </c>
      <c r="AR17" s="429"/>
      <c r="AS17" s="188"/>
      <c r="AT17" s="430" t="e">
        <f t="shared" si="36"/>
        <v>#DIV/0!</v>
      </c>
      <c r="AU17" s="429"/>
      <c r="AV17" s="188"/>
      <c r="AW17" s="430" t="e">
        <f t="shared" si="37"/>
        <v>#DIV/0!</v>
      </c>
      <c r="AX17" s="429"/>
      <c r="AY17" s="188"/>
      <c r="AZ17" s="430" t="e">
        <f t="shared" si="38"/>
        <v>#DIV/0!</v>
      </c>
      <c r="BA17" s="374">
        <f t="shared" si="39"/>
        <v>0</v>
      </c>
      <c r="BB17" s="374">
        <f t="shared" si="40"/>
        <v>0</v>
      </c>
      <c r="BC17" s="374" t="e">
        <f t="shared" si="18"/>
        <v>#DIV/0!</v>
      </c>
      <c r="BD17" s="381">
        <f t="shared" si="41"/>
        <v>6452</v>
      </c>
      <c r="BE17" s="382">
        <f>BB17+AD17</f>
        <v>0</v>
      </c>
      <c r="BF17" s="381" t="e">
        <f t="shared" si="20"/>
        <v>#DIV/0!</v>
      </c>
    </row>
    <row r="18" spans="1:58" ht="65.25" customHeight="1" thickBot="1" x14ac:dyDescent="0.25">
      <c r="A18" s="455" t="s">
        <v>194</v>
      </c>
      <c r="B18" s="461" t="s">
        <v>136</v>
      </c>
      <c r="C18" s="465"/>
      <c r="D18" s="473" t="s">
        <v>35</v>
      </c>
      <c r="E18" s="473" t="s">
        <v>36</v>
      </c>
      <c r="F18" s="506" t="s">
        <v>34</v>
      </c>
      <c r="G18" s="522" t="s">
        <v>255</v>
      </c>
      <c r="H18" s="498">
        <v>1108</v>
      </c>
      <c r="I18" s="188">
        <v>509</v>
      </c>
      <c r="J18" s="430">
        <f t="shared" si="23"/>
        <v>2.1768172888015718</v>
      </c>
      <c r="K18" s="429">
        <v>1585</v>
      </c>
      <c r="L18" s="188">
        <v>547</v>
      </c>
      <c r="M18" s="430">
        <f t="shared" si="24"/>
        <v>2.8976234003656307</v>
      </c>
      <c r="N18" s="429">
        <v>3361</v>
      </c>
      <c r="O18" s="188">
        <v>697</v>
      </c>
      <c r="P18" s="430">
        <f t="shared" si="25"/>
        <v>4.8220946915351508</v>
      </c>
      <c r="Q18" s="376">
        <f t="shared" si="21"/>
        <v>6054</v>
      </c>
      <c r="R18" s="376">
        <f t="shared" si="22"/>
        <v>1753</v>
      </c>
      <c r="S18" s="374">
        <f t="shared" si="3"/>
        <v>3.4535082715345125</v>
      </c>
      <c r="T18" s="429"/>
      <c r="U18" s="188"/>
      <c r="V18" s="430" t="e">
        <f t="shared" si="26"/>
        <v>#DIV/0!</v>
      </c>
      <c r="W18" s="429"/>
      <c r="X18" s="188"/>
      <c r="Y18" s="430" t="e">
        <f t="shared" si="27"/>
        <v>#DIV/0!</v>
      </c>
      <c r="Z18" s="429"/>
      <c r="AA18" s="188"/>
      <c r="AB18" s="363" t="e">
        <f t="shared" si="28"/>
        <v>#DIV/0!</v>
      </c>
      <c r="AC18" s="374">
        <f t="shared" si="29"/>
        <v>0</v>
      </c>
      <c r="AD18" s="374">
        <f t="shared" si="30"/>
        <v>0</v>
      </c>
      <c r="AE18" s="374" t="e">
        <f t="shared" si="8"/>
        <v>#DIV/0!</v>
      </c>
      <c r="AF18" s="429"/>
      <c r="AG18" s="188"/>
      <c r="AH18" s="430" t="e">
        <f t="shared" si="31"/>
        <v>#DIV/0!</v>
      </c>
      <c r="AI18" s="429"/>
      <c r="AJ18" s="188"/>
      <c r="AK18" s="430" t="e">
        <f t="shared" si="32"/>
        <v>#DIV/0!</v>
      </c>
      <c r="AL18" s="429"/>
      <c r="AM18" s="188"/>
      <c r="AN18" s="430" t="e">
        <f t="shared" si="33"/>
        <v>#DIV/0!</v>
      </c>
      <c r="AO18" s="374">
        <f t="shared" si="34"/>
        <v>0</v>
      </c>
      <c r="AP18" s="374">
        <f t="shared" si="35"/>
        <v>0</v>
      </c>
      <c r="AQ18" s="374" t="e">
        <f t="shared" si="13"/>
        <v>#DIV/0!</v>
      </c>
      <c r="AR18" s="429"/>
      <c r="AS18" s="188"/>
      <c r="AT18" s="430" t="e">
        <f t="shared" si="36"/>
        <v>#DIV/0!</v>
      </c>
      <c r="AU18" s="429"/>
      <c r="AV18" s="188"/>
      <c r="AW18" s="430" t="e">
        <f t="shared" si="37"/>
        <v>#DIV/0!</v>
      </c>
      <c r="AX18" s="429"/>
      <c r="AY18" s="188"/>
      <c r="AZ18" s="430" t="e">
        <f t="shared" si="38"/>
        <v>#DIV/0!</v>
      </c>
      <c r="BA18" s="374">
        <f t="shared" si="39"/>
        <v>0</v>
      </c>
      <c r="BB18" s="374">
        <f t="shared" si="40"/>
        <v>0</v>
      </c>
      <c r="BC18" s="374" t="e">
        <f t="shared" si="18"/>
        <v>#DIV/0!</v>
      </c>
      <c r="BD18" s="381">
        <f t="shared" si="41"/>
        <v>6054</v>
      </c>
      <c r="BE18" s="381">
        <f t="shared" si="41"/>
        <v>1753</v>
      </c>
      <c r="BF18" s="381">
        <f t="shared" si="20"/>
        <v>3.4535082715345125</v>
      </c>
    </row>
    <row r="19" spans="1:58" ht="65.25" customHeight="1" thickBot="1" x14ac:dyDescent="0.25">
      <c r="A19" s="455" t="s">
        <v>194</v>
      </c>
      <c r="B19" s="461" t="s">
        <v>496</v>
      </c>
      <c r="C19" s="465"/>
      <c r="D19" s="473" t="s">
        <v>497</v>
      </c>
      <c r="E19" s="473" t="s">
        <v>498</v>
      </c>
      <c r="F19" s="506" t="s">
        <v>34</v>
      </c>
      <c r="G19" s="522" t="s">
        <v>255</v>
      </c>
      <c r="H19" s="498">
        <v>903</v>
      </c>
      <c r="I19" s="188">
        <v>472</v>
      </c>
      <c r="J19" s="430">
        <f t="shared" si="23"/>
        <v>1.9131355932203389</v>
      </c>
      <c r="K19" s="429">
        <v>831</v>
      </c>
      <c r="L19" s="188">
        <v>367</v>
      </c>
      <c r="M19" s="430">
        <f t="shared" si="24"/>
        <v>2.2643051771117166</v>
      </c>
      <c r="N19" s="199">
        <v>1513</v>
      </c>
      <c r="O19" s="199">
        <v>349</v>
      </c>
      <c r="P19" s="430">
        <f t="shared" si="25"/>
        <v>4.3352435530085964</v>
      </c>
      <c r="Q19" s="376">
        <f t="shared" si="21"/>
        <v>3247</v>
      </c>
      <c r="R19" s="376">
        <f>+I19+L19+O19</f>
        <v>1188</v>
      </c>
      <c r="S19" s="374">
        <f>+Q19/R19</f>
        <v>2.7331649831649831</v>
      </c>
      <c r="T19" s="429"/>
      <c r="U19" s="188"/>
      <c r="V19" s="430" t="e">
        <f t="shared" si="26"/>
        <v>#DIV/0!</v>
      </c>
      <c r="W19" s="429"/>
      <c r="X19" s="188"/>
      <c r="Y19" s="430" t="e">
        <f t="shared" si="27"/>
        <v>#DIV/0!</v>
      </c>
      <c r="Z19" s="429"/>
      <c r="AA19" s="188"/>
      <c r="AB19" s="363" t="e">
        <f t="shared" si="28"/>
        <v>#DIV/0!</v>
      </c>
      <c r="AC19" s="374">
        <f>+T19+W19+Z19</f>
        <v>0</v>
      </c>
      <c r="AD19" s="374">
        <f>+U19+X19+AA19</f>
        <v>0</v>
      </c>
      <c r="AE19" s="374" t="e">
        <f>+AC19/AD19</f>
        <v>#DIV/0!</v>
      </c>
      <c r="AF19" s="429"/>
      <c r="AG19" s="188"/>
      <c r="AH19" s="430" t="e">
        <f t="shared" si="31"/>
        <v>#DIV/0!</v>
      </c>
      <c r="AI19" s="429"/>
      <c r="AJ19" s="188"/>
      <c r="AK19" s="430" t="e">
        <f t="shared" si="32"/>
        <v>#DIV/0!</v>
      </c>
      <c r="AL19" s="429"/>
      <c r="AM19" s="188"/>
      <c r="AN19" s="430" t="e">
        <f t="shared" si="33"/>
        <v>#DIV/0!</v>
      </c>
      <c r="AO19" s="374">
        <f>+AF19+AI19+AL19</f>
        <v>0</v>
      </c>
      <c r="AP19" s="374">
        <f>+AG19+AJ19+AM19</f>
        <v>0</v>
      </c>
      <c r="AQ19" s="374" t="e">
        <f>+AO19/AP19</f>
        <v>#DIV/0!</v>
      </c>
      <c r="AR19" s="429"/>
      <c r="AS19" s="188"/>
      <c r="AT19" s="430" t="e">
        <f t="shared" si="36"/>
        <v>#DIV/0!</v>
      </c>
      <c r="AU19" s="429"/>
      <c r="AV19" s="188"/>
      <c r="AW19" s="430" t="e">
        <f t="shared" si="37"/>
        <v>#DIV/0!</v>
      </c>
      <c r="AX19" s="429"/>
      <c r="AY19" s="188"/>
      <c r="AZ19" s="430" t="e">
        <f t="shared" si="38"/>
        <v>#DIV/0!</v>
      </c>
      <c r="BA19" s="374">
        <f>+AR19+AU19+AX19</f>
        <v>0</v>
      </c>
      <c r="BB19" s="374">
        <f>+AS19+AV19+AY19</f>
        <v>0</v>
      </c>
      <c r="BC19" s="374" t="e">
        <f>+BA19/BB19</f>
        <v>#DIV/0!</v>
      </c>
      <c r="BD19" s="381">
        <f>+Q19+AC19+AO19+BA19</f>
        <v>3247</v>
      </c>
      <c r="BE19" s="381">
        <f>+R19+AD19+AP19+BB19</f>
        <v>1188</v>
      </c>
      <c r="BF19" s="381">
        <f>+BD19/BE19</f>
        <v>2.7331649831649831</v>
      </c>
    </row>
    <row r="20" spans="1:58" ht="72" customHeight="1" thickBot="1" x14ac:dyDescent="0.25">
      <c r="A20" s="455" t="s">
        <v>194</v>
      </c>
      <c r="B20" s="461" t="s">
        <v>37</v>
      </c>
      <c r="C20" s="465"/>
      <c r="D20" s="473" t="s">
        <v>38</v>
      </c>
      <c r="E20" s="473" t="s">
        <v>137</v>
      </c>
      <c r="F20" s="506" t="s">
        <v>34</v>
      </c>
      <c r="G20" s="522" t="s">
        <v>256</v>
      </c>
      <c r="H20" s="498">
        <v>699</v>
      </c>
      <c r="I20" s="188">
        <v>178</v>
      </c>
      <c r="J20" s="430">
        <f>H20/I20</f>
        <v>3.9269662921348316</v>
      </c>
      <c r="K20" s="429">
        <v>1277</v>
      </c>
      <c r="L20" s="188">
        <v>216</v>
      </c>
      <c r="M20" s="430">
        <f>K20/L20</f>
        <v>5.9120370370370372</v>
      </c>
      <c r="N20" s="429">
        <v>3648</v>
      </c>
      <c r="O20" s="188">
        <v>256</v>
      </c>
      <c r="P20" s="430">
        <f>N20/O20</f>
        <v>14.25</v>
      </c>
      <c r="Q20" s="376">
        <f t="shared" si="21"/>
        <v>5624</v>
      </c>
      <c r="R20" s="376">
        <f t="shared" si="22"/>
        <v>650</v>
      </c>
      <c r="S20" s="374">
        <f t="shared" si="3"/>
        <v>8.6523076923076925</v>
      </c>
      <c r="T20" s="429"/>
      <c r="U20" s="188"/>
      <c r="V20" s="430" t="e">
        <f>T20/U20</f>
        <v>#DIV/0!</v>
      </c>
      <c r="W20" s="429"/>
      <c r="X20" s="188"/>
      <c r="Y20" s="430" t="e">
        <f>W20/X20</f>
        <v>#DIV/0!</v>
      </c>
      <c r="Z20" s="429"/>
      <c r="AA20" s="188"/>
      <c r="AB20" s="363" t="e">
        <f>Z20/AA20</f>
        <v>#DIV/0!</v>
      </c>
      <c r="AC20" s="374">
        <f t="shared" si="29"/>
        <v>0</v>
      </c>
      <c r="AD20" s="374">
        <f t="shared" si="30"/>
        <v>0</v>
      </c>
      <c r="AE20" s="374" t="e">
        <f t="shared" si="8"/>
        <v>#DIV/0!</v>
      </c>
      <c r="AF20" s="429"/>
      <c r="AG20" s="188"/>
      <c r="AH20" s="430" t="e">
        <f>AF20/AG20</f>
        <v>#DIV/0!</v>
      </c>
      <c r="AI20" s="429"/>
      <c r="AJ20" s="188"/>
      <c r="AK20" s="430" t="e">
        <f>AI20/AJ20</f>
        <v>#DIV/0!</v>
      </c>
      <c r="AL20" s="429"/>
      <c r="AM20" s="188"/>
      <c r="AN20" s="430" t="e">
        <f>AL20/AM20</f>
        <v>#DIV/0!</v>
      </c>
      <c r="AO20" s="374">
        <f t="shared" si="34"/>
        <v>0</v>
      </c>
      <c r="AP20" s="374">
        <f t="shared" si="35"/>
        <v>0</v>
      </c>
      <c r="AQ20" s="374" t="e">
        <f t="shared" si="13"/>
        <v>#DIV/0!</v>
      </c>
      <c r="AR20" s="429"/>
      <c r="AS20" s="188"/>
      <c r="AT20" s="430" t="e">
        <f>AR20/AS20</f>
        <v>#DIV/0!</v>
      </c>
      <c r="AU20" s="429"/>
      <c r="AV20" s="188"/>
      <c r="AW20" s="430" t="e">
        <f>AU20/AV20</f>
        <v>#DIV/0!</v>
      </c>
      <c r="AX20" s="429"/>
      <c r="AY20" s="188"/>
      <c r="AZ20" s="430" t="e">
        <f>AX20/AY20</f>
        <v>#DIV/0!</v>
      </c>
      <c r="BA20" s="374">
        <f t="shared" si="39"/>
        <v>0</v>
      </c>
      <c r="BB20" s="374">
        <f t="shared" si="40"/>
        <v>0</v>
      </c>
      <c r="BC20" s="374" t="e">
        <f t="shared" si="18"/>
        <v>#DIV/0!</v>
      </c>
      <c r="BD20" s="381">
        <f t="shared" si="41"/>
        <v>5624</v>
      </c>
      <c r="BE20" s="381">
        <f t="shared" si="41"/>
        <v>650</v>
      </c>
      <c r="BF20" s="381">
        <f t="shared" si="20"/>
        <v>8.6523076923076925</v>
      </c>
    </row>
    <row r="21" spans="1:58" ht="72" customHeight="1" thickBot="1" x14ac:dyDescent="0.25">
      <c r="A21" s="455" t="s">
        <v>194</v>
      </c>
      <c r="B21" s="461" t="s">
        <v>499</v>
      </c>
      <c r="C21" s="465"/>
      <c r="D21" s="473" t="s">
        <v>459</v>
      </c>
      <c r="E21" s="473" t="s">
        <v>460</v>
      </c>
      <c r="F21" s="506" t="s">
        <v>34</v>
      </c>
      <c r="G21" s="522" t="s">
        <v>643</v>
      </c>
      <c r="H21" s="498">
        <v>575</v>
      </c>
      <c r="I21" s="188">
        <v>162</v>
      </c>
      <c r="J21" s="430">
        <f>H21/I21</f>
        <v>3.5493827160493829</v>
      </c>
      <c r="K21" s="429">
        <v>733</v>
      </c>
      <c r="L21" s="188">
        <v>153</v>
      </c>
      <c r="M21" s="430">
        <f>K21/L21</f>
        <v>4.7908496732026142</v>
      </c>
      <c r="N21" s="199">
        <v>1972</v>
      </c>
      <c r="O21" s="199">
        <v>145</v>
      </c>
      <c r="P21" s="430">
        <f>N21/O21</f>
        <v>13.6</v>
      </c>
      <c r="Q21" s="376">
        <f t="shared" si="21"/>
        <v>3280</v>
      </c>
      <c r="R21" s="376">
        <f>+I21+L21+O21</f>
        <v>460</v>
      </c>
      <c r="S21" s="374">
        <f>+Q21/R21</f>
        <v>7.1304347826086953</v>
      </c>
      <c r="T21" s="429"/>
      <c r="U21" s="188"/>
      <c r="V21" s="430" t="e">
        <f>T21/U21</f>
        <v>#DIV/0!</v>
      </c>
      <c r="W21" s="429"/>
      <c r="X21" s="188"/>
      <c r="Y21" s="430" t="e">
        <f>W21/X21</f>
        <v>#DIV/0!</v>
      </c>
      <c r="Z21" s="429"/>
      <c r="AA21" s="188"/>
      <c r="AB21" s="363" t="e">
        <f>Z21/AA21</f>
        <v>#DIV/0!</v>
      </c>
      <c r="AC21" s="374">
        <f>+T21+W21+Z21</f>
        <v>0</v>
      </c>
      <c r="AD21" s="374">
        <f>+U21+X21+AA21</f>
        <v>0</v>
      </c>
      <c r="AE21" s="374" t="e">
        <f>+AC21/AD21</f>
        <v>#DIV/0!</v>
      </c>
      <c r="AF21" s="429"/>
      <c r="AG21" s="188"/>
      <c r="AH21" s="430" t="e">
        <f>AF21/AG21</f>
        <v>#DIV/0!</v>
      </c>
      <c r="AI21" s="429"/>
      <c r="AJ21" s="188"/>
      <c r="AK21" s="430" t="e">
        <f>AI21/AJ21</f>
        <v>#DIV/0!</v>
      </c>
      <c r="AL21" s="429"/>
      <c r="AM21" s="188"/>
      <c r="AN21" s="430" t="e">
        <f>AL21/AM21</f>
        <v>#DIV/0!</v>
      </c>
      <c r="AO21" s="374">
        <f>+AF21+AI21+AL21</f>
        <v>0</v>
      </c>
      <c r="AP21" s="374">
        <f>+AG21+AJ21+AM21</f>
        <v>0</v>
      </c>
      <c r="AQ21" s="374" t="e">
        <f>+AO21/AP21</f>
        <v>#DIV/0!</v>
      </c>
      <c r="AR21" s="429"/>
      <c r="AS21" s="188"/>
      <c r="AT21" s="430" t="e">
        <f>AR21/AS21</f>
        <v>#DIV/0!</v>
      </c>
      <c r="AU21" s="429"/>
      <c r="AV21" s="188"/>
      <c r="AW21" s="430" t="e">
        <f>AU21/AV21</f>
        <v>#DIV/0!</v>
      </c>
      <c r="AX21" s="429"/>
      <c r="AY21" s="188"/>
      <c r="AZ21" s="430" t="e">
        <f>AX21/AY21</f>
        <v>#DIV/0!</v>
      </c>
      <c r="BA21" s="374">
        <f>+AR21+AU21+AX21</f>
        <v>0</v>
      </c>
      <c r="BB21" s="374">
        <f>+AS21+AV21+AY21</f>
        <v>0</v>
      </c>
      <c r="BC21" s="374" t="e">
        <f>+BA21/BB21</f>
        <v>#DIV/0!</v>
      </c>
      <c r="BD21" s="381">
        <f>+Q21+AC21+AO21+BA21</f>
        <v>3280</v>
      </c>
      <c r="BE21" s="381">
        <f>+R21+AD21+AP21+BB21</f>
        <v>460</v>
      </c>
      <c r="BF21" s="381">
        <f>+BD21/BE21</f>
        <v>7.1304347826086953</v>
      </c>
    </row>
    <row r="22" spans="1:58" ht="44.25" customHeight="1" thickBot="1" x14ac:dyDescent="0.25">
      <c r="A22" s="455" t="s">
        <v>194</v>
      </c>
      <c r="B22" s="461" t="s">
        <v>40</v>
      </c>
      <c r="C22" s="465"/>
      <c r="D22" s="472" t="s">
        <v>456</v>
      </c>
      <c r="E22" s="473" t="s">
        <v>506</v>
      </c>
      <c r="F22" s="506" t="s">
        <v>138</v>
      </c>
      <c r="G22" s="523">
        <v>0.05</v>
      </c>
      <c r="H22" s="498">
        <v>0</v>
      </c>
      <c r="I22" s="188">
        <v>212</v>
      </c>
      <c r="J22" s="430">
        <f>+H22/I22*100</f>
        <v>0</v>
      </c>
      <c r="K22" s="429">
        <v>5</v>
      </c>
      <c r="L22" s="188">
        <v>265</v>
      </c>
      <c r="M22" s="430">
        <f>+K22/L22*100</f>
        <v>1.8867924528301887</v>
      </c>
      <c r="N22" s="199">
        <v>437</v>
      </c>
      <c r="O22" s="199">
        <v>11</v>
      </c>
      <c r="P22" s="430">
        <f>+N22/O22*100</f>
        <v>3972.7272727272725</v>
      </c>
      <c r="Q22" s="376">
        <f t="shared" si="21"/>
        <v>442</v>
      </c>
      <c r="R22" s="376">
        <f t="shared" si="22"/>
        <v>488</v>
      </c>
      <c r="S22" s="374">
        <f t="shared" si="3"/>
        <v>0.90573770491803274</v>
      </c>
      <c r="T22" s="429">
        <v>11</v>
      </c>
      <c r="U22" s="188">
        <v>375</v>
      </c>
      <c r="V22" s="430">
        <f>+T22/U22*100</f>
        <v>2.9333333333333331</v>
      </c>
      <c r="W22" s="429"/>
      <c r="X22" s="188"/>
      <c r="Y22" s="430" t="e">
        <f>+W22/X22*100</f>
        <v>#DIV/0!</v>
      </c>
      <c r="Z22" s="429"/>
      <c r="AA22" s="188"/>
      <c r="AB22" s="363" t="e">
        <f>+Z22/AA22*100</f>
        <v>#DIV/0!</v>
      </c>
      <c r="AC22" s="374">
        <f t="shared" si="29"/>
        <v>11</v>
      </c>
      <c r="AD22" s="374">
        <f t="shared" si="30"/>
        <v>375</v>
      </c>
      <c r="AE22" s="374">
        <f t="shared" si="8"/>
        <v>2.9333333333333333E-2</v>
      </c>
      <c r="AF22" s="429"/>
      <c r="AG22" s="188"/>
      <c r="AH22" s="430" t="e">
        <f>+AF22/AG22*100</f>
        <v>#DIV/0!</v>
      </c>
      <c r="AI22" s="429"/>
      <c r="AJ22" s="188"/>
      <c r="AK22" s="430" t="e">
        <f>+AI22/AJ22*100</f>
        <v>#DIV/0!</v>
      </c>
      <c r="AL22" s="429"/>
      <c r="AM22" s="188"/>
      <c r="AN22" s="430" t="e">
        <f>+AL22/AM22*100</f>
        <v>#DIV/0!</v>
      </c>
      <c r="AO22" s="374">
        <f t="shared" si="34"/>
        <v>0</v>
      </c>
      <c r="AP22" s="374">
        <f t="shared" si="35"/>
        <v>0</v>
      </c>
      <c r="AQ22" s="374" t="e">
        <f t="shared" si="13"/>
        <v>#DIV/0!</v>
      </c>
      <c r="AR22" s="429"/>
      <c r="AS22" s="188"/>
      <c r="AT22" s="430" t="e">
        <f>+AR22/AS22*100</f>
        <v>#DIV/0!</v>
      </c>
      <c r="AU22" s="429"/>
      <c r="AV22" s="188"/>
      <c r="AW22" s="430" t="e">
        <f>+AU22/AV22*100</f>
        <v>#DIV/0!</v>
      </c>
      <c r="AX22" s="429"/>
      <c r="AY22" s="188"/>
      <c r="AZ22" s="430" t="e">
        <f>+AX22/AY22*100</f>
        <v>#DIV/0!</v>
      </c>
      <c r="BA22" s="374">
        <f t="shared" si="39"/>
        <v>0</v>
      </c>
      <c r="BB22" s="374">
        <f t="shared" si="40"/>
        <v>0</v>
      </c>
      <c r="BC22" s="374" t="e">
        <f t="shared" si="18"/>
        <v>#DIV/0!</v>
      </c>
      <c r="BD22" s="381">
        <f t="shared" si="41"/>
        <v>453</v>
      </c>
      <c r="BE22" s="381">
        <f t="shared" si="41"/>
        <v>863</v>
      </c>
      <c r="BF22" s="381">
        <f t="shared" si="20"/>
        <v>0.52491309385863272</v>
      </c>
    </row>
    <row r="23" spans="1:58" ht="59.25" customHeight="1" thickBot="1" x14ac:dyDescent="0.25">
      <c r="A23" s="455" t="s">
        <v>194</v>
      </c>
      <c r="B23" s="461" t="s">
        <v>44</v>
      </c>
      <c r="C23" s="465"/>
      <c r="D23" s="473" t="s">
        <v>45</v>
      </c>
      <c r="E23" s="593" t="s">
        <v>46</v>
      </c>
      <c r="F23" s="506" t="s">
        <v>47</v>
      </c>
      <c r="G23" s="522" t="s">
        <v>261</v>
      </c>
      <c r="H23" s="498">
        <v>146972</v>
      </c>
      <c r="I23" s="188">
        <v>2956</v>
      </c>
      <c r="J23" s="430">
        <f>+H23/I23</f>
        <v>49.719891745602162</v>
      </c>
      <c r="K23" s="429">
        <v>137046</v>
      </c>
      <c r="L23" s="188">
        <v>2786</v>
      </c>
      <c r="M23" s="430">
        <f>+K23/L23</f>
        <v>49.190954773869343</v>
      </c>
      <c r="N23" s="199">
        <v>131582</v>
      </c>
      <c r="O23" s="199">
        <v>3355</v>
      </c>
      <c r="P23" s="430">
        <f>+N23/O23</f>
        <v>39.21967213114754</v>
      </c>
      <c r="Q23" s="376">
        <f t="shared" si="21"/>
        <v>415600</v>
      </c>
      <c r="R23" s="376">
        <f t="shared" si="22"/>
        <v>9097</v>
      </c>
      <c r="S23" s="374">
        <f t="shared" si="3"/>
        <v>45.685390788171922</v>
      </c>
      <c r="T23" s="429">
        <v>184205</v>
      </c>
      <c r="U23" s="188">
        <v>3107</v>
      </c>
      <c r="V23" s="430">
        <f>+T23/U23</f>
        <v>59.2870936594786</v>
      </c>
      <c r="W23" s="429"/>
      <c r="X23" s="188"/>
      <c r="Y23" s="430" t="e">
        <f>+W23/X23</f>
        <v>#DIV/0!</v>
      </c>
      <c r="Z23" s="429"/>
      <c r="AA23" s="188"/>
      <c r="AB23" s="363" t="e">
        <f>+Z23/AA23</f>
        <v>#DIV/0!</v>
      </c>
      <c r="AC23" s="374">
        <f t="shared" si="29"/>
        <v>184205</v>
      </c>
      <c r="AD23" s="374">
        <f t="shared" si="30"/>
        <v>3107</v>
      </c>
      <c r="AE23" s="374">
        <f t="shared" si="8"/>
        <v>59.2870936594786</v>
      </c>
      <c r="AF23" s="429"/>
      <c r="AG23" s="188"/>
      <c r="AH23" s="430" t="e">
        <f>+AF23/AG23</f>
        <v>#DIV/0!</v>
      </c>
      <c r="AI23" s="429"/>
      <c r="AJ23" s="188"/>
      <c r="AK23" s="430" t="e">
        <f>+AI23/AJ23</f>
        <v>#DIV/0!</v>
      </c>
      <c r="AL23" s="429"/>
      <c r="AM23" s="188"/>
      <c r="AN23" s="430" t="e">
        <f>+AL23/AM23</f>
        <v>#DIV/0!</v>
      </c>
      <c r="AO23" s="374">
        <f t="shared" si="34"/>
        <v>0</v>
      </c>
      <c r="AP23" s="374">
        <f t="shared" si="35"/>
        <v>0</v>
      </c>
      <c r="AQ23" s="374" t="e">
        <f t="shared" si="13"/>
        <v>#DIV/0!</v>
      </c>
      <c r="AR23" s="429"/>
      <c r="AS23" s="188"/>
      <c r="AT23" s="430" t="e">
        <f>+AR23/AS23</f>
        <v>#DIV/0!</v>
      </c>
      <c r="AU23" s="429"/>
      <c r="AV23" s="188"/>
      <c r="AW23" s="430" t="e">
        <f>+AU23/AV23</f>
        <v>#DIV/0!</v>
      </c>
      <c r="AX23" s="429"/>
      <c r="AY23" s="188"/>
      <c r="AZ23" s="430" t="e">
        <f>+AX23/AY23</f>
        <v>#DIV/0!</v>
      </c>
      <c r="BA23" s="374">
        <f t="shared" si="39"/>
        <v>0</v>
      </c>
      <c r="BB23" s="374">
        <f t="shared" si="40"/>
        <v>0</v>
      </c>
      <c r="BC23" s="374" t="e">
        <f t="shared" si="18"/>
        <v>#DIV/0!</v>
      </c>
      <c r="BD23" s="381">
        <f t="shared" si="41"/>
        <v>599805</v>
      </c>
      <c r="BE23" s="381">
        <f t="shared" si="41"/>
        <v>12204</v>
      </c>
      <c r="BF23" s="381">
        <f t="shared" si="20"/>
        <v>49.148230088495573</v>
      </c>
    </row>
    <row r="24" spans="1:58" ht="59.25" customHeight="1" thickBot="1" x14ac:dyDescent="0.25">
      <c r="A24" s="455" t="s">
        <v>194</v>
      </c>
      <c r="B24" s="461" t="s">
        <v>461</v>
      </c>
      <c r="C24" s="465"/>
      <c r="D24" s="473" t="s">
        <v>462</v>
      </c>
      <c r="E24" s="473" t="s">
        <v>463</v>
      </c>
      <c r="F24" s="506" t="s">
        <v>138</v>
      </c>
      <c r="G24" s="523" t="s">
        <v>942</v>
      </c>
      <c r="H24" s="498">
        <v>17</v>
      </c>
      <c r="I24" s="188">
        <v>2956</v>
      </c>
      <c r="J24" s="430">
        <f>+H24/I24*100</f>
        <v>0.57510148849797016</v>
      </c>
      <c r="K24" s="429">
        <v>13</v>
      </c>
      <c r="L24" s="188">
        <v>2786</v>
      </c>
      <c r="M24" s="430">
        <f>+K24/L24*100</f>
        <v>0.46661880832735103</v>
      </c>
      <c r="N24" s="199">
        <v>24</v>
      </c>
      <c r="O24" s="199">
        <v>3355</v>
      </c>
      <c r="P24" s="430">
        <f>+N24/O24*100</f>
        <v>0.71535022354694489</v>
      </c>
      <c r="Q24" s="376">
        <f t="shared" si="21"/>
        <v>54</v>
      </c>
      <c r="R24" s="376">
        <f>+I24+L24+O24</f>
        <v>9097</v>
      </c>
      <c r="S24" s="374">
        <f>+Q24/R24</f>
        <v>5.9360228646806639E-3</v>
      </c>
      <c r="T24" s="429">
        <v>23</v>
      </c>
      <c r="U24" s="188">
        <v>3107</v>
      </c>
      <c r="V24" s="430">
        <f>+T24/U24*100</f>
        <v>0.74026392018023823</v>
      </c>
      <c r="W24" s="429"/>
      <c r="X24" s="188"/>
      <c r="Y24" s="430" t="e">
        <f>+W24/X24*100</f>
        <v>#DIV/0!</v>
      </c>
      <c r="Z24" s="429"/>
      <c r="AA24" s="199"/>
      <c r="AB24" s="363" t="e">
        <f>+Z24/AA24*100</f>
        <v>#DIV/0!</v>
      </c>
      <c r="AC24" s="374">
        <f>+T24+W24+Z24</f>
        <v>23</v>
      </c>
      <c r="AD24" s="374">
        <f>+U24+X24+AA24</f>
        <v>3107</v>
      </c>
      <c r="AE24" s="374">
        <f>+AC24/AD24</f>
        <v>7.402639201802382E-3</v>
      </c>
      <c r="AF24" s="429"/>
      <c r="AG24" s="188"/>
      <c r="AH24" s="430" t="e">
        <f>+AF24/AG24*100</f>
        <v>#DIV/0!</v>
      </c>
      <c r="AI24" s="429"/>
      <c r="AJ24" s="188"/>
      <c r="AK24" s="430" t="e">
        <f>+AI24/AJ24*100</f>
        <v>#DIV/0!</v>
      </c>
      <c r="AL24" s="429"/>
      <c r="AM24" s="188"/>
      <c r="AN24" s="430" t="e">
        <f>+AL24/AM24*100</f>
        <v>#DIV/0!</v>
      </c>
      <c r="AO24" s="374">
        <f>+AF24+AI24+AL24</f>
        <v>0</v>
      </c>
      <c r="AP24" s="374">
        <f>+AG24+AJ24+AM24</f>
        <v>0</v>
      </c>
      <c r="AQ24" s="374" t="e">
        <f>+AO24/AP24</f>
        <v>#DIV/0!</v>
      </c>
      <c r="AR24" s="429"/>
      <c r="AS24" s="188"/>
      <c r="AT24" s="430" t="e">
        <f>+AR24/AS24*100</f>
        <v>#DIV/0!</v>
      </c>
      <c r="AU24" s="429"/>
      <c r="AV24" s="188"/>
      <c r="AW24" s="430" t="e">
        <f>+AU24/AV24*100</f>
        <v>#DIV/0!</v>
      </c>
      <c r="AX24" s="429"/>
      <c r="AY24" s="188"/>
      <c r="AZ24" s="430" t="e">
        <f>+AX24/AY24*100</f>
        <v>#DIV/0!</v>
      </c>
      <c r="BA24" s="374">
        <f>+AR24+AU24+AX24</f>
        <v>0</v>
      </c>
      <c r="BB24" s="374">
        <f>+AS24+AV24+AY24</f>
        <v>0</v>
      </c>
      <c r="BC24" s="374" t="e">
        <f>+BA24/BB24</f>
        <v>#DIV/0!</v>
      </c>
      <c r="BD24" s="381">
        <f>+Q24+AC24+AO24+BA24</f>
        <v>77</v>
      </c>
      <c r="BE24" s="381">
        <f>+R24+AD24+AP24+BB24</f>
        <v>12204</v>
      </c>
      <c r="BF24" s="381">
        <f>+BD24/BE24</f>
        <v>6.3094067518846284E-3</v>
      </c>
    </row>
    <row r="25" spans="1:58" ht="59.25" customHeight="1" thickBot="1" x14ac:dyDescent="0.25">
      <c r="A25" s="455" t="s">
        <v>194</v>
      </c>
      <c r="B25" s="461" t="s">
        <v>512</v>
      </c>
      <c r="C25" s="465"/>
      <c r="D25" s="473" t="s">
        <v>464</v>
      </c>
      <c r="E25" s="473" t="s">
        <v>509</v>
      </c>
      <c r="F25" s="506" t="s">
        <v>138</v>
      </c>
      <c r="G25" s="523">
        <v>0.05</v>
      </c>
      <c r="H25" s="498">
        <v>16</v>
      </c>
      <c r="I25" s="188">
        <v>2956</v>
      </c>
      <c r="J25" s="430">
        <f>+H25/I25*100</f>
        <v>0.54127198917456021</v>
      </c>
      <c r="K25" s="429">
        <v>7</v>
      </c>
      <c r="L25" s="188">
        <v>2786</v>
      </c>
      <c r="M25" s="430">
        <f>+K25/L25*100</f>
        <v>0.25125628140703515</v>
      </c>
      <c r="N25" s="199">
        <v>8</v>
      </c>
      <c r="O25" s="199">
        <v>3355</v>
      </c>
      <c r="P25" s="430">
        <f>+N25/O25*100</f>
        <v>0.23845007451564829</v>
      </c>
      <c r="Q25" s="376">
        <f t="shared" si="21"/>
        <v>31</v>
      </c>
      <c r="R25" s="376">
        <f>+I25+L25+O25</f>
        <v>9097</v>
      </c>
      <c r="S25" s="374">
        <f>+Q25/R25</f>
        <v>3.4077168297240849E-3</v>
      </c>
      <c r="T25" s="429">
        <v>5</v>
      </c>
      <c r="U25" s="188">
        <v>3107</v>
      </c>
      <c r="V25" s="430">
        <f>+T25/U25*100</f>
        <v>0.16092693916961698</v>
      </c>
      <c r="W25" s="429"/>
      <c r="X25" s="188"/>
      <c r="Y25" s="430" t="e">
        <f>+W25/X25*100</f>
        <v>#DIV/0!</v>
      </c>
      <c r="Z25" s="429"/>
      <c r="AA25" s="188"/>
      <c r="AB25" s="363" t="e">
        <f>+Z25/AA25*100</f>
        <v>#DIV/0!</v>
      </c>
      <c r="AC25" s="374">
        <f>+T25+W25+Z25</f>
        <v>5</v>
      </c>
      <c r="AD25" s="374">
        <f>+U25+X25+AA25</f>
        <v>3107</v>
      </c>
      <c r="AE25" s="374">
        <f>+AC25/AD25</f>
        <v>1.6092693916961698E-3</v>
      </c>
      <c r="AF25" s="429"/>
      <c r="AG25" s="188"/>
      <c r="AH25" s="430" t="e">
        <f>+AF25/AG25*100</f>
        <v>#DIV/0!</v>
      </c>
      <c r="AI25" s="429"/>
      <c r="AJ25" s="188"/>
      <c r="AK25" s="430" t="e">
        <f>+AI25/AJ25*100</f>
        <v>#DIV/0!</v>
      </c>
      <c r="AL25" s="429"/>
      <c r="AM25" s="188"/>
      <c r="AN25" s="430" t="e">
        <f>+AL25/AM25*100</f>
        <v>#DIV/0!</v>
      </c>
      <c r="AO25" s="374">
        <f>+AF25+AI25+AL25</f>
        <v>0</v>
      </c>
      <c r="AP25" s="374">
        <f>+AG25+AJ25+AM25</f>
        <v>0</v>
      </c>
      <c r="AQ25" s="374" t="e">
        <f>+AO25/AP25</f>
        <v>#DIV/0!</v>
      </c>
      <c r="AR25" s="429"/>
      <c r="AS25" s="188"/>
      <c r="AT25" s="430" t="e">
        <f>+AR25/AS25*100</f>
        <v>#DIV/0!</v>
      </c>
      <c r="AU25" s="429"/>
      <c r="AV25" s="188"/>
      <c r="AW25" s="430" t="e">
        <f>+AU25/AV25*100</f>
        <v>#DIV/0!</v>
      </c>
      <c r="AX25" s="429"/>
      <c r="AY25" s="188"/>
      <c r="AZ25" s="430" t="e">
        <f>+AX25/AY25*100</f>
        <v>#DIV/0!</v>
      </c>
      <c r="BA25" s="374">
        <f>+AR25+AU25+AX25</f>
        <v>0</v>
      </c>
      <c r="BB25" s="374">
        <f>+AS25+AV25+AY25</f>
        <v>0</v>
      </c>
      <c r="BC25" s="374" t="e">
        <f>+BA25/BB25</f>
        <v>#DIV/0!</v>
      </c>
      <c r="BD25" s="381">
        <f>+Q25+AC25+AO25+BA25</f>
        <v>36</v>
      </c>
      <c r="BE25" s="381">
        <f>+R25+AD25+AP25+BB25</f>
        <v>12204</v>
      </c>
      <c r="BF25" s="381">
        <f>+BD25/BE25</f>
        <v>2.9498525073746312E-3</v>
      </c>
    </row>
    <row r="26" spans="1:58" ht="56.25" customHeight="1" thickBot="1" x14ac:dyDescent="0.25">
      <c r="A26" s="455" t="s">
        <v>194</v>
      </c>
      <c r="B26" s="461" t="s">
        <v>48</v>
      </c>
      <c r="C26" s="465"/>
      <c r="D26" s="473" t="s">
        <v>49</v>
      </c>
      <c r="E26" s="473" t="s">
        <v>50</v>
      </c>
      <c r="F26" s="506" t="s">
        <v>34</v>
      </c>
      <c r="G26" s="522" t="s">
        <v>254</v>
      </c>
      <c r="H26" s="498">
        <v>5668</v>
      </c>
      <c r="I26" s="188">
        <v>4125</v>
      </c>
      <c r="J26" s="430">
        <f>+H26/I26</f>
        <v>1.374060606060606</v>
      </c>
      <c r="K26" s="429">
        <v>11477</v>
      </c>
      <c r="L26" s="188">
        <v>4085</v>
      </c>
      <c r="M26" s="430">
        <f>+K26/L26</f>
        <v>2.8095471236230112</v>
      </c>
      <c r="N26" s="199">
        <v>20561</v>
      </c>
      <c r="O26" s="199">
        <v>4910</v>
      </c>
      <c r="P26" s="430">
        <f>+N26/O26</f>
        <v>4.1875763747454178</v>
      </c>
      <c r="Q26" s="376">
        <f t="shared" si="21"/>
        <v>37706</v>
      </c>
      <c r="R26" s="376">
        <f t="shared" si="22"/>
        <v>13120</v>
      </c>
      <c r="S26" s="374">
        <f t="shared" si="3"/>
        <v>2.8739329268292684</v>
      </c>
      <c r="T26" s="535"/>
      <c r="U26" s="199"/>
      <c r="V26" s="430" t="e">
        <f>+T26/U26</f>
        <v>#DIV/0!</v>
      </c>
      <c r="W26" s="429"/>
      <c r="X26" s="188"/>
      <c r="Y26" s="430" t="e">
        <f>+W26/X26</f>
        <v>#DIV/0!</v>
      </c>
      <c r="Z26" s="429"/>
      <c r="AA26" s="188"/>
      <c r="AB26" s="363" t="e">
        <f>+Z26/AA26</f>
        <v>#DIV/0!</v>
      </c>
      <c r="AC26" s="374">
        <f t="shared" si="29"/>
        <v>0</v>
      </c>
      <c r="AD26" s="374">
        <f t="shared" si="30"/>
        <v>0</v>
      </c>
      <c r="AE26" s="374" t="e">
        <f t="shared" si="8"/>
        <v>#DIV/0!</v>
      </c>
      <c r="AF26" s="429"/>
      <c r="AG26" s="188"/>
      <c r="AH26" s="430" t="e">
        <f>+AF26/AG26</f>
        <v>#DIV/0!</v>
      </c>
      <c r="AI26" s="429"/>
      <c r="AJ26" s="188"/>
      <c r="AK26" s="430" t="e">
        <f>+AI26/AJ26</f>
        <v>#DIV/0!</v>
      </c>
      <c r="AL26" s="429"/>
      <c r="AM26" s="188"/>
      <c r="AN26" s="430" t="e">
        <f>+AL26/AM26</f>
        <v>#DIV/0!</v>
      </c>
      <c r="AO26" s="374">
        <f t="shared" si="34"/>
        <v>0</v>
      </c>
      <c r="AP26" s="374">
        <f t="shared" si="35"/>
        <v>0</v>
      </c>
      <c r="AQ26" s="374" t="e">
        <f t="shared" si="13"/>
        <v>#DIV/0!</v>
      </c>
      <c r="AR26" s="429"/>
      <c r="AS26" s="188"/>
      <c r="AT26" s="430" t="e">
        <f>+AR26/AS26</f>
        <v>#DIV/0!</v>
      </c>
      <c r="AU26" s="429"/>
      <c r="AV26" s="188"/>
      <c r="AW26" s="430" t="e">
        <f>+AU26/AV26</f>
        <v>#DIV/0!</v>
      </c>
      <c r="AX26" s="429"/>
      <c r="AY26" s="188"/>
      <c r="AZ26" s="430" t="e">
        <f>+AX26/AY26</f>
        <v>#DIV/0!</v>
      </c>
      <c r="BA26" s="374">
        <f t="shared" si="39"/>
        <v>0</v>
      </c>
      <c r="BB26" s="374">
        <f t="shared" si="40"/>
        <v>0</v>
      </c>
      <c r="BC26" s="374" t="e">
        <f t="shared" si="18"/>
        <v>#DIV/0!</v>
      </c>
      <c r="BD26" s="381">
        <f t="shared" si="41"/>
        <v>37706</v>
      </c>
      <c r="BE26" s="381">
        <f t="shared" si="41"/>
        <v>13120</v>
      </c>
      <c r="BF26" s="381">
        <f t="shared" si="20"/>
        <v>2.8739329268292684</v>
      </c>
    </row>
    <row r="27" spans="1:58" ht="63" customHeight="1" thickBot="1" x14ac:dyDescent="0.25">
      <c r="A27" s="455" t="s">
        <v>194</v>
      </c>
      <c r="B27" s="461" t="s">
        <v>51</v>
      </c>
      <c r="C27" s="465"/>
      <c r="D27" s="473" t="s">
        <v>52</v>
      </c>
      <c r="E27" s="473" t="s">
        <v>53</v>
      </c>
      <c r="F27" s="506" t="s">
        <v>34</v>
      </c>
      <c r="G27" s="522" t="s">
        <v>644</v>
      </c>
      <c r="H27" s="498">
        <v>144</v>
      </c>
      <c r="I27" s="188">
        <v>261</v>
      </c>
      <c r="J27" s="430">
        <f>+H27/I27</f>
        <v>0.55172413793103448</v>
      </c>
      <c r="K27" s="429">
        <v>102</v>
      </c>
      <c r="L27" s="188">
        <v>220</v>
      </c>
      <c r="M27" s="430">
        <f>+K27/L27</f>
        <v>0.46363636363636362</v>
      </c>
      <c r="N27" s="199">
        <v>152</v>
      </c>
      <c r="O27" s="199">
        <v>92</v>
      </c>
      <c r="P27" s="430">
        <f>+N27/O27</f>
        <v>1.6521739130434783</v>
      </c>
      <c r="Q27" s="376">
        <f t="shared" si="21"/>
        <v>398</v>
      </c>
      <c r="R27" s="376">
        <f t="shared" si="22"/>
        <v>573</v>
      </c>
      <c r="S27" s="374">
        <f t="shared" si="3"/>
        <v>0.69458987783595116</v>
      </c>
      <c r="T27" s="535">
        <v>140</v>
      </c>
      <c r="U27" s="199">
        <v>163</v>
      </c>
      <c r="V27" s="430">
        <f>+T27/U27</f>
        <v>0.85889570552147243</v>
      </c>
      <c r="W27" s="429"/>
      <c r="X27" s="188"/>
      <c r="Y27" s="430" t="e">
        <f>+W27/X27</f>
        <v>#DIV/0!</v>
      </c>
      <c r="Z27" s="429"/>
      <c r="AA27" s="188"/>
      <c r="AB27" s="363" t="e">
        <f>+Z27/AA27</f>
        <v>#DIV/0!</v>
      </c>
      <c r="AC27" s="374">
        <f t="shared" si="29"/>
        <v>140</v>
      </c>
      <c r="AD27" s="374">
        <f t="shared" si="30"/>
        <v>163</v>
      </c>
      <c r="AE27" s="374">
        <f t="shared" si="8"/>
        <v>0.85889570552147243</v>
      </c>
      <c r="AF27" s="429"/>
      <c r="AG27" s="188"/>
      <c r="AH27" s="430" t="e">
        <f>+AF27/AG27</f>
        <v>#DIV/0!</v>
      </c>
      <c r="AI27" s="429"/>
      <c r="AJ27" s="188"/>
      <c r="AK27" s="430" t="e">
        <f>+AI27/AJ27</f>
        <v>#DIV/0!</v>
      </c>
      <c r="AL27" s="429"/>
      <c r="AM27" s="188"/>
      <c r="AN27" s="430" t="e">
        <f>+AL27/AM27</f>
        <v>#DIV/0!</v>
      </c>
      <c r="AO27" s="374">
        <f t="shared" si="34"/>
        <v>0</v>
      </c>
      <c r="AP27" s="374">
        <f t="shared" si="35"/>
        <v>0</v>
      </c>
      <c r="AQ27" s="374" t="e">
        <f t="shared" si="13"/>
        <v>#DIV/0!</v>
      </c>
      <c r="AR27" s="429"/>
      <c r="AS27" s="188"/>
      <c r="AT27" s="430" t="e">
        <f>+AR27/AS27</f>
        <v>#DIV/0!</v>
      </c>
      <c r="AU27" s="429"/>
      <c r="AV27" s="188"/>
      <c r="AW27" s="430" t="e">
        <f>+AU27/AV27</f>
        <v>#DIV/0!</v>
      </c>
      <c r="AX27" s="429"/>
      <c r="AY27" s="188"/>
      <c r="AZ27" s="430" t="e">
        <f>+AX27/AY27</f>
        <v>#DIV/0!</v>
      </c>
      <c r="BA27" s="374">
        <f t="shared" si="39"/>
        <v>0</v>
      </c>
      <c r="BB27" s="374">
        <f t="shared" si="40"/>
        <v>0</v>
      </c>
      <c r="BC27" s="374" t="e">
        <f t="shared" si="18"/>
        <v>#DIV/0!</v>
      </c>
      <c r="BD27" s="381">
        <f t="shared" si="41"/>
        <v>538</v>
      </c>
      <c r="BE27" s="381">
        <f t="shared" si="41"/>
        <v>736</v>
      </c>
      <c r="BF27" s="381">
        <f t="shared" si="20"/>
        <v>0.73097826086956519</v>
      </c>
    </row>
    <row r="28" spans="1:58" ht="57.75" customHeight="1" thickBot="1" x14ac:dyDescent="0.25">
      <c r="A28" s="455" t="s">
        <v>194</v>
      </c>
      <c r="B28" s="461" t="s">
        <v>465</v>
      </c>
      <c r="C28" s="466"/>
      <c r="D28" s="473" t="s">
        <v>466</v>
      </c>
      <c r="E28" s="473" t="s">
        <v>467</v>
      </c>
      <c r="F28" s="506" t="s">
        <v>138</v>
      </c>
      <c r="G28" s="522" t="s">
        <v>645</v>
      </c>
      <c r="H28" s="498">
        <v>7</v>
      </c>
      <c r="I28" s="188">
        <v>954</v>
      </c>
      <c r="J28" s="431">
        <f>H28/I28*100</f>
        <v>0.7337526205450734</v>
      </c>
      <c r="K28" s="429">
        <v>4</v>
      </c>
      <c r="L28" s="188">
        <v>924</v>
      </c>
      <c r="M28" s="431">
        <f>K28/L28*100</f>
        <v>0.4329004329004329</v>
      </c>
      <c r="N28" s="429">
        <v>7</v>
      </c>
      <c r="O28" s="188">
        <v>844</v>
      </c>
      <c r="P28" s="431">
        <f>N28/O28*100</f>
        <v>0.82938388625592419</v>
      </c>
      <c r="Q28" s="376">
        <f t="shared" si="21"/>
        <v>18</v>
      </c>
      <c r="R28" s="376">
        <f t="shared" si="22"/>
        <v>2722</v>
      </c>
      <c r="S28" s="374">
        <f t="shared" si="3"/>
        <v>6.6127847171197646E-3</v>
      </c>
      <c r="T28" s="535"/>
      <c r="U28" s="199"/>
      <c r="V28" s="431" t="e">
        <f>T28/U28*100</f>
        <v>#DIV/0!</v>
      </c>
      <c r="W28" s="429"/>
      <c r="X28" s="188"/>
      <c r="Y28" s="431" t="e">
        <f>W28/X28*100</f>
        <v>#DIV/0!</v>
      </c>
      <c r="Z28" s="429"/>
      <c r="AA28" s="188"/>
      <c r="AB28" s="364" t="e">
        <f>Z28/AA28*100</f>
        <v>#DIV/0!</v>
      </c>
      <c r="AC28" s="374">
        <f t="shared" si="29"/>
        <v>0</v>
      </c>
      <c r="AD28" s="374">
        <f t="shared" si="30"/>
        <v>0</v>
      </c>
      <c r="AE28" s="374" t="e">
        <f t="shared" si="8"/>
        <v>#DIV/0!</v>
      </c>
      <c r="AF28" s="429"/>
      <c r="AG28" s="188"/>
      <c r="AH28" s="431" t="e">
        <f>AF28/AG28*100</f>
        <v>#DIV/0!</v>
      </c>
      <c r="AI28" s="429"/>
      <c r="AJ28" s="188"/>
      <c r="AK28" s="431" t="e">
        <f>AI28/AJ28*100</f>
        <v>#DIV/0!</v>
      </c>
      <c r="AL28" s="429"/>
      <c r="AM28" s="188"/>
      <c r="AN28" s="431" t="e">
        <f>AL28/AM28*100</f>
        <v>#DIV/0!</v>
      </c>
      <c r="AO28" s="374">
        <f t="shared" si="34"/>
        <v>0</v>
      </c>
      <c r="AP28" s="374">
        <f t="shared" si="35"/>
        <v>0</v>
      </c>
      <c r="AQ28" s="374" t="e">
        <f t="shared" si="13"/>
        <v>#DIV/0!</v>
      </c>
      <c r="AR28" s="429"/>
      <c r="AS28" s="188"/>
      <c r="AT28" s="431" t="e">
        <f>AR28/AS28*100</f>
        <v>#DIV/0!</v>
      </c>
      <c r="AU28" s="429"/>
      <c r="AV28" s="188"/>
      <c r="AW28" s="431" t="e">
        <f>AU28/AV28*100</f>
        <v>#DIV/0!</v>
      </c>
      <c r="AX28" s="429"/>
      <c r="AY28" s="188"/>
      <c r="AZ28" s="431" t="e">
        <f>AX28/AY28*100</f>
        <v>#DIV/0!</v>
      </c>
      <c r="BA28" s="374">
        <f t="shared" si="39"/>
        <v>0</v>
      </c>
      <c r="BB28" s="374">
        <f t="shared" si="40"/>
        <v>0</v>
      </c>
      <c r="BC28" s="374" t="e">
        <f t="shared" si="18"/>
        <v>#DIV/0!</v>
      </c>
      <c r="BD28" s="381">
        <f t="shared" si="41"/>
        <v>18</v>
      </c>
      <c r="BE28" s="381">
        <f t="shared" si="41"/>
        <v>2722</v>
      </c>
      <c r="BF28" s="381">
        <f t="shared" si="20"/>
        <v>6.6127847171197646E-3</v>
      </c>
    </row>
    <row r="29" spans="1:58" ht="50.25" customHeight="1" thickBot="1" x14ac:dyDescent="0.25">
      <c r="A29" s="455" t="s">
        <v>194</v>
      </c>
      <c r="B29" s="461" t="s">
        <v>54</v>
      </c>
      <c r="C29" s="466"/>
      <c r="D29" s="473" t="s">
        <v>29</v>
      </c>
      <c r="E29" s="473" t="s">
        <v>30</v>
      </c>
      <c r="F29" s="506" t="s">
        <v>62</v>
      </c>
      <c r="G29" s="522" t="s">
        <v>943</v>
      </c>
      <c r="H29" s="498">
        <v>14</v>
      </c>
      <c r="I29" s="188">
        <v>968</v>
      </c>
      <c r="J29" s="430">
        <f>H29/I29*1000</f>
        <v>14.462809917355372</v>
      </c>
      <c r="K29" s="429">
        <v>5</v>
      </c>
      <c r="L29" s="188">
        <v>929</v>
      </c>
      <c r="M29" s="430">
        <f>K29/L29*1000</f>
        <v>5.3821313240043063</v>
      </c>
      <c r="N29" s="429">
        <v>12</v>
      </c>
      <c r="O29" s="188">
        <v>856</v>
      </c>
      <c r="P29" s="430">
        <f>N29/O29*1000</f>
        <v>14.018691588785046</v>
      </c>
      <c r="Q29" s="376">
        <f t="shared" si="21"/>
        <v>31</v>
      </c>
      <c r="R29" s="376">
        <f t="shared" si="22"/>
        <v>2753</v>
      </c>
      <c r="S29" s="374">
        <f t="shared" si="3"/>
        <v>1.1260443152924083E-2</v>
      </c>
      <c r="T29" s="535"/>
      <c r="U29" s="199"/>
      <c r="V29" s="430" t="e">
        <f>T29/U29*1000</f>
        <v>#DIV/0!</v>
      </c>
      <c r="W29" s="429"/>
      <c r="X29" s="188"/>
      <c r="Y29" s="430" t="e">
        <f>W29/X29*1000</f>
        <v>#DIV/0!</v>
      </c>
      <c r="Z29" s="429"/>
      <c r="AA29" s="188"/>
      <c r="AB29" s="363" t="e">
        <f>Z29/AA29*1000</f>
        <v>#DIV/0!</v>
      </c>
      <c r="AC29" s="374">
        <f t="shared" si="29"/>
        <v>0</v>
      </c>
      <c r="AD29" s="374">
        <f t="shared" si="30"/>
        <v>0</v>
      </c>
      <c r="AE29" s="374" t="e">
        <f t="shared" si="8"/>
        <v>#DIV/0!</v>
      </c>
      <c r="AF29" s="429"/>
      <c r="AG29" s="188"/>
      <c r="AH29" s="430" t="e">
        <f>AF29/AG29*1000</f>
        <v>#DIV/0!</v>
      </c>
      <c r="AI29" s="429"/>
      <c r="AJ29" s="188"/>
      <c r="AK29" s="430" t="e">
        <f>AI29/AJ29*1000</f>
        <v>#DIV/0!</v>
      </c>
      <c r="AL29" s="429"/>
      <c r="AM29" s="188"/>
      <c r="AN29" s="430" t="e">
        <f>AL29/AM29*1000</f>
        <v>#DIV/0!</v>
      </c>
      <c r="AO29" s="374">
        <f t="shared" si="34"/>
        <v>0</v>
      </c>
      <c r="AP29" s="374">
        <f t="shared" si="35"/>
        <v>0</v>
      </c>
      <c r="AQ29" s="374" t="e">
        <f t="shared" si="13"/>
        <v>#DIV/0!</v>
      </c>
      <c r="AR29" s="429"/>
      <c r="AS29" s="188"/>
      <c r="AT29" s="430" t="e">
        <f>AR29/AS29*1000</f>
        <v>#DIV/0!</v>
      </c>
      <c r="AU29" s="429"/>
      <c r="AV29" s="188"/>
      <c r="AW29" s="430" t="e">
        <f>AU29/AV29*1000</f>
        <v>#DIV/0!</v>
      </c>
      <c r="AX29" s="429"/>
      <c r="AY29" s="188"/>
      <c r="AZ29" s="430" t="e">
        <f>AX29/AY29*1000</f>
        <v>#DIV/0!</v>
      </c>
      <c r="BA29" s="374">
        <f t="shared" si="39"/>
        <v>0</v>
      </c>
      <c r="BB29" s="374">
        <f t="shared" si="40"/>
        <v>0</v>
      </c>
      <c r="BC29" s="374" t="e">
        <f t="shared" si="18"/>
        <v>#DIV/0!</v>
      </c>
      <c r="BD29" s="381">
        <f t="shared" si="41"/>
        <v>31</v>
      </c>
      <c r="BE29" s="381">
        <f t="shared" si="41"/>
        <v>2753</v>
      </c>
      <c r="BF29" s="381">
        <f t="shared" si="20"/>
        <v>1.1260443152924083E-2</v>
      </c>
    </row>
    <row r="30" spans="1:58" ht="53.25" customHeight="1" thickBot="1" x14ac:dyDescent="0.25">
      <c r="A30" s="455" t="s">
        <v>194</v>
      </c>
      <c r="B30" s="461" t="s">
        <v>139</v>
      </c>
      <c r="C30" s="466"/>
      <c r="D30" s="473" t="s">
        <v>140</v>
      </c>
      <c r="E30" s="473" t="s">
        <v>30</v>
      </c>
      <c r="F30" s="506" t="s">
        <v>138</v>
      </c>
      <c r="G30" s="522" t="s">
        <v>944</v>
      </c>
      <c r="H30" s="498">
        <v>4</v>
      </c>
      <c r="I30" s="188">
        <v>968</v>
      </c>
      <c r="J30" s="430">
        <f>H30/I30*100</f>
        <v>0.41322314049586778</v>
      </c>
      <c r="K30" s="429">
        <v>5</v>
      </c>
      <c r="L30" s="188">
        <v>934</v>
      </c>
      <c r="M30" s="430">
        <f>K30/L30*100</f>
        <v>0.53533190578158452</v>
      </c>
      <c r="N30" s="199">
        <v>5</v>
      </c>
      <c r="O30" s="199">
        <v>856</v>
      </c>
      <c r="P30" s="430">
        <f>N30/O30*100</f>
        <v>0.58411214953271029</v>
      </c>
      <c r="Q30" s="376">
        <f t="shared" si="21"/>
        <v>14</v>
      </c>
      <c r="R30" s="376">
        <f t="shared" si="22"/>
        <v>2758</v>
      </c>
      <c r="S30" s="374">
        <f t="shared" si="3"/>
        <v>5.076142131979695E-3</v>
      </c>
      <c r="T30" s="535"/>
      <c r="U30" s="199"/>
      <c r="V30" s="430" t="e">
        <f>T30/U30*100</f>
        <v>#DIV/0!</v>
      </c>
      <c r="W30" s="429"/>
      <c r="X30" s="188"/>
      <c r="Y30" s="430" t="e">
        <f>W30/X30*100</f>
        <v>#DIV/0!</v>
      </c>
      <c r="Z30" s="429"/>
      <c r="AA30" s="188"/>
      <c r="AB30" s="363" t="e">
        <f>Z30/AA30*100</f>
        <v>#DIV/0!</v>
      </c>
      <c r="AC30" s="374">
        <f t="shared" si="29"/>
        <v>0</v>
      </c>
      <c r="AD30" s="374">
        <f t="shared" si="30"/>
        <v>0</v>
      </c>
      <c r="AE30" s="374" t="e">
        <f t="shared" si="8"/>
        <v>#DIV/0!</v>
      </c>
      <c r="AF30" s="429"/>
      <c r="AG30" s="188"/>
      <c r="AH30" s="430" t="e">
        <f>AF30/AG30*100</f>
        <v>#DIV/0!</v>
      </c>
      <c r="AI30" s="429"/>
      <c r="AJ30" s="592"/>
      <c r="AK30" s="430" t="e">
        <f>AI30/AJ30*100</f>
        <v>#DIV/0!</v>
      </c>
      <c r="AL30" s="429"/>
      <c r="AM30" s="188"/>
      <c r="AN30" s="430" t="e">
        <f>AL30/AM30*100</f>
        <v>#DIV/0!</v>
      </c>
      <c r="AO30" s="374">
        <f t="shared" si="34"/>
        <v>0</v>
      </c>
      <c r="AP30" s="374">
        <f t="shared" si="35"/>
        <v>0</v>
      </c>
      <c r="AQ30" s="374" t="e">
        <f t="shared" si="13"/>
        <v>#DIV/0!</v>
      </c>
      <c r="AR30" s="429"/>
      <c r="AS30" s="188"/>
      <c r="AT30" s="430" t="e">
        <f>AR30/AS30*100</f>
        <v>#DIV/0!</v>
      </c>
      <c r="AU30" s="429"/>
      <c r="AV30" s="188"/>
      <c r="AW30" s="430" t="e">
        <f>AU30/AV30*100</f>
        <v>#DIV/0!</v>
      </c>
      <c r="AX30" s="429"/>
      <c r="AY30" s="188"/>
      <c r="AZ30" s="430" t="e">
        <f>AX30/AY30*100</f>
        <v>#DIV/0!</v>
      </c>
      <c r="BA30" s="374">
        <f t="shared" si="39"/>
        <v>0</v>
      </c>
      <c r="BB30" s="374">
        <f t="shared" si="40"/>
        <v>0</v>
      </c>
      <c r="BC30" s="374" t="e">
        <f t="shared" si="18"/>
        <v>#DIV/0!</v>
      </c>
      <c r="BD30" s="381">
        <f t="shared" si="41"/>
        <v>14</v>
      </c>
      <c r="BE30" s="381">
        <f t="shared" si="41"/>
        <v>2758</v>
      </c>
      <c r="BF30" s="381">
        <f t="shared" si="20"/>
        <v>5.076142131979695E-3</v>
      </c>
    </row>
    <row r="31" spans="1:58" ht="42" customHeight="1" thickBot="1" x14ac:dyDescent="0.25">
      <c r="A31" s="455" t="s">
        <v>194</v>
      </c>
      <c r="B31" s="461" t="s">
        <v>141</v>
      </c>
      <c r="C31" s="465"/>
      <c r="D31" s="473" t="s">
        <v>142</v>
      </c>
      <c r="E31" s="473" t="s">
        <v>143</v>
      </c>
      <c r="F31" s="506" t="s">
        <v>138</v>
      </c>
      <c r="G31" s="523">
        <v>1</v>
      </c>
      <c r="H31" s="498">
        <v>9</v>
      </c>
      <c r="I31" s="188">
        <v>9</v>
      </c>
      <c r="J31" s="430">
        <f>H31/I31*100</f>
        <v>100</v>
      </c>
      <c r="K31" s="429">
        <v>9</v>
      </c>
      <c r="L31" s="188">
        <v>9</v>
      </c>
      <c r="M31" s="430">
        <f>K31/L31*100</f>
        <v>100</v>
      </c>
      <c r="N31" s="199">
        <v>18</v>
      </c>
      <c r="O31" s="199">
        <v>18</v>
      </c>
      <c r="P31" s="430">
        <f>N31/O31*100</f>
        <v>100</v>
      </c>
      <c r="Q31" s="376">
        <f t="shared" si="21"/>
        <v>36</v>
      </c>
      <c r="R31" s="376">
        <f t="shared" si="22"/>
        <v>36</v>
      </c>
      <c r="S31" s="374">
        <f t="shared" si="3"/>
        <v>1</v>
      </c>
      <c r="T31" s="535"/>
      <c r="U31" s="199"/>
      <c r="V31" s="430" t="e">
        <f>T31/U31*100</f>
        <v>#DIV/0!</v>
      </c>
      <c r="W31" s="429"/>
      <c r="X31" s="188"/>
      <c r="Y31" s="430" t="e">
        <f>W31/X31*100</f>
        <v>#DIV/0!</v>
      </c>
      <c r="Z31" s="429"/>
      <c r="AA31" s="188"/>
      <c r="AB31" s="363" t="e">
        <f>Z31/AA31*100</f>
        <v>#DIV/0!</v>
      </c>
      <c r="AC31" s="374">
        <f t="shared" si="29"/>
        <v>0</v>
      </c>
      <c r="AD31" s="374">
        <f t="shared" si="30"/>
        <v>0</v>
      </c>
      <c r="AE31" s="374" t="e">
        <f t="shared" si="8"/>
        <v>#DIV/0!</v>
      </c>
      <c r="AF31" s="429"/>
      <c r="AG31" s="188"/>
      <c r="AH31" s="430" t="e">
        <f>AF31/AG31*100</f>
        <v>#DIV/0!</v>
      </c>
      <c r="AI31" s="429"/>
      <c r="AJ31" s="188"/>
      <c r="AK31" s="430" t="e">
        <f>AI31/AJ31*100</f>
        <v>#DIV/0!</v>
      </c>
      <c r="AL31" s="429"/>
      <c r="AM31" s="188"/>
      <c r="AN31" s="430" t="e">
        <f>AL31/AM31*100</f>
        <v>#DIV/0!</v>
      </c>
      <c r="AO31" s="374">
        <f t="shared" si="34"/>
        <v>0</v>
      </c>
      <c r="AP31" s="374">
        <f t="shared" si="35"/>
        <v>0</v>
      </c>
      <c r="AQ31" s="374" t="e">
        <f t="shared" si="13"/>
        <v>#DIV/0!</v>
      </c>
      <c r="AR31" s="429"/>
      <c r="AS31" s="188"/>
      <c r="AT31" s="430" t="e">
        <f>AR31/AS31*100</f>
        <v>#DIV/0!</v>
      </c>
      <c r="AU31" s="429"/>
      <c r="AV31" s="188"/>
      <c r="AW31" s="430" t="e">
        <f>AU31/AV31*100</f>
        <v>#DIV/0!</v>
      </c>
      <c r="AX31" s="429"/>
      <c r="AY31" s="188"/>
      <c r="AZ31" s="430" t="e">
        <f>AX31/AY31*100</f>
        <v>#DIV/0!</v>
      </c>
      <c r="BA31" s="374">
        <f t="shared" si="39"/>
        <v>0</v>
      </c>
      <c r="BB31" s="374">
        <f t="shared" si="40"/>
        <v>0</v>
      </c>
      <c r="BC31" s="374" t="e">
        <f t="shared" si="18"/>
        <v>#DIV/0!</v>
      </c>
      <c r="BD31" s="381">
        <f t="shared" si="41"/>
        <v>36</v>
      </c>
      <c r="BE31" s="381">
        <f t="shared" si="41"/>
        <v>36</v>
      </c>
      <c r="BF31" s="381">
        <f t="shared" si="20"/>
        <v>1</v>
      </c>
    </row>
    <row r="32" spans="1:58" ht="42" customHeight="1" thickBot="1" x14ac:dyDescent="0.25">
      <c r="A32" s="455" t="s">
        <v>194</v>
      </c>
      <c r="B32" s="461" t="s">
        <v>468</v>
      </c>
      <c r="C32" s="465"/>
      <c r="D32" s="473" t="s">
        <v>469</v>
      </c>
      <c r="E32" s="473" t="s">
        <v>470</v>
      </c>
      <c r="F32" s="506" t="s">
        <v>520</v>
      </c>
      <c r="G32" s="522" t="s">
        <v>945</v>
      </c>
      <c r="H32" s="512">
        <v>1</v>
      </c>
      <c r="I32" s="199">
        <v>2133</v>
      </c>
      <c r="J32" s="430">
        <f>+H32/I32*1000</f>
        <v>0.46882325363338023</v>
      </c>
      <c r="K32" s="199">
        <v>2</v>
      </c>
      <c r="L32" s="199">
        <v>1848</v>
      </c>
      <c r="M32" s="430">
        <f>+K32/L32*1000</f>
        <v>1.0822510822510822</v>
      </c>
      <c r="N32" s="199">
        <v>3</v>
      </c>
      <c r="O32" s="199">
        <v>2256</v>
      </c>
      <c r="P32" s="430">
        <f>+N32/O32*1000</f>
        <v>1.3297872340425532</v>
      </c>
      <c r="Q32" s="376">
        <f t="shared" si="21"/>
        <v>6</v>
      </c>
      <c r="R32" s="376">
        <f>+I32+L32+O32</f>
        <v>6237</v>
      </c>
      <c r="S32" s="374">
        <f>+Q32/R32*1000</f>
        <v>0.96200096200096208</v>
      </c>
      <c r="T32" s="535"/>
      <c r="U32" s="199"/>
      <c r="V32" s="430" t="e">
        <f>+T32/U32*1000</f>
        <v>#DIV/0!</v>
      </c>
      <c r="W32" s="429"/>
      <c r="X32" s="188"/>
      <c r="Y32" s="430" t="e">
        <f>+W32/X32*1000</f>
        <v>#DIV/0!</v>
      </c>
      <c r="Z32" s="429"/>
      <c r="AA32" s="188"/>
      <c r="AB32" s="363" t="e">
        <f>+Z32/AA32*1000</f>
        <v>#DIV/0!</v>
      </c>
      <c r="AC32" s="374">
        <f t="shared" si="29"/>
        <v>0</v>
      </c>
      <c r="AD32" s="374">
        <f t="shared" si="30"/>
        <v>0</v>
      </c>
      <c r="AE32" s="374" t="e">
        <f>+AC32/AD32*1000</f>
        <v>#DIV/0!</v>
      </c>
      <c r="AF32" s="429"/>
      <c r="AG32" s="188"/>
      <c r="AH32" s="430" t="e">
        <f>+AF32/AG32*1000</f>
        <v>#DIV/0!</v>
      </c>
      <c r="AI32" s="429"/>
      <c r="AJ32" s="188"/>
      <c r="AK32" s="430" t="e">
        <f>+AI32/AJ32*1000</f>
        <v>#DIV/0!</v>
      </c>
      <c r="AL32" s="429"/>
      <c r="AM32" s="188"/>
      <c r="AN32" s="430" t="e">
        <f>+AL32/AM32*1000</f>
        <v>#DIV/0!</v>
      </c>
      <c r="AO32" s="374">
        <f t="shared" si="34"/>
        <v>0</v>
      </c>
      <c r="AP32" s="374">
        <f t="shared" si="35"/>
        <v>0</v>
      </c>
      <c r="AQ32" s="374" t="e">
        <f>+AO32/AP32*1000</f>
        <v>#DIV/0!</v>
      </c>
      <c r="AR32" s="429"/>
      <c r="AS32" s="188"/>
      <c r="AT32" s="430" t="e">
        <f>+AR32/AS32*1000</f>
        <v>#DIV/0!</v>
      </c>
      <c r="AU32" s="429"/>
      <c r="AV32" s="188"/>
      <c r="AW32" s="430" t="e">
        <f>+AU32/AV32*1000</f>
        <v>#DIV/0!</v>
      </c>
      <c r="AX32" s="429"/>
      <c r="AY32" s="188"/>
      <c r="AZ32" s="430" t="e">
        <f>+AX32/AY32*1000</f>
        <v>#DIV/0!</v>
      </c>
      <c r="BA32" s="374">
        <f t="shared" si="39"/>
        <v>0</v>
      </c>
      <c r="BB32" s="374">
        <f t="shared" si="40"/>
        <v>0</v>
      </c>
      <c r="BC32" s="374" t="e">
        <f>+BA32/BB32*1000</f>
        <v>#DIV/0!</v>
      </c>
      <c r="BD32" s="381">
        <f>+Q32+AC32+AO32+BA32</f>
        <v>6</v>
      </c>
      <c r="BE32" s="381">
        <f>+R32+AD32+AP32+BB32</f>
        <v>6237</v>
      </c>
      <c r="BF32" s="381">
        <f>+BD32/BE32*1000</f>
        <v>0.96200096200096208</v>
      </c>
    </row>
    <row r="33" spans="1:58" ht="42" customHeight="1" thickBot="1" x14ac:dyDescent="0.25">
      <c r="A33" s="455" t="s">
        <v>194</v>
      </c>
      <c r="B33" s="461" t="s">
        <v>471</v>
      </c>
      <c r="C33" s="465"/>
      <c r="D33" s="473" t="s">
        <v>472</v>
      </c>
      <c r="E33" s="473" t="s">
        <v>473</v>
      </c>
      <c r="F33" s="506" t="s">
        <v>520</v>
      </c>
      <c r="G33" s="522">
        <v>0</v>
      </c>
      <c r="H33" s="498">
        <v>0</v>
      </c>
      <c r="I33" s="188">
        <v>2956</v>
      </c>
      <c r="J33" s="430">
        <f t="shared" ref="J33:J38" si="42">+H33/I33*1000</f>
        <v>0</v>
      </c>
      <c r="K33" s="429">
        <v>0</v>
      </c>
      <c r="L33" s="188"/>
      <c r="M33" s="430" t="e">
        <f t="shared" ref="M33:M38" si="43">+K33/L33*1000</f>
        <v>#DIV/0!</v>
      </c>
      <c r="N33" s="199">
        <v>0</v>
      </c>
      <c r="O33" s="199">
        <v>3355</v>
      </c>
      <c r="P33" s="430">
        <f t="shared" ref="P33:P38" si="44">+N33/O33*1000</f>
        <v>0</v>
      </c>
      <c r="Q33" s="376">
        <f t="shared" ref="Q33:Q38" si="45">+H33+K33+N33</f>
        <v>0</v>
      </c>
      <c r="R33" s="376">
        <f t="shared" ref="R33:R38" si="46">+I33+L33+O33</f>
        <v>6311</v>
      </c>
      <c r="S33" s="374">
        <f t="shared" ref="S33:S38" si="47">+Q33/R33*1000</f>
        <v>0</v>
      </c>
      <c r="T33" s="535"/>
      <c r="U33" s="199"/>
      <c r="V33" s="430" t="e">
        <f t="shared" ref="V33:V38" si="48">+T33/U33*1000</f>
        <v>#DIV/0!</v>
      </c>
      <c r="W33" s="429"/>
      <c r="X33" s="188"/>
      <c r="Y33" s="430" t="e">
        <f t="shared" ref="Y33:Y38" si="49">+W33/X33*1000</f>
        <v>#DIV/0!</v>
      </c>
      <c r="Z33" s="429"/>
      <c r="AA33" s="188"/>
      <c r="AB33" s="363" t="e">
        <f t="shared" ref="AB33:AB38" si="50">+Z33/AA33*1000</f>
        <v>#DIV/0!</v>
      </c>
      <c r="AC33" s="374">
        <f t="shared" ref="AC33:AC38" si="51">+T33+W33+Z33</f>
        <v>0</v>
      </c>
      <c r="AD33" s="374">
        <f t="shared" ref="AD33:AD38" si="52">+U33+X33+AA33</f>
        <v>0</v>
      </c>
      <c r="AE33" s="374" t="e">
        <f t="shared" ref="AE33:AE38" si="53">+AC33/AD33*1000</f>
        <v>#DIV/0!</v>
      </c>
      <c r="AF33" s="429"/>
      <c r="AG33" s="188"/>
      <c r="AH33" s="430" t="e">
        <f t="shared" ref="AH33:AH38" si="54">+AF33/AG33*1000</f>
        <v>#DIV/0!</v>
      </c>
      <c r="AI33" s="429"/>
      <c r="AJ33" s="592"/>
      <c r="AK33" s="430" t="e">
        <f t="shared" ref="AK33:AK38" si="55">+AI33/AJ33*1000</f>
        <v>#DIV/0!</v>
      </c>
      <c r="AL33" s="429"/>
      <c r="AM33" s="188"/>
      <c r="AN33" s="430" t="e">
        <f t="shared" ref="AN33:AN38" si="56">+AL33/AM33*1000</f>
        <v>#DIV/0!</v>
      </c>
      <c r="AO33" s="374">
        <f t="shared" ref="AO33:AO38" si="57">+AF33+AI33+AL33</f>
        <v>0</v>
      </c>
      <c r="AP33" s="374">
        <f t="shared" ref="AP33:AP38" si="58">+AG33+AJ33+AM33</f>
        <v>0</v>
      </c>
      <c r="AQ33" s="374" t="e">
        <f t="shared" ref="AQ33:AQ38" si="59">+AO33/AP33*1000</f>
        <v>#DIV/0!</v>
      </c>
      <c r="AR33" s="429"/>
      <c r="AS33" s="188"/>
      <c r="AT33" s="430" t="e">
        <f t="shared" ref="AT33:AT38" si="60">+AR33/AS33*1000</f>
        <v>#DIV/0!</v>
      </c>
      <c r="AU33" s="429"/>
      <c r="AV33" s="188"/>
      <c r="AW33" s="430" t="e">
        <f t="shared" ref="AW33:AW38" si="61">+AU33/AV33*1000</f>
        <v>#DIV/0!</v>
      </c>
      <c r="AX33" s="429"/>
      <c r="AY33" s="188"/>
      <c r="AZ33" s="430" t="e">
        <f t="shared" ref="AZ33:AZ38" si="62">+AX33/AY33*1000</f>
        <v>#DIV/0!</v>
      </c>
      <c r="BA33" s="374">
        <f t="shared" ref="BA33:BA38" si="63">+AR33+AU33+AX33</f>
        <v>0</v>
      </c>
      <c r="BB33" s="374">
        <f t="shared" ref="BB33:BB38" si="64">+AS33+AV33+AY33</f>
        <v>0</v>
      </c>
      <c r="BC33" s="374" t="e">
        <f t="shared" ref="BC33:BC38" si="65">+BA33/BB33*1000</f>
        <v>#DIV/0!</v>
      </c>
      <c r="BD33" s="381">
        <f t="shared" ref="BD33:BD38" si="66">+Q33+AC33+AO33+BA33</f>
        <v>0</v>
      </c>
      <c r="BE33" s="381">
        <f t="shared" ref="BE33:BE38" si="67">+R33+AD33+AP33+BB33</f>
        <v>6311</v>
      </c>
      <c r="BF33" s="381">
        <f t="shared" ref="BF33:BF38" si="68">+BD33/BE33*1000</f>
        <v>0</v>
      </c>
    </row>
    <row r="34" spans="1:58" ht="42" customHeight="1" thickBot="1" x14ac:dyDescent="0.25">
      <c r="A34" s="455" t="s">
        <v>194</v>
      </c>
      <c r="B34" s="461" t="s">
        <v>474</v>
      </c>
      <c r="C34" s="465"/>
      <c r="D34" s="473" t="s">
        <v>475</v>
      </c>
      <c r="E34" s="473" t="s">
        <v>473</v>
      </c>
      <c r="F34" s="506" t="s">
        <v>520</v>
      </c>
      <c r="G34" s="522">
        <v>0</v>
      </c>
      <c r="H34" s="498">
        <v>0</v>
      </c>
      <c r="I34" s="188">
        <v>0</v>
      </c>
      <c r="J34" s="430" t="e">
        <f t="shared" si="42"/>
        <v>#DIV/0!</v>
      </c>
      <c r="K34" s="429">
        <v>0</v>
      </c>
      <c r="L34" s="188">
        <v>11265</v>
      </c>
      <c r="M34" s="430">
        <f t="shared" si="43"/>
        <v>0</v>
      </c>
      <c r="N34" s="199">
        <v>0</v>
      </c>
      <c r="O34" s="199">
        <v>11267</v>
      </c>
      <c r="P34" s="430">
        <f t="shared" si="44"/>
        <v>0</v>
      </c>
      <c r="Q34" s="376">
        <f t="shared" si="45"/>
        <v>0</v>
      </c>
      <c r="R34" s="376">
        <f t="shared" si="46"/>
        <v>22532</v>
      </c>
      <c r="S34" s="374">
        <f t="shared" si="47"/>
        <v>0</v>
      </c>
      <c r="T34" s="535"/>
      <c r="U34" s="186"/>
      <c r="V34" s="430" t="e">
        <f t="shared" si="48"/>
        <v>#DIV/0!</v>
      </c>
      <c r="W34" s="429"/>
      <c r="X34" s="188"/>
      <c r="Y34" s="430" t="e">
        <f t="shared" si="49"/>
        <v>#DIV/0!</v>
      </c>
      <c r="Z34" s="429"/>
      <c r="AA34" s="188"/>
      <c r="AB34" s="363" t="e">
        <f t="shared" si="50"/>
        <v>#DIV/0!</v>
      </c>
      <c r="AC34" s="374">
        <f t="shared" si="51"/>
        <v>0</v>
      </c>
      <c r="AD34" s="374">
        <f t="shared" si="52"/>
        <v>0</v>
      </c>
      <c r="AE34" s="374" t="e">
        <f t="shared" si="53"/>
        <v>#DIV/0!</v>
      </c>
      <c r="AF34" s="429"/>
      <c r="AG34" s="188"/>
      <c r="AH34" s="430" t="e">
        <f t="shared" si="54"/>
        <v>#DIV/0!</v>
      </c>
      <c r="AI34" s="429"/>
      <c r="AJ34" s="188"/>
      <c r="AK34" s="430" t="e">
        <f t="shared" si="55"/>
        <v>#DIV/0!</v>
      </c>
      <c r="AL34" s="429"/>
      <c r="AM34" s="188"/>
      <c r="AN34" s="430" t="e">
        <f t="shared" si="56"/>
        <v>#DIV/0!</v>
      </c>
      <c r="AO34" s="374">
        <f t="shared" si="57"/>
        <v>0</v>
      </c>
      <c r="AP34" s="374">
        <f t="shared" si="58"/>
        <v>0</v>
      </c>
      <c r="AQ34" s="374" t="e">
        <f t="shared" si="59"/>
        <v>#DIV/0!</v>
      </c>
      <c r="AR34" s="429"/>
      <c r="AS34" s="188"/>
      <c r="AT34" s="430" t="e">
        <f t="shared" si="60"/>
        <v>#DIV/0!</v>
      </c>
      <c r="AU34" s="429"/>
      <c r="AV34" s="188"/>
      <c r="AW34" s="430" t="e">
        <f t="shared" si="61"/>
        <v>#DIV/0!</v>
      </c>
      <c r="AX34" s="429"/>
      <c r="AY34" s="188"/>
      <c r="AZ34" s="430" t="e">
        <f t="shared" si="62"/>
        <v>#DIV/0!</v>
      </c>
      <c r="BA34" s="374">
        <f t="shared" si="63"/>
        <v>0</v>
      </c>
      <c r="BB34" s="374">
        <f t="shared" si="64"/>
        <v>0</v>
      </c>
      <c r="BC34" s="374" t="e">
        <f t="shared" si="65"/>
        <v>#DIV/0!</v>
      </c>
      <c r="BD34" s="381">
        <f t="shared" si="66"/>
        <v>0</v>
      </c>
      <c r="BE34" s="381">
        <f t="shared" si="67"/>
        <v>22532</v>
      </c>
      <c r="BF34" s="381">
        <f t="shared" si="68"/>
        <v>0</v>
      </c>
    </row>
    <row r="35" spans="1:58" ht="42" customHeight="1" thickBot="1" x14ac:dyDescent="0.25">
      <c r="A35" s="455" t="s">
        <v>194</v>
      </c>
      <c r="B35" s="461" t="s">
        <v>476</v>
      </c>
      <c r="C35" s="465"/>
      <c r="D35" s="473" t="s">
        <v>477</v>
      </c>
      <c r="E35" s="473" t="s">
        <v>473</v>
      </c>
      <c r="F35" s="506" t="s">
        <v>520</v>
      </c>
      <c r="G35" s="522">
        <v>0</v>
      </c>
      <c r="H35" s="498">
        <v>0</v>
      </c>
      <c r="I35" s="188">
        <v>4741</v>
      </c>
      <c r="J35" s="430">
        <f t="shared" si="42"/>
        <v>0</v>
      </c>
      <c r="K35" s="429">
        <v>0</v>
      </c>
      <c r="L35" s="188">
        <v>4890</v>
      </c>
      <c r="M35" s="430">
        <f t="shared" si="43"/>
        <v>0</v>
      </c>
      <c r="N35" s="199">
        <v>0</v>
      </c>
      <c r="O35" s="199">
        <v>5353</v>
      </c>
      <c r="P35" s="430">
        <f t="shared" si="44"/>
        <v>0</v>
      </c>
      <c r="Q35" s="376">
        <f t="shared" si="45"/>
        <v>0</v>
      </c>
      <c r="R35" s="376">
        <f t="shared" si="46"/>
        <v>14984</v>
      </c>
      <c r="S35" s="374">
        <f t="shared" si="47"/>
        <v>0</v>
      </c>
      <c r="T35" s="535">
        <v>0</v>
      </c>
      <c r="U35" s="199">
        <v>5110</v>
      </c>
      <c r="V35" s="430">
        <f t="shared" si="48"/>
        <v>0</v>
      </c>
      <c r="W35" s="429"/>
      <c r="X35" s="188"/>
      <c r="Y35" s="430" t="e">
        <f t="shared" si="49"/>
        <v>#DIV/0!</v>
      </c>
      <c r="Z35" s="429"/>
      <c r="AA35" s="188"/>
      <c r="AB35" s="363" t="e">
        <f t="shared" si="50"/>
        <v>#DIV/0!</v>
      </c>
      <c r="AC35" s="374">
        <f t="shared" si="51"/>
        <v>0</v>
      </c>
      <c r="AD35" s="374">
        <f t="shared" si="52"/>
        <v>5110</v>
      </c>
      <c r="AE35" s="374">
        <f t="shared" si="53"/>
        <v>0</v>
      </c>
      <c r="AF35" s="429"/>
      <c r="AG35" s="188"/>
      <c r="AH35" s="430" t="e">
        <f t="shared" si="54"/>
        <v>#DIV/0!</v>
      </c>
      <c r="AI35" s="429"/>
      <c r="AJ35" s="188"/>
      <c r="AK35" s="430" t="e">
        <f t="shared" si="55"/>
        <v>#DIV/0!</v>
      </c>
      <c r="AL35" s="429"/>
      <c r="AM35" s="188"/>
      <c r="AN35" s="430" t="e">
        <f t="shared" si="56"/>
        <v>#DIV/0!</v>
      </c>
      <c r="AO35" s="374">
        <f t="shared" si="57"/>
        <v>0</v>
      </c>
      <c r="AP35" s="374">
        <f t="shared" si="58"/>
        <v>0</v>
      </c>
      <c r="AQ35" s="374" t="e">
        <f t="shared" si="59"/>
        <v>#DIV/0!</v>
      </c>
      <c r="AR35" s="429"/>
      <c r="AS35" s="188"/>
      <c r="AT35" s="430" t="e">
        <f t="shared" si="60"/>
        <v>#DIV/0!</v>
      </c>
      <c r="AU35" s="429"/>
      <c r="AV35" s="188"/>
      <c r="AW35" s="430" t="e">
        <f t="shared" si="61"/>
        <v>#DIV/0!</v>
      </c>
      <c r="AX35" s="429"/>
      <c r="AY35" s="188"/>
      <c r="AZ35" s="430" t="e">
        <f t="shared" si="62"/>
        <v>#DIV/0!</v>
      </c>
      <c r="BA35" s="374">
        <f t="shared" si="63"/>
        <v>0</v>
      </c>
      <c r="BB35" s="374">
        <f t="shared" si="64"/>
        <v>0</v>
      </c>
      <c r="BC35" s="374" t="e">
        <f t="shared" si="65"/>
        <v>#DIV/0!</v>
      </c>
      <c r="BD35" s="381">
        <f t="shared" si="66"/>
        <v>0</v>
      </c>
      <c r="BE35" s="381">
        <f t="shared" si="67"/>
        <v>20094</v>
      </c>
      <c r="BF35" s="381">
        <f t="shared" si="68"/>
        <v>0</v>
      </c>
    </row>
    <row r="36" spans="1:58" ht="42" customHeight="1" thickBot="1" x14ac:dyDescent="0.3">
      <c r="A36" s="455" t="s">
        <v>194</v>
      </c>
      <c r="B36" s="461" t="s">
        <v>478</v>
      </c>
      <c r="C36" s="465"/>
      <c r="D36" s="473" t="s">
        <v>479</v>
      </c>
      <c r="E36" s="473" t="s">
        <v>473</v>
      </c>
      <c r="F36" s="506" t="s">
        <v>520</v>
      </c>
      <c r="G36" s="522">
        <v>0</v>
      </c>
      <c r="H36" s="498">
        <v>0</v>
      </c>
      <c r="I36" s="188">
        <v>4125</v>
      </c>
      <c r="J36" s="430">
        <f t="shared" si="42"/>
        <v>0</v>
      </c>
      <c r="K36" s="429">
        <v>0</v>
      </c>
      <c r="L36" s="188">
        <v>4085</v>
      </c>
      <c r="M36" s="430">
        <f t="shared" si="43"/>
        <v>0</v>
      </c>
      <c r="N36" s="199">
        <v>0</v>
      </c>
      <c r="O36" s="199">
        <v>4910</v>
      </c>
      <c r="P36" s="430">
        <f t="shared" si="44"/>
        <v>0</v>
      </c>
      <c r="Q36" s="376">
        <f t="shared" si="45"/>
        <v>0</v>
      </c>
      <c r="R36" s="376">
        <f t="shared" si="46"/>
        <v>13120</v>
      </c>
      <c r="S36" s="374">
        <f t="shared" si="47"/>
        <v>0</v>
      </c>
      <c r="T36" s="535"/>
      <c r="U36" s="538"/>
      <c r="V36" s="430" t="e">
        <f t="shared" si="48"/>
        <v>#DIV/0!</v>
      </c>
      <c r="W36" s="429"/>
      <c r="X36" s="188"/>
      <c r="Y36" s="430" t="e">
        <f t="shared" si="49"/>
        <v>#DIV/0!</v>
      </c>
      <c r="Z36" s="429"/>
      <c r="AA36" s="188"/>
      <c r="AB36" s="363" t="e">
        <f t="shared" si="50"/>
        <v>#DIV/0!</v>
      </c>
      <c r="AC36" s="374">
        <f t="shared" si="51"/>
        <v>0</v>
      </c>
      <c r="AD36" s="374">
        <f t="shared" si="52"/>
        <v>0</v>
      </c>
      <c r="AE36" s="374" t="e">
        <f t="shared" si="53"/>
        <v>#DIV/0!</v>
      </c>
      <c r="AF36" s="429"/>
      <c r="AG36" s="188"/>
      <c r="AH36" s="430" t="e">
        <f t="shared" si="54"/>
        <v>#DIV/0!</v>
      </c>
      <c r="AI36" s="429"/>
      <c r="AJ36" s="188"/>
      <c r="AK36" s="430" t="e">
        <f t="shared" si="55"/>
        <v>#DIV/0!</v>
      </c>
      <c r="AL36" s="429"/>
      <c r="AM36" s="188"/>
      <c r="AN36" s="430" t="e">
        <f t="shared" si="56"/>
        <v>#DIV/0!</v>
      </c>
      <c r="AO36" s="374">
        <f t="shared" si="57"/>
        <v>0</v>
      </c>
      <c r="AP36" s="374">
        <f t="shared" si="58"/>
        <v>0</v>
      </c>
      <c r="AQ36" s="374" t="e">
        <f t="shared" si="59"/>
        <v>#DIV/0!</v>
      </c>
      <c r="AR36" s="429"/>
      <c r="AS36" s="188"/>
      <c r="AT36" s="430" t="e">
        <f t="shared" si="60"/>
        <v>#DIV/0!</v>
      </c>
      <c r="AU36" s="429"/>
      <c r="AV36" s="188"/>
      <c r="AW36" s="430" t="e">
        <f t="shared" si="61"/>
        <v>#DIV/0!</v>
      </c>
      <c r="AX36" s="429"/>
      <c r="AY36" s="188"/>
      <c r="AZ36" s="430" t="e">
        <f t="shared" si="62"/>
        <v>#DIV/0!</v>
      </c>
      <c r="BA36" s="374">
        <f t="shared" si="63"/>
        <v>0</v>
      </c>
      <c r="BB36" s="374">
        <f t="shared" si="64"/>
        <v>0</v>
      </c>
      <c r="BC36" s="374" t="e">
        <f t="shared" si="65"/>
        <v>#DIV/0!</v>
      </c>
      <c r="BD36" s="381">
        <f t="shared" si="66"/>
        <v>0</v>
      </c>
      <c r="BE36" s="381">
        <f t="shared" si="67"/>
        <v>13120</v>
      </c>
      <c r="BF36" s="381">
        <f t="shared" si="68"/>
        <v>0</v>
      </c>
    </row>
    <row r="37" spans="1:58" ht="42" customHeight="1" thickBot="1" x14ac:dyDescent="0.25">
      <c r="A37" s="455" t="s">
        <v>194</v>
      </c>
      <c r="B37" s="461" t="s">
        <v>480</v>
      </c>
      <c r="C37" s="465"/>
      <c r="D37" s="473" t="s">
        <v>481</v>
      </c>
      <c r="E37" s="473" t="s">
        <v>482</v>
      </c>
      <c r="F37" s="506" t="s">
        <v>520</v>
      </c>
      <c r="G37" s="523">
        <v>0</v>
      </c>
      <c r="H37" s="498">
        <v>1</v>
      </c>
      <c r="I37" s="188">
        <v>1</v>
      </c>
      <c r="J37" s="430">
        <f t="shared" si="42"/>
        <v>1000</v>
      </c>
      <c r="K37" s="429">
        <v>0</v>
      </c>
      <c r="L37" s="188">
        <v>2</v>
      </c>
      <c r="M37" s="430">
        <f t="shared" si="43"/>
        <v>0</v>
      </c>
      <c r="N37" s="199">
        <v>0</v>
      </c>
      <c r="O37" s="199">
        <v>3</v>
      </c>
      <c r="P37" s="430">
        <f t="shared" si="44"/>
        <v>0</v>
      </c>
      <c r="Q37" s="376">
        <f t="shared" si="45"/>
        <v>1</v>
      </c>
      <c r="R37" s="376">
        <f t="shared" si="46"/>
        <v>6</v>
      </c>
      <c r="S37" s="374">
        <f t="shared" si="47"/>
        <v>166.66666666666666</v>
      </c>
      <c r="T37" s="535"/>
      <c r="U37" s="199"/>
      <c r="V37" s="430" t="e">
        <f t="shared" si="48"/>
        <v>#DIV/0!</v>
      </c>
      <c r="W37" s="429"/>
      <c r="X37" s="188"/>
      <c r="Y37" s="430" t="e">
        <f t="shared" si="49"/>
        <v>#DIV/0!</v>
      </c>
      <c r="Z37" s="429"/>
      <c r="AA37" s="188"/>
      <c r="AB37" s="363" t="e">
        <f t="shared" si="50"/>
        <v>#DIV/0!</v>
      </c>
      <c r="AC37" s="374">
        <f t="shared" si="51"/>
        <v>0</v>
      </c>
      <c r="AD37" s="374">
        <f t="shared" si="52"/>
        <v>0</v>
      </c>
      <c r="AE37" s="374" t="e">
        <f t="shared" si="53"/>
        <v>#DIV/0!</v>
      </c>
      <c r="AF37" s="429"/>
      <c r="AG37" s="188"/>
      <c r="AH37" s="430" t="e">
        <f t="shared" si="54"/>
        <v>#DIV/0!</v>
      </c>
      <c r="AI37" s="429"/>
      <c r="AJ37" s="188"/>
      <c r="AK37" s="430" t="e">
        <f t="shared" si="55"/>
        <v>#DIV/0!</v>
      </c>
      <c r="AL37" s="429"/>
      <c r="AM37" s="188"/>
      <c r="AN37" s="430" t="e">
        <f t="shared" si="56"/>
        <v>#DIV/0!</v>
      </c>
      <c r="AO37" s="374">
        <f t="shared" si="57"/>
        <v>0</v>
      </c>
      <c r="AP37" s="374">
        <f t="shared" si="58"/>
        <v>0</v>
      </c>
      <c r="AQ37" s="374" t="e">
        <f t="shared" si="59"/>
        <v>#DIV/0!</v>
      </c>
      <c r="AR37" s="429"/>
      <c r="AS37" s="188"/>
      <c r="AT37" s="430" t="e">
        <f t="shared" si="60"/>
        <v>#DIV/0!</v>
      </c>
      <c r="AU37" s="429"/>
      <c r="AV37" s="188"/>
      <c r="AW37" s="430" t="e">
        <f t="shared" si="61"/>
        <v>#DIV/0!</v>
      </c>
      <c r="AX37" s="429"/>
      <c r="AY37" s="188"/>
      <c r="AZ37" s="430" t="e">
        <f t="shared" si="62"/>
        <v>#DIV/0!</v>
      </c>
      <c r="BA37" s="374">
        <f t="shared" si="63"/>
        <v>0</v>
      </c>
      <c r="BB37" s="374">
        <f t="shared" si="64"/>
        <v>0</v>
      </c>
      <c r="BC37" s="374" t="e">
        <f t="shared" si="65"/>
        <v>#DIV/0!</v>
      </c>
      <c r="BD37" s="381">
        <f t="shared" si="66"/>
        <v>1</v>
      </c>
      <c r="BE37" s="381">
        <f t="shared" si="67"/>
        <v>6</v>
      </c>
      <c r="BF37" s="381">
        <f t="shared" si="68"/>
        <v>166.66666666666666</v>
      </c>
    </row>
    <row r="38" spans="1:58" ht="42" customHeight="1" thickBot="1" x14ac:dyDescent="0.25">
      <c r="A38" s="455" t="s">
        <v>194</v>
      </c>
      <c r="B38" s="461" t="s">
        <v>483</v>
      </c>
      <c r="C38" s="465"/>
      <c r="D38" s="473" t="s">
        <v>484</v>
      </c>
      <c r="E38" s="473" t="s">
        <v>482</v>
      </c>
      <c r="F38" s="506" t="s">
        <v>520</v>
      </c>
      <c r="G38" s="523">
        <v>1</v>
      </c>
      <c r="H38" s="498">
        <v>0</v>
      </c>
      <c r="I38" s="188">
        <v>1</v>
      </c>
      <c r="J38" s="430">
        <f t="shared" si="42"/>
        <v>0</v>
      </c>
      <c r="K38" s="429">
        <v>2</v>
      </c>
      <c r="L38" s="188">
        <v>2</v>
      </c>
      <c r="M38" s="430">
        <f t="shared" si="43"/>
        <v>1000</v>
      </c>
      <c r="N38" s="199">
        <v>3</v>
      </c>
      <c r="O38" s="199">
        <v>3</v>
      </c>
      <c r="P38" s="430">
        <f t="shared" si="44"/>
        <v>1000</v>
      </c>
      <c r="Q38" s="376">
        <f t="shared" si="45"/>
        <v>5</v>
      </c>
      <c r="R38" s="376">
        <f t="shared" si="46"/>
        <v>6</v>
      </c>
      <c r="S38" s="374">
        <f t="shared" si="47"/>
        <v>833.33333333333337</v>
      </c>
      <c r="T38" s="535"/>
      <c r="U38" s="199"/>
      <c r="V38" s="430" t="e">
        <f t="shared" si="48"/>
        <v>#DIV/0!</v>
      </c>
      <c r="W38" s="429"/>
      <c r="X38" s="188"/>
      <c r="Y38" s="430" t="e">
        <f t="shared" si="49"/>
        <v>#DIV/0!</v>
      </c>
      <c r="Z38" s="429"/>
      <c r="AA38" s="188"/>
      <c r="AB38" s="363" t="e">
        <f t="shared" si="50"/>
        <v>#DIV/0!</v>
      </c>
      <c r="AC38" s="374">
        <f t="shared" si="51"/>
        <v>0</v>
      </c>
      <c r="AD38" s="374">
        <f t="shared" si="52"/>
        <v>0</v>
      </c>
      <c r="AE38" s="374" t="e">
        <f t="shared" si="53"/>
        <v>#DIV/0!</v>
      </c>
      <c r="AF38" s="429"/>
      <c r="AG38" s="188"/>
      <c r="AH38" s="430" t="e">
        <f t="shared" si="54"/>
        <v>#DIV/0!</v>
      </c>
      <c r="AI38" s="429"/>
      <c r="AJ38" s="188"/>
      <c r="AK38" s="430" t="e">
        <f t="shared" si="55"/>
        <v>#DIV/0!</v>
      </c>
      <c r="AL38" s="429"/>
      <c r="AM38" s="188"/>
      <c r="AN38" s="430" t="e">
        <f t="shared" si="56"/>
        <v>#DIV/0!</v>
      </c>
      <c r="AO38" s="374">
        <f t="shared" si="57"/>
        <v>0</v>
      </c>
      <c r="AP38" s="374">
        <f t="shared" si="58"/>
        <v>0</v>
      </c>
      <c r="AQ38" s="374" t="e">
        <f t="shared" si="59"/>
        <v>#DIV/0!</v>
      </c>
      <c r="AR38" s="429"/>
      <c r="AS38" s="188"/>
      <c r="AT38" s="430" t="e">
        <f t="shared" si="60"/>
        <v>#DIV/0!</v>
      </c>
      <c r="AU38" s="429"/>
      <c r="AV38" s="188"/>
      <c r="AW38" s="430" t="e">
        <f t="shared" si="61"/>
        <v>#DIV/0!</v>
      </c>
      <c r="AX38" s="429"/>
      <c r="AY38" s="188"/>
      <c r="AZ38" s="430" t="e">
        <f t="shared" si="62"/>
        <v>#DIV/0!</v>
      </c>
      <c r="BA38" s="374">
        <f t="shared" si="63"/>
        <v>0</v>
      </c>
      <c r="BB38" s="374">
        <f t="shared" si="64"/>
        <v>0</v>
      </c>
      <c r="BC38" s="374" t="e">
        <f t="shared" si="65"/>
        <v>#DIV/0!</v>
      </c>
      <c r="BD38" s="381">
        <f t="shared" si="66"/>
        <v>5</v>
      </c>
      <c r="BE38" s="381">
        <f t="shared" si="67"/>
        <v>6</v>
      </c>
      <c r="BF38" s="381">
        <f t="shared" si="68"/>
        <v>833.33333333333337</v>
      </c>
    </row>
    <row r="39" spans="1:58" ht="42" customHeight="1" thickBot="1" x14ac:dyDescent="0.25">
      <c r="A39" s="455" t="s">
        <v>194</v>
      </c>
      <c r="B39" s="461" t="s">
        <v>485</v>
      </c>
      <c r="C39" s="465"/>
      <c r="D39" s="473" t="s">
        <v>486</v>
      </c>
      <c r="E39" s="473" t="s">
        <v>143</v>
      </c>
      <c r="F39" s="506" t="s">
        <v>138</v>
      </c>
      <c r="G39" s="522" t="s">
        <v>257</v>
      </c>
      <c r="H39" s="498">
        <v>0</v>
      </c>
      <c r="I39" s="188">
        <v>9</v>
      </c>
      <c r="J39" s="430">
        <f>+H39/I39*100</f>
        <v>0</v>
      </c>
      <c r="K39" s="429">
        <v>1</v>
      </c>
      <c r="L39" s="188">
        <v>10</v>
      </c>
      <c r="M39" s="430">
        <f>+K39/L39*100</f>
        <v>10</v>
      </c>
      <c r="N39" s="199">
        <v>2</v>
      </c>
      <c r="O39" s="199">
        <v>18</v>
      </c>
      <c r="P39" s="430">
        <f>+N39/O39*100</f>
        <v>11.111111111111111</v>
      </c>
      <c r="Q39" s="376">
        <f t="shared" ref="Q39:R41" si="69">+H39+K39+N39</f>
        <v>3</v>
      </c>
      <c r="R39" s="376">
        <f t="shared" si="69"/>
        <v>37</v>
      </c>
      <c r="S39" s="374">
        <f>+Q39/R39</f>
        <v>8.1081081081081086E-2</v>
      </c>
      <c r="T39" s="535"/>
      <c r="U39" s="199"/>
      <c r="V39" s="430" t="e">
        <f>+T39/U39*100</f>
        <v>#DIV/0!</v>
      </c>
      <c r="W39" s="429"/>
      <c r="X39" s="188"/>
      <c r="Y39" s="430" t="e">
        <f>+W39/X39*100</f>
        <v>#DIV/0!</v>
      </c>
      <c r="Z39" s="429"/>
      <c r="AA39" s="188"/>
      <c r="AB39" s="363" t="e">
        <f>+Z39/AA39*100</f>
        <v>#DIV/0!</v>
      </c>
      <c r="AC39" s="374">
        <f t="shared" ref="AC39:AD41" si="70">+T39+W39+Z39</f>
        <v>0</v>
      </c>
      <c r="AD39" s="374">
        <f t="shared" si="70"/>
        <v>0</v>
      </c>
      <c r="AE39" s="374" t="e">
        <f>+AC39/AD39</f>
        <v>#DIV/0!</v>
      </c>
      <c r="AF39" s="429"/>
      <c r="AG39" s="188"/>
      <c r="AH39" s="430" t="e">
        <f>+AF39/AG39*100</f>
        <v>#DIV/0!</v>
      </c>
      <c r="AI39" s="429"/>
      <c r="AJ39" s="188"/>
      <c r="AK39" s="430" t="e">
        <f>+AI39/AJ39*100</f>
        <v>#DIV/0!</v>
      </c>
      <c r="AL39" s="429"/>
      <c r="AM39" s="188"/>
      <c r="AN39" s="430" t="e">
        <f>+AL39/AM39*100</f>
        <v>#DIV/0!</v>
      </c>
      <c r="AO39" s="374">
        <f t="shared" ref="AO39:AP41" si="71">+AF39+AI39+AL39</f>
        <v>0</v>
      </c>
      <c r="AP39" s="374">
        <f t="shared" si="71"/>
        <v>0</v>
      </c>
      <c r="AQ39" s="374" t="e">
        <f>+AO39/AP39</f>
        <v>#DIV/0!</v>
      </c>
      <c r="AR39" s="429"/>
      <c r="AS39" s="188"/>
      <c r="AT39" s="430" t="e">
        <f>+AR39/AS39*100</f>
        <v>#DIV/0!</v>
      </c>
      <c r="AU39" s="429"/>
      <c r="AV39" s="188"/>
      <c r="AW39" s="430" t="e">
        <f>+AU39/AV39*100</f>
        <v>#DIV/0!</v>
      </c>
      <c r="AX39" s="429"/>
      <c r="AY39" s="188"/>
      <c r="AZ39" s="430" t="e">
        <f>+AX39/AY39*100</f>
        <v>#DIV/0!</v>
      </c>
      <c r="BA39" s="374">
        <f t="shared" ref="BA39:BB41" si="72">+AR39+AU39+AX39</f>
        <v>0</v>
      </c>
      <c r="BB39" s="374">
        <f t="shared" si="72"/>
        <v>0</v>
      </c>
      <c r="BC39" s="374" t="e">
        <f>+BA39/BB39</f>
        <v>#DIV/0!</v>
      </c>
      <c r="BD39" s="381">
        <f t="shared" ref="BD39:BE41" si="73">+Q39+AC39+AO39+BA39</f>
        <v>3</v>
      </c>
      <c r="BE39" s="381">
        <f t="shared" si="73"/>
        <v>37</v>
      </c>
      <c r="BF39" s="381">
        <f>+BD39/BE39</f>
        <v>8.1081081081081086E-2</v>
      </c>
    </row>
    <row r="40" spans="1:58" ht="42" customHeight="1" thickBot="1" x14ac:dyDescent="0.25">
      <c r="A40" s="455" t="s">
        <v>194</v>
      </c>
      <c r="B40" s="461" t="s">
        <v>487</v>
      </c>
      <c r="C40" s="465"/>
      <c r="D40" s="473" t="s">
        <v>488</v>
      </c>
      <c r="E40" s="473" t="s">
        <v>143</v>
      </c>
      <c r="F40" s="506" t="s">
        <v>138</v>
      </c>
      <c r="G40" s="522" t="s">
        <v>257</v>
      </c>
      <c r="H40" s="498">
        <v>0</v>
      </c>
      <c r="I40" s="188">
        <v>9</v>
      </c>
      <c r="J40" s="430">
        <f>+H40/I40*100</f>
        <v>0</v>
      </c>
      <c r="K40" s="429">
        <v>0</v>
      </c>
      <c r="L40" s="188">
        <v>10</v>
      </c>
      <c r="M40" s="430">
        <f>+K40/L40*100</f>
        <v>0</v>
      </c>
      <c r="N40" s="199">
        <v>1</v>
      </c>
      <c r="O40" s="199">
        <v>18</v>
      </c>
      <c r="P40" s="430">
        <f>+N40/O40*100</f>
        <v>5.5555555555555554</v>
      </c>
      <c r="Q40" s="376">
        <f t="shared" si="69"/>
        <v>1</v>
      </c>
      <c r="R40" s="376">
        <f t="shared" si="69"/>
        <v>37</v>
      </c>
      <c r="S40" s="374">
        <f>+Q40/R40</f>
        <v>2.7027027027027029E-2</v>
      </c>
      <c r="T40" s="535"/>
      <c r="U40" s="199"/>
      <c r="V40" s="430" t="e">
        <f>+T40/U40*100</f>
        <v>#DIV/0!</v>
      </c>
      <c r="W40" s="429"/>
      <c r="X40" s="188"/>
      <c r="Y40" s="430" t="e">
        <f>+W40/X40*100</f>
        <v>#DIV/0!</v>
      </c>
      <c r="Z40" s="429"/>
      <c r="AA40" s="188"/>
      <c r="AB40" s="363" t="e">
        <f>+Z40/AA40*100</f>
        <v>#DIV/0!</v>
      </c>
      <c r="AC40" s="374">
        <f t="shared" si="70"/>
        <v>0</v>
      </c>
      <c r="AD40" s="374">
        <f t="shared" si="70"/>
        <v>0</v>
      </c>
      <c r="AE40" s="374" t="e">
        <f>+AC40/AD40</f>
        <v>#DIV/0!</v>
      </c>
      <c r="AF40" s="429"/>
      <c r="AG40" s="188"/>
      <c r="AH40" s="430" t="e">
        <f>+AF40/AG40*100</f>
        <v>#DIV/0!</v>
      </c>
      <c r="AI40" s="429"/>
      <c r="AJ40" s="188"/>
      <c r="AK40" s="430" t="e">
        <f>+AI40/AJ40*100</f>
        <v>#DIV/0!</v>
      </c>
      <c r="AL40" s="429"/>
      <c r="AM40" s="188"/>
      <c r="AN40" s="430" t="e">
        <f>+AL40/AM40*100</f>
        <v>#DIV/0!</v>
      </c>
      <c r="AO40" s="374">
        <f t="shared" si="71"/>
        <v>0</v>
      </c>
      <c r="AP40" s="374">
        <f t="shared" si="71"/>
        <v>0</v>
      </c>
      <c r="AQ40" s="374" t="e">
        <f>+AO40/AP40</f>
        <v>#DIV/0!</v>
      </c>
      <c r="AR40" s="429"/>
      <c r="AS40" s="188"/>
      <c r="AT40" s="430" t="e">
        <f>+AR40/AS40*100</f>
        <v>#DIV/0!</v>
      </c>
      <c r="AU40" s="429"/>
      <c r="AV40" s="188"/>
      <c r="AW40" s="430" t="e">
        <f>+AU40/AV40*100</f>
        <v>#DIV/0!</v>
      </c>
      <c r="AX40" s="429"/>
      <c r="AY40" s="188"/>
      <c r="AZ40" s="430" t="e">
        <f>+AX40/AY40*100</f>
        <v>#DIV/0!</v>
      </c>
      <c r="BA40" s="374">
        <f t="shared" si="72"/>
        <v>0</v>
      </c>
      <c r="BB40" s="374">
        <f t="shared" si="72"/>
        <v>0</v>
      </c>
      <c r="BC40" s="374" t="e">
        <f>+BA40/BB40</f>
        <v>#DIV/0!</v>
      </c>
      <c r="BD40" s="381">
        <f t="shared" si="73"/>
        <v>1</v>
      </c>
      <c r="BE40" s="381">
        <f t="shared" si="73"/>
        <v>37</v>
      </c>
      <c r="BF40" s="381">
        <f>+BD40/BE40</f>
        <v>2.7027027027027029E-2</v>
      </c>
    </row>
    <row r="41" spans="1:58" ht="42" customHeight="1" thickBot="1" x14ac:dyDescent="0.25">
      <c r="A41" s="455" t="s">
        <v>194</v>
      </c>
      <c r="B41" s="461" t="s">
        <v>524</v>
      </c>
      <c r="C41" s="465"/>
      <c r="D41" s="473" t="s">
        <v>489</v>
      </c>
      <c r="E41" s="473" t="s">
        <v>473</v>
      </c>
      <c r="F41" s="506" t="s">
        <v>138</v>
      </c>
      <c r="G41" s="523">
        <v>0.01</v>
      </c>
      <c r="H41" s="498">
        <v>1</v>
      </c>
      <c r="I41" s="188">
        <v>875</v>
      </c>
      <c r="J41" s="430">
        <f>+H41/I41*100</f>
        <v>0.1142857142857143</v>
      </c>
      <c r="K41" s="429">
        <v>2</v>
      </c>
      <c r="L41" s="188">
        <v>851</v>
      </c>
      <c r="M41" s="430">
        <f>+K41/L41*100</f>
        <v>0.23501762632197415</v>
      </c>
      <c r="N41" s="199">
        <v>3</v>
      </c>
      <c r="O41" s="199">
        <v>767</v>
      </c>
      <c r="P41" s="430">
        <f>+N41/O41*100</f>
        <v>0.39113428943937423</v>
      </c>
      <c r="Q41" s="376">
        <f t="shared" si="69"/>
        <v>6</v>
      </c>
      <c r="R41" s="376">
        <f t="shared" si="69"/>
        <v>2493</v>
      </c>
      <c r="S41" s="374">
        <f>+Q41/R41</f>
        <v>2.4067388688327317E-3</v>
      </c>
      <c r="T41" s="535"/>
      <c r="U41" s="199"/>
      <c r="V41" s="430" t="e">
        <f>+T41/U41*100</f>
        <v>#DIV/0!</v>
      </c>
      <c r="W41" s="429"/>
      <c r="X41" s="188"/>
      <c r="Y41" s="430" t="e">
        <f>+W41/X41*100</f>
        <v>#DIV/0!</v>
      </c>
      <c r="Z41" s="429"/>
      <c r="AA41" s="188"/>
      <c r="AB41" s="363" t="e">
        <f>+Z41/AA41*100</f>
        <v>#DIV/0!</v>
      </c>
      <c r="AC41" s="374">
        <f t="shared" si="70"/>
        <v>0</v>
      </c>
      <c r="AD41" s="374">
        <f t="shared" si="70"/>
        <v>0</v>
      </c>
      <c r="AE41" s="374" t="e">
        <f>+AC41/AD41</f>
        <v>#DIV/0!</v>
      </c>
      <c r="AF41" s="429"/>
      <c r="AG41" s="188"/>
      <c r="AH41" s="430" t="e">
        <f>+AF41/AG41*100</f>
        <v>#DIV/0!</v>
      </c>
      <c r="AI41" s="429"/>
      <c r="AJ41" s="188"/>
      <c r="AK41" s="430" t="e">
        <f>+AI41/AJ41*100</f>
        <v>#DIV/0!</v>
      </c>
      <c r="AL41" s="429"/>
      <c r="AM41" s="188"/>
      <c r="AN41" s="430" t="e">
        <f>+AL41/AM41*100</f>
        <v>#DIV/0!</v>
      </c>
      <c r="AO41" s="374">
        <f t="shared" si="71"/>
        <v>0</v>
      </c>
      <c r="AP41" s="374">
        <f t="shared" si="71"/>
        <v>0</v>
      </c>
      <c r="AQ41" s="374" t="e">
        <f>+AO41/AP41</f>
        <v>#DIV/0!</v>
      </c>
      <c r="AR41" s="429"/>
      <c r="AS41" s="188"/>
      <c r="AT41" s="430" t="e">
        <f>+AR41/AS41*100</f>
        <v>#DIV/0!</v>
      </c>
      <c r="AU41" s="429"/>
      <c r="AV41" s="188"/>
      <c r="AW41" s="430" t="e">
        <f>+AU41/AV41*100</f>
        <v>#DIV/0!</v>
      </c>
      <c r="AX41" s="429"/>
      <c r="AY41" s="188"/>
      <c r="AZ41" s="430" t="e">
        <f>+AX41/AY41*100</f>
        <v>#DIV/0!</v>
      </c>
      <c r="BA41" s="374">
        <f t="shared" si="72"/>
        <v>0</v>
      </c>
      <c r="BB41" s="374">
        <f t="shared" si="72"/>
        <v>0</v>
      </c>
      <c r="BC41" s="374" t="e">
        <f>+BA41/BB41</f>
        <v>#DIV/0!</v>
      </c>
      <c r="BD41" s="381">
        <f t="shared" si="73"/>
        <v>6</v>
      </c>
      <c r="BE41" s="381">
        <f t="shared" si="73"/>
        <v>2493</v>
      </c>
      <c r="BF41" s="381">
        <f>+BD41/BE41</f>
        <v>2.4067388688327317E-3</v>
      </c>
    </row>
    <row r="42" spans="1:58" ht="42" customHeight="1" thickBot="1" x14ac:dyDescent="0.25">
      <c r="A42" s="455" t="s">
        <v>194</v>
      </c>
      <c r="B42" s="460" t="s">
        <v>683</v>
      </c>
      <c r="C42" s="465"/>
      <c r="D42" s="472" t="s">
        <v>684</v>
      </c>
      <c r="E42" s="472" t="s">
        <v>685</v>
      </c>
      <c r="F42" s="506" t="s">
        <v>138</v>
      </c>
      <c r="G42" s="523" t="s">
        <v>686</v>
      </c>
      <c r="H42" s="498">
        <v>43</v>
      </c>
      <c r="I42" s="188">
        <v>968</v>
      </c>
      <c r="J42" s="430">
        <f>H42/I42*100</f>
        <v>4.4421487603305785</v>
      </c>
      <c r="K42" s="429">
        <v>35</v>
      </c>
      <c r="L42" s="188">
        <v>929</v>
      </c>
      <c r="M42" s="430">
        <f>K42/L42*100</f>
        <v>3.767491926803014</v>
      </c>
      <c r="N42" s="535"/>
      <c r="O42" s="188">
        <v>856</v>
      </c>
      <c r="P42" s="430">
        <f>N42/O42*100</f>
        <v>0</v>
      </c>
      <c r="Q42" s="376">
        <f t="shared" ref="Q42:Q86" si="74">+H42+K42+N42</f>
        <v>78</v>
      </c>
      <c r="R42" s="376">
        <f t="shared" si="22"/>
        <v>2753</v>
      </c>
      <c r="S42" s="374">
        <f t="shared" si="3"/>
        <v>2.8332727933163823E-2</v>
      </c>
      <c r="T42" s="535"/>
      <c r="U42" s="199"/>
      <c r="V42" s="430" t="e">
        <f>T42/U42*100</f>
        <v>#DIV/0!</v>
      </c>
      <c r="W42" s="429"/>
      <c r="X42" s="188"/>
      <c r="Y42" s="430" t="e">
        <f>W42/X42*100</f>
        <v>#DIV/0!</v>
      </c>
      <c r="Z42" s="429"/>
      <c r="AA42" s="188"/>
      <c r="AB42" s="363" t="e">
        <f>Z42/AA42*100</f>
        <v>#DIV/0!</v>
      </c>
      <c r="AC42" s="374">
        <f t="shared" si="29"/>
        <v>0</v>
      </c>
      <c r="AD42" s="374">
        <f t="shared" si="30"/>
        <v>0</v>
      </c>
      <c r="AE42" s="374" t="e">
        <f t="shared" si="8"/>
        <v>#DIV/0!</v>
      </c>
      <c r="AF42" s="429"/>
      <c r="AG42" s="188"/>
      <c r="AH42" s="430" t="e">
        <f>AF42/AG42*100</f>
        <v>#DIV/0!</v>
      </c>
      <c r="AI42" s="429"/>
      <c r="AJ42" s="188"/>
      <c r="AK42" s="430" t="e">
        <f>AI42/AJ42*100</f>
        <v>#DIV/0!</v>
      </c>
      <c r="AL42" s="429"/>
      <c r="AM42" s="188"/>
      <c r="AN42" s="430" t="e">
        <f>AL42/AM42*100</f>
        <v>#DIV/0!</v>
      </c>
      <c r="AO42" s="374">
        <f t="shared" si="34"/>
        <v>0</v>
      </c>
      <c r="AP42" s="374">
        <f t="shared" si="35"/>
        <v>0</v>
      </c>
      <c r="AQ42" s="374" t="e">
        <f t="shared" si="13"/>
        <v>#DIV/0!</v>
      </c>
      <c r="AR42" s="429"/>
      <c r="AS42" s="188"/>
      <c r="AT42" s="430" t="e">
        <f>AR42/AS42*100</f>
        <v>#DIV/0!</v>
      </c>
      <c r="AU42" s="429"/>
      <c r="AV42" s="188"/>
      <c r="AW42" s="430" t="e">
        <f>AU42/AV42*100</f>
        <v>#DIV/0!</v>
      </c>
      <c r="AX42" s="429"/>
      <c r="AY42" s="188"/>
      <c r="AZ42" s="430" t="e">
        <f>AX42/AY42*100</f>
        <v>#DIV/0!</v>
      </c>
      <c r="BA42" s="374">
        <f t="shared" si="39"/>
        <v>0</v>
      </c>
      <c r="BB42" s="374">
        <f t="shared" si="40"/>
        <v>0</v>
      </c>
      <c r="BC42" s="374" t="e">
        <f t="shared" si="18"/>
        <v>#DIV/0!</v>
      </c>
      <c r="BD42" s="381">
        <f t="shared" si="41"/>
        <v>78</v>
      </c>
      <c r="BE42" s="381">
        <f t="shared" si="41"/>
        <v>2753</v>
      </c>
      <c r="BF42" s="381">
        <f t="shared" si="20"/>
        <v>2.8332727933163823E-2</v>
      </c>
    </row>
    <row r="43" spans="1:58" ht="42" customHeight="1" thickBot="1" x14ac:dyDescent="0.25">
      <c r="A43" s="455" t="s">
        <v>194</v>
      </c>
      <c r="B43" s="461" t="s">
        <v>373</v>
      </c>
      <c r="C43" s="465"/>
      <c r="D43" s="473" t="s">
        <v>371</v>
      </c>
      <c r="E43" s="473" t="s">
        <v>370</v>
      </c>
      <c r="F43" s="506" t="s">
        <v>138</v>
      </c>
      <c r="G43" s="523" t="s">
        <v>944</v>
      </c>
      <c r="H43" s="498">
        <v>1</v>
      </c>
      <c r="I43" s="188">
        <v>57</v>
      </c>
      <c r="J43" s="430">
        <f>+H43/I43*100</f>
        <v>1.7543859649122806</v>
      </c>
      <c r="K43" s="429">
        <v>6</v>
      </c>
      <c r="L43" s="188">
        <v>69</v>
      </c>
      <c r="M43" s="430">
        <f>+K43/L43*100</f>
        <v>8.695652173913043</v>
      </c>
      <c r="N43" s="199">
        <v>3</v>
      </c>
      <c r="O43" s="199">
        <v>67</v>
      </c>
      <c r="P43" s="430">
        <f>+N43/O43*100</f>
        <v>4.4776119402985071</v>
      </c>
      <c r="Q43" s="376">
        <f t="shared" si="74"/>
        <v>10</v>
      </c>
      <c r="R43" s="376">
        <f t="shared" si="22"/>
        <v>193</v>
      </c>
      <c r="S43" s="374">
        <f t="shared" si="3"/>
        <v>5.181347150259067E-2</v>
      </c>
      <c r="T43" s="535"/>
      <c r="U43" s="199"/>
      <c r="V43" s="430" t="e">
        <f>+T43/U43*100</f>
        <v>#DIV/0!</v>
      </c>
      <c r="W43" s="429"/>
      <c r="X43" s="188"/>
      <c r="Y43" s="430" t="e">
        <f>+W43/X43*100</f>
        <v>#DIV/0!</v>
      </c>
      <c r="Z43" s="429"/>
      <c r="AA43" s="188"/>
      <c r="AB43" s="363" t="e">
        <f>+Z43/AA43*100</f>
        <v>#DIV/0!</v>
      </c>
      <c r="AC43" s="374">
        <f t="shared" si="29"/>
        <v>0</v>
      </c>
      <c r="AD43" s="374">
        <f t="shared" si="30"/>
        <v>0</v>
      </c>
      <c r="AE43" s="374" t="e">
        <f t="shared" si="8"/>
        <v>#DIV/0!</v>
      </c>
      <c r="AF43" s="429"/>
      <c r="AG43" s="188"/>
      <c r="AH43" s="430" t="e">
        <f>+AF43/AG43*100</f>
        <v>#DIV/0!</v>
      </c>
      <c r="AI43" s="429"/>
      <c r="AJ43" s="188"/>
      <c r="AK43" s="430" t="e">
        <f>+AI43/AJ43*100</f>
        <v>#DIV/0!</v>
      </c>
      <c r="AL43" s="429"/>
      <c r="AM43" s="188"/>
      <c r="AN43" s="430" t="e">
        <f>+AL43/AM43*100</f>
        <v>#DIV/0!</v>
      </c>
      <c r="AO43" s="374">
        <f t="shared" si="34"/>
        <v>0</v>
      </c>
      <c r="AP43" s="374">
        <f t="shared" si="35"/>
        <v>0</v>
      </c>
      <c r="AQ43" s="374" t="e">
        <f t="shared" si="13"/>
        <v>#DIV/0!</v>
      </c>
      <c r="AR43" s="429"/>
      <c r="AS43" s="188"/>
      <c r="AT43" s="430" t="e">
        <f>+AR43/AS43*100</f>
        <v>#DIV/0!</v>
      </c>
      <c r="AU43" s="429"/>
      <c r="AV43" s="188"/>
      <c r="AW43" s="430" t="e">
        <f>+AU43/AV43*100</f>
        <v>#DIV/0!</v>
      </c>
      <c r="AX43" s="429"/>
      <c r="AY43" s="188"/>
      <c r="AZ43" s="430" t="e">
        <f>+AX43/AY43*100</f>
        <v>#DIV/0!</v>
      </c>
      <c r="BA43" s="374">
        <f t="shared" si="39"/>
        <v>0</v>
      </c>
      <c r="BB43" s="374">
        <f t="shared" si="40"/>
        <v>0</v>
      </c>
      <c r="BC43" s="374" t="e">
        <f t="shared" si="18"/>
        <v>#DIV/0!</v>
      </c>
      <c r="BD43" s="381">
        <f t="shared" si="41"/>
        <v>10</v>
      </c>
      <c r="BE43" s="381">
        <f t="shared" si="41"/>
        <v>193</v>
      </c>
      <c r="BF43" s="381">
        <f t="shared" si="20"/>
        <v>5.181347150259067E-2</v>
      </c>
    </row>
    <row r="44" spans="1:58" ht="67.5" customHeight="1" thickBot="1" x14ac:dyDescent="0.25">
      <c r="A44" s="455" t="s">
        <v>194</v>
      </c>
      <c r="B44" s="461" t="s">
        <v>56</v>
      </c>
      <c r="C44" s="465"/>
      <c r="D44" s="473" t="s">
        <v>490</v>
      </c>
      <c r="E44" s="473" t="s">
        <v>491</v>
      </c>
      <c r="F44" s="506" t="s">
        <v>138</v>
      </c>
      <c r="G44" s="523">
        <v>0.9</v>
      </c>
      <c r="H44" s="498">
        <v>355</v>
      </c>
      <c r="I44" s="188">
        <v>373</v>
      </c>
      <c r="J44" s="430">
        <f>H44/I44*100</f>
        <v>95.174262734584445</v>
      </c>
      <c r="K44" s="429">
        <v>308</v>
      </c>
      <c r="L44" s="188">
        <v>321</v>
      </c>
      <c r="M44" s="430">
        <f>K44/L44*100</f>
        <v>95.950155763239877</v>
      </c>
      <c r="N44" s="199">
        <v>373</v>
      </c>
      <c r="O44" s="199">
        <v>382</v>
      </c>
      <c r="P44" s="430">
        <f>N44/O44*100</f>
        <v>97.643979057591622</v>
      </c>
      <c r="Q44" s="376">
        <f t="shared" si="74"/>
        <v>1036</v>
      </c>
      <c r="R44" s="376">
        <f t="shared" si="22"/>
        <v>1076</v>
      </c>
      <c r="S44" s="374">
        <f t="shared" si="3"/>
        <v>0.96282527881040891</v>
      </c>
      <c r="T44" s="535"/>
      <c r="U44" s="199"/>
      <c r="V44" s="430" t="e">
        <f>T44/U44*100</f>
        <v>#DIV/0!</v>
      </c>
      <c r="W44" s="429"/>
      <c r="X44" s="188"/>
      <c r="Y44" s="430" t="e">
        <f>W44/X44*100</f>
        <v>#DIV/0!</v>
      </c>
      <c r="Z44" s="429"/>
      <c r="AA44" s="188"/>
      <c r="AB44" s="363" t="e">
        <f>Z44/AA44*100</f>
        <v>#DIV/0!</v>
      </c>
      <c r="AC44" s="374">
        <f t="shared" si="29"/>
        <v>0</v>
      </c>
      <c r="AD44" s="374">
        <f t="shared" si="30"/>
        <v>0</v>
      </c>
      <c r="AE44" s="374" t="e">
        <f t="shared" si="8"/>
        <v>#DIV/0!</v>
      </c>
      <c r="AF44" s="429"/>
      <c r="AG44" s="188"/>
      <c r="AH44" s="430" t="e">
        <f>AF44/AG44*100</f>
        <v>#DIV/0!</v>
      </c>
      <c r="AI44" s="429"/>
      <c r="AJ44" s="188"/>
      <c r="AK44" s="430" t="e">
        <f>AI44/AJ44*100</f>
        <v>#DIV/0!</v>
      </c>
      <c r="AL44" s="429"/>
      <c r="AM44" s="188"/>
      <c r="AN44" s="430" t="e">
        <f>AL44/AM44*100</f>
        <v>#DIV/0!</v>
      </c>
      <c r="AO44" s="374">
        <f t="shared" si="34"/>
        <v>0</v>
      </c>
      <c r="AP44" s="374">
        <f t="shared" si="35"/>
        <v>0</v>
      </c>
      <c r="AQ44" s="374" t="e">
        <f t="shared" si="13"/>
        <v>#DIV/0!</v>
      </c>
      <c r="AR44" s="429"/>
      <c r="AS44" s="188"/>
      <c r="AT44" s="430" t="e">
        <f>AR44/AS44*100</f>
        <v>#DIV/0!</v>
      </c>
      <c r="AU44" s="429"/>
      <c r="AV44" s="188"/>
      <c r="AW44" s="430" t="e">
        <f>AU44/AV44*100</f>
        <v>#DIV/0!</v>
      </c>
      <c r="AX44" s="429"/>
      <c r="AY44" s="188"/>
      <c r="AZ44" s="430" t="e">
        <f>AX44/AY44*100</f>
        <v>#DIV/0!</v>
      </c>
      <c r="BA44" s="374">
        <f t="shared" si="39"/>
        <v>0</v>
      </c>
      <c r="BB44" s="374">
        <f t="shared" si="40"/>
        <v>0</v>
      </c>
      <c r="BC44" s="374" t="e">
        <f t="shared" si="18"/>
        <v>#DIV/0!</v>
      </c>
      <c r="BD44" s="381">
        <f t="shared" si="41"/>
        <v>1036</v>
      </c>
      <c r="BE44" s="381">
        <f t="shared" si="41"/>
        <v>1076</v>
      </c>
      <c r="BF44" s="381">
        <f t="shared" si="20"/>
        <v>0.96282527881040891</v>
      </c>
    </row>
    <row r="45" spans="1:58" ht="67.5" customHeight="1" thickBot="1" x14ac:dyDescent="0.25">
      <c r="A45" s="455" t="s">
        <v>194</v>
      </c>
      <c r="B45" s="460" t="s">
        <v>1250</v>
      </c>
      <c r="C45" s="465"/>
      <c r="D45" s="472" t="s">
        <v>1256</v>
      </c>
      <c r="E45" s="472" t="s">
        <v>1254</v>
      </c>
      <c r="F45" s="506" t="s">
        <v>138</v>
      </c>
      <c r="G45" s="523">
        <v>0.9</v>
      </c>
      <c r="H45" s="498">
        <v>350</v>
      </c>
      <c r="I45" s="188">
        <v>373</v>
      </c>
      <c r="J45" s="430">
        <f t="shared" ref="J45:J48" si="75">H45/I45*100</f>
        <v>93.833780160857899</v>
      </c>
      <c r="K45" s="429">
        <v>304</v>
      </c>
      <c r="L45" s="188">
        <v>321</v>
      </c>
      <c r="M45" s="430">
        <f t="shared" ref="M45:M48" si="76">K45/L45*100</f>
        <v>94.704049844236764</v>
      </c>
      <c r="N45" s="199">
        <v>366</v>
      </c>
      <c r="O45" s="199">
        <v>382</v>
      </c>
      <c r="P45" s="430">
        <f t="shared" ref="P45:P48" si="77">N45/O45*100</f>
        <v>95.81151832460732</v>
      </c>
      <c r="Q45" s="376">
        <f t="shared" ref="Q45:Q48" si="78">+H45+K45+N45</f>
        <v>1020</v>
      </c>
      <c r="R45" s="376">
        <f t="shared" ref="R45:R48" si="79">+I45+L45+O45</f>
        <v>1076</v>
      </c>
      <c r="S45" s="374">
        <f t="shared" ref="S45:S48" si="80">+Q45/R45</f>
        <v>0.94795539033457255</v>
      </c>
      <c r="T45" s="535"/>
      <c r="U45" s="199"/>
      <c r="V45" s="430" t="e">
        <f t="shared" ref="V45:V48" si="81">T45/U45*100</f>
        <v>#DIV/0!</v>
      </c>
      <c r="W45" s="429"/>
      <c r="X45" s="188"/>
      <c r="Y45" s="430" t="e">
        <f t="shared" ref="Y45:Y48" si="82">W45/X45*100</f>
        <v>#DIV/0!</v>
      </c>
      <c r="Z45" s="429"/>
      <c r="AA45" s="188"/>
      <c r="AB45" s="363" t="e">
        <f t="shared" ref="AB45:AB48" si="83">Z45/AA45*100</f>
        <v>#DIV/0!</v>
      </c>
      <c r="AC45" s="374">
        <f t="shared" ref="AC45:AC48" si="84">+T45+W45+Z45</f>
        <v>0</v>
      </c>
      <c r="AD45" s="374">
        <f t="shared" ref="AD45:AD48" si="85">+U45+X45+AA45</f>
        <v>0</v>
      </c>
      <c r="AE45" s="374" t="e">
        <f t="shared" ref="AE45:AE48" si="86">+AC45/AD45</f>
        <v>#DIV/0!</v>
      </c>
      <c r="AF45" s="429"/>
      <c r="AG45" s="188"/>
      <c r="AH45" s="430" t="e">
        <f t="shared" ref="AH45:AH48" si="87">AF45/AG45*100</f>
        <v>#DIV/0!</v>
      </c>
      <c r="AI45" s="429"/>
      <c r="AJ45" s="188"/>
      <c r="AK45" s="430" t="e">
        <f t="shared" ref="AK45:AK48" si="88">AI45/AJ45*100</f>
        <v>#DIV/0!</v>
      </c>
      <c r="AL45" s="429"/>
      <c r="AM45" s="188"/>
      <c r="AN45" s="430" t="e">
        <f t="shared" ref="AN45:AN48" si="89">AL45/AM45*100</f>
        <v>#DIV/0!</v>
      </c>
      <c r="AO45" s="374">
        <f t="shared" ref="AO45:AO48" si="90">+AF45+AI45+AL45</f>
        <v>0</v>
      </c>
      <c r="AP45" s="374">
        <f t="shared" ref="AP45:AP48" si="91">+AG45+AJ45+AM45</f>
        <v>0</v>
      </c>
      <c r="AQ45" s="374" t="e">
        <f t="shared" ref="AQ45:AQ48" si="92">+AO45/AP45</f>
        <v>#DIV/0!</v>
      </c>
      <c r="AR45" s="429"/>
      <c r="AS45" s="188"/>
      <c r="AT45" s="430" t="e">
        <f t="shared" ref="AT45:AT48" si="93">AR45/AS45*100</f>
        <v>#DIV/0!</v>
      </c>
      <c r="AU45" s="429"/>
      <c r="AV45" s="188"/>
      <c r="AW45" s="430" t="e">
        <f t="shared" ref="AW45:AW48" si="94">AU45/AV45*100</f>
        <v>#DIV/0!</v>
      </c>
      <c r="AX45" s="429"/>
      <c r="AY45" s="188"/>
      <c r="AZ45" s="430" t="e">
        <f t="shared" ref="AZ45:AZ48" si="95">AX45/AY45*100</f>
        <v>#DIV/0!</v>
      </c>
      <c r="BA45" s="374">
        <f t="shared" ref="BA45:BA48" si="96">+AR45+AU45+AX45</f>
        <v>0</v>
      </c>
      <c r="BB45" s="374">
        <f t="shared" ref="BB45:BB48" si="97">+AS45+AV45+AY45</f>
        <v>0</v>
      </c>
      <c r="BC45" s="374" t="e">
        <f t="shared" ref="BC45:BC48" si="98">+BA45/BB45</f>
        <v>#DIV/0!</v>
      </c>
      <c r="BD45" s="381">
        <f t="shared" ref="BD45:BD48" si="99">+Q45+AC45+AO45+BA45</f>
        <v>1020</v>
      </c>
      <c r="BE45" s="381">
        <f t="shared" ref="BE45:BE48" si="100">+R45+AD45+AP45+BB45</f>
        <v>1076</v>
      </c>
      <c r="BF45" s="381">
        <f t="shared" ref="BF45:BF48" si="101">+BD45/BE45</f>
        <v>0.94795539033457255</v>
      </c>
    </row>
    <row r="46" spans="1:58" ht="67.5" customHeight="1" thickBot="1" x14ac:dyDescent="0.25">
      <c r="A46" s="455" t="s">
        <v>194</v>
      </c>
      <c r="B46" s="460" t="s">
        <v>1251</v>
      </c>
      <c r="C46" s="465"/>
      <c r="D46" s="472" t="s">
        <v>1257</v>
      </c>
      <c r="E46" s="473" t="s">
        <v>1255</v>
      </c>
      <c r="F46" s="506" t="s">
        <v>138</v>
      </c>
      <c r="G46" s="523">
        <v>0.9</v>
      </c>
      <c r="H46" s="498">
        <v>350</v>
      </c>
      <c r="I46" s="188">
        <v>373</v>
      </c>
      <c r="J46" s="430">
        <f t="shared" si="75"/>
        <v>93.833780160857899</v>
      </c>
      <c r="K46" s="429">
        <v>308</v>
      </c>
      <c r="L46" s="188">
        <v>321</v>
      </c>
      <c r="M46" s="430">
        <f t="shared" si="76"/>
        <v>95.950155763239877</v>
      </c>
      <c r="N46" s="199">
        <v>370</v>
      </c>
      <c r="O46" s="199">
        <v>382</v>
      </c>
      <c r="P46" s="430">
        <f t="shared" si="77"/>
        <v>96.858638743455501</v>
      </c>
      <c r="Q46" s="376">
        <f t="shared" si="78"/>
        <v>1028</v>
      </c>
      <c r="R46" s="376">
        <f t="shared" si="79"/>
        <v>1076</v>
      </c>
      <c r="S46" s="374">
        <f t="shared" si="80"/>
        <v>0.95539033457249067</v>
      </c>
      <c r="T46" s="535"/>
      <c r="U46" s="199"/>
      <c r="V46" s="430" t="e">
        <f t="shared" si="81"/>
        <v>#DIV/0!</v>
      </c>
      <c r="W46" s="429"/>
      <c r="X46" s="188"/>
      <c r="Y46" s="430" t="e">
        <f t="shared" si="82"/>
        <v>#DIV/0!</v>
      </c>
      <c r="Z46" s="429"/>
      <c r="AA46" s="188"/>
      <c r="AB46" s="363" t="e">
        <f t="shared" si="83"/>
        <v>#DIV/0!</v>
      </c>
      <c r="AC46" s="374">
        <f t="shared" si="84"/>
        <v>0</v>
      </c>
      <c r="AD46" s="374">
        <f t="shared" si="85"/>
        <v>0</v>
      </c>
      <c r="AE46" s="374" t="e">
        <f t="shared" si="86"/>
        <v>#DIV/0!</v>
      </c>
      <c r="AF46" s="429"/>
      <c r="AG46" s="188"/>
      <c r="AH46" s="430" t="e">
        <f t="shared" si="87"/>
        <v>#DIV/0!</v>
      </c>
      <c r="AI46" s="429"/>
      <c r="AJ46" s="188"/>
      <c r="AK46" s="430" t="e">
        <f t="shared" si="88"/>
        <v>#DIV/0!</v>
      </c>
      <c r="AL46" s="429"/>
      <c r="AM46" s="188"/>
      <c r="AN46" s="430" t="e">
        <f t="shared" si="89"/>
        <v>#DIV/0!</v>
      </c>
      <c r="AO46" s="374">
        <f t="shared" si="90"/>
        <v>0</v>
      </c>
      <c r="AP46" s="374">
        <f t="shared" si="91"/>
        <v>0</v>
      </c>
      <c r="AQ46" s="374" t="e">
        <f t="shared" si="92"/>
        <v>#DIV/0!</v>
      </c>
      <c r="AR46" s="429"/>
      <c r="AS46" s="188"/>
      <c r="AT46" s="430" t="e">
        <f t="shared" si="93"/>
        <v>#DIV/0!</v>
      </c>
      <c r="AU46" s="429"/>
      <c r="AV46" s="188"/>
      <c r="AW46" s="430" t="e">
        <f t="shared" si="94"/>
        <v>#DIV/0!</v>
      </c>
      <c r="AX46" s="429"/>
      <c r="AY46" s="188"/>
      <c r="AZ46" s="430" t="e">
        <f t="shared" si="95"/>
        <v>#DIV/0!</v>
      </c>
      <c r="BA46" s="374">
        <f t="shared" si="96"/>
        <v>0</v>
      </c>
      <c r="BB46" s="374">
        <f t="shared" si="97"/>
        <v>0</v>
      </c>
      <c r="BC46" s="374" t="e">
        <f t="shared" si="98"/>
        <v>#DIV/0!</v>
      </c>
      <c r="BD46" s="381">
        <f t="shared" si="99"/>
        <v>1028</v>
      </c>
      <c r="BE46" s="381">
        <f t="shared" si="100"/>
        <v>1076</v>
      </c>
      <c r="BF46" s="381">
        <f t="shared" si="101"/>
        <v>0.95539033457249067</v>
      </c>
    </row>
    <row r="47" spans="1:58" ht="67.5" customHeight="1" thickBot="1" x14ac:dyDescent="0.25">
      <c r="A47" s="455" t="s">
        <v>194</v>
      </c>
      <c r="B47" s="460" t="s">
        <v>1252</v>
      </c>
      <c r="C47" s="465"/>
      <c r="D47" s="472" t="s">
        <v>1258</v>
      </c>
      <c r="E47" s="473" t="s">
        <v>1255</v>
      </c>
      <c r="F47" s="506" t="s">
        <v>138</v>
      </c>
      <c r="G47" s="523">
        <v>0.9</v>
      </c>
      <c r="H47" s="498">
        <v>359</v>
      </c>
      <c r="I47" s="188">
        <v>373</v>
      </c>
      <c r="J47" s="430">
        <f t="shared" si="75"/>
        <v>96.246648793565683</v>
      </c>
      <c r="K47" s="429">
        <v>309</v>
      </c>
      <c r="L47" s="188">
        <v>321</v>
      </c>
      <c r="M47" s="430">
        <f t="shared" si="76"/>
        <v>96.261682242990659</v>
      </c>
      <c r="N47" s="199">
        <v>377</v>
      </c>
      <c r="O47" s="199">
        <v>382</v>
      </c>
      <c r="P47" s="430">
        <f t="shared" si="77"/>
        <v>98.691099476439788</v>
      </c>
      <c r="Q47" s="376">
        <f t="shared" si="78"/>
        <v>1045</v>
      </c>
      <c r="R47" s="376">
        <f t="shared" si="79"/>
        <v>1076</v>
      </c>
      <c r="S47" s="374">
        <f t="shared" si="80"/>
        <v>0.97118959107806691</v>
      </c>
      <c r="T47" s="535"/>
      <c r="U47" s="199"/>
      <c r="V47" s="430" t="e">
        <f t="shared" si="81"/>
        <v>#DIV/0!</v>
      </c>
      <c r="W47" s="429"/>
      <c r="X47" s="188"/>
      <c r="Y47" s="430" t="e">
        <f t="shared" si="82"/>
        <v>#DIV/0!</v>
      </c>
      <c r="Z47" s="429"/>
      <c r="AA47" s="188"/>
      <c r="AB47" s="363" t="e">
        <f t="shared" si="83"/>
        <v>#DIV/0!</v>
      </c>
      <c r="AC47" s="374">
        <f t="shared" si="84"/>
        <v>0</v>
      </c>
      <c r="AD47" s="374">
        <f t="shared" si="85"/>
        <v>0</v>
      </c>
      <c r="AE47" s="374" t="e">
        <f t="shared" si="86"/>
        <v>#DIV/0!</v>
      </c>
      <c r="AF47" s="429"/>
      <c r="AG47" s="188"/>
      <c r="AH47" s="430" t="e">
        <f t="shared" si="87"/>
        <v>#DIV/0!</v>
      </c>
      <c r="AI47" s="429"/>
      <c r="AJ47" s="188"/>
      <c r="AK47" s="430" t="e">
        <f t="shared" si="88"/>
        <v>#DIV/0!</v>
      </c>
      <c r="AL47" s="429"/>
      <c r="AM47" s="188"/>
      <c r="AN47" s="430" t="e">
        <f t="shared" si="89"/>
        <v>#DIV/0!</v>
      </c>
      <c r="AO47" s="374">
        <f t="shared" si="90"/>
        <v>0</v>
      </c>
      <c r="AP47" s="374">
        <f t="shared" si="91"/>
        <v>0</v>
      </c>
      <c r="AQ47" s="374" t="e">
        <f t="shared" si="92"/>
        <v>#DIV/0!</v>
      </c>
      <c r="AR47" s="429"/>
      <c r="AS47" s="188"/>
      <c r="AT47" s="430" t="e">
        <f t="shared" si="93"/>
        <v>#DIV/0!</v>
      </c>
      <c r="AU47" s="429"/>
      <c r="AV47" s="188"/>
      <c r="AW47" s="430" t="e">
        <f t="shared" si="94"/>
        <v>#DIV/0!</v>
      </c>
      <c r="AX47" s="429"/>
      <c r="AY47" s="188"/>
      <c r="AZ47" s="430" t="e">
        <f t="shared" si="95"/>
        <v>#DIV/0!</v>
      </c>
      <c r="BA47" s="374">
        <f t="shared" si="96"/>
        <v>0</v>
      </c>
      <c r="BB47" s="374">
        <f t="shared" si="97"/>
        <v>0</v>
      </c>
      <c r="BC47" s="374" t="e">
        <f t="shared" si="98"/>
        <v>#DIV/0!</v>
      </c>
      <c r="BD47" s="381">
        <f t="shared" si="99"/>
        <v>1045</v>
      </c>
      <c r="BE47" s="381">
        <f t="shared" si="100"/>
        <v>1076</v>
      </c>
      <c r="BF47" s="381">
        <f t="shared" si="101"/>
        <v>0.97118959107806691</v>
      </c>
    </row>
    <row r="48" spans="1:58" ht="67.5" customHeight="1" thickBot="1" x14ac:dyDescent="0.25">
      <c r="A48" s="455" t="s">
        <v>194</v>
      </c>
      <c r="B48" s="460" t="s">
        <v>1253</v>
      </c>
      <c r="C48" s="465"/>
      <c r="D48" s="472" t="s">
        <v>1259</v>
      </c>
      <c r="E48" s="473" t="s">
        <v>1255</v>
      </c>
      <c r="F48" s="506" t="s">
        <v>138</v>
      </c>
      <c r="G48" s="523">
        <v>0.9</v>
      </c>
      <c r="H48" s="498">
        <v>360</v>
      </c>
      <c r="I48" s="188">
        <v>373</v>
      </c>
      <c r="J48" s="430">
        <f t="shared" si="75"/>
        <v>96.514745308310992</v>
      </c>
      <c r="K48" s="429">
        <v>306</v>
      </c>
      <c r="L48" s="188">
        <v>321</v>
      </c>
      <c r="M48" s="430">
        <f t="shared" si="76"/>
        <v>95.327102803738313</v>
      </c>
      <c r="N48" s="199">
        <v>371</v>
      </c>
      <c r="O48" s="199">
        <v>382</v>
      </c>
      <c r="P48" s="430">
        <f t="shared" si="77"/>
        <v>97.120418848167546</v>
      </c>
      <c r="Q48" s="376">
        <f t="shared" si="78"/>
        <v>1037</v>
      </c>
      <c r="R48" s="376">
        <f t="shared" si="79"/>
        <v>1076</v>
      </c>
      <c r="S48" s="374">
        <f t="shared" si="80"/>
        <v>0.96375464684014867</v>
      </c>
      <c r="T48" s="535"/>
      <c r="U48" s="199"/>
      <c r="V48" s="430" t="e">
        <f t="shared" si="81"/>
        <v>#DIV/0!</v>
      </c>
      <c r="W48" s="429"/>
      <c r="X48" s="188"/>
      <c r="Y48" s="430" t="e">
        <f t="shared" si="82"/>
        <v>#DIV/0!</v>
      </c>
      <c r="Z48" s="429"/>
      <c r="AA48" s="188"/>
      <c r="AB48" s="363" t="e">
        <f t="shared" si="83"/>
        <v>#DIV/0!</v>
      </c>
      <c r="AC48" s="374">
        <f t="shared" si="84"/>
        <v>0</v>
      </c>
      <c r="AD48" s="374">
        <f t="shared" si="85"/>
        <v>0</v>
      </c>
      <c r="AE48" s="374" t="e">
        <f t="shared" si="86"/>
        <v>#DIV/0!</v>
      </c>
      <c r="AF48" s="429"/>
      <c r="AG48" s="188"/>
      <c r="AH48" s="430" t="e">
        <f t="shared" si="87"/>
        <v>#DIV/0!</v>
      </c>
      <c r="AI48" s="429"/>
      <c r="AJ48" s="188"/>
      <c r="AK48" s="430" t="e">
        <f t="shared" si="88"/>
        <v>#DIV/0!</v>
      </c>
      <c r="AL48" s="429"/>
      <c r="AM48" s="188"/>
      <c r="AN48" s="430" t="e">
        <f t="shared" si="89"/>
        <v>#DIV/0!</v>
      </c>
      <c r="AO48" s="374">
        <f t="shared" si="90"/>
        <v>0</v>
      </c>
      <c r="AP48" s="374">
        <f t="shared" si="91"/>
        <v>0</v>
      </c>
      <c r="AQ48" s="374" t="e">
        <f t="shared" si="92"/>
        <v>#DIV/0!</v>
      </c>
      <c r="AR48" s="429"/>
      <c r="AS48" s="188"/>
      <c r="AT48" s="430" t="e">
        <f t="shared" si="93"/>
        <v>#DIV/0!</v>
      </c>
      <c r="AU48" s="429"/>
      <c r="AV48" s="188"/>
      <c r="AW48" s="430" t="e">
        <f t="shared" si="94"/>
        <v>#DIV/0!</v>
      </c>
      <c r="AX48" s="429"/>
      <c r="AY48" s="188"/>
      <c r="AZ48" s="430" t="e">
        <f t="shared" si="95"/>
        <v>#DIV/0!</v>
      </c>
      <c r="BA48" s="374">
        <f t="shared" si="96"/>
        <v>0</v>
      </c>
      <c r="BB48" s="374">
        <f t="shared" si="97"/>
        <v>0</v>
      </c>
      <c r="BC48" s="374" t="e">
        <f t="shared" si="98"/>
        <v>#DIV/0!</v>
      </c>
      <c r="BD48" s="381">
        <f t="shared" si="99"/>
        <v>1037</v>
      </c>
      <c r="BE48" s="381">
        <f t="shared" si="100"/>
        <v>1076</v>
      </c>
      <c r="BF48" s="381">
        <f t="shared" si="101"/>
        <v>0.96375464684014867</v>
      </c>
    </row>
    <row r="49" spans="1:58" ht="79.5" customHeight="1" thickBot="1" x14ac:dyDescent="0.25">
      <c r="A49" s="455" t="s">
        <v>194</v>
      </c>
      <c r="B49" s="461" t="s">
        <v>144</v>
      </c>
      <c r="C49" s="465"/>
      <c r="D49" s="473" t="s">
        <v>145</v>
      </c>
      <c r="E49" s="473" t="s">
        <v>146</v>
      </c>
      <c r="F49" s="506" t="s">
        <v>34</v>
      </c>
      <c r="G49" s="522" t="s">
        <v>256</v>
      </c>
      <c r="H49" s="512">
        <v>1262</v>
      </c>
      <c r="I49" s="199">
        <v>268</v>
      </c>
      <c r="J49" s="430">
        <f>+H49/I49</f>
        <v>4.7089552238805972</v>
      </c>
      <c r="K49" s="199">
        <v>3574</v>
      </c>
      <c r="L49" s="199">
        <v>404</v>
      </c>
      <c r="M49" s="430">
        <f>+K49/L49</f>
        <v>8.846534653465346</v>
      </c>
      <c r="N49" s="199">
        <v>4799</v>
      </c>
      <c r="O49" s="199">
        <v>484</v>
      </c>
      <c r="P49" s="430">
        <f>+N49/O49</f>
        <v>9.9152892561983474</v>
      </c>
      <c r="Q49" s="376">
        <f t="shared" si="74"/>
        <v>9635</v>
      </c>
      <c r="R49" s="376">
        <f t="shared" si="22"/>
        <v>1156</v>
      </c>
      <c r="S49" s="374">
        <f t="shared" si="3"/>
        <v>8.3347750865051911</v>
      </c>
      <c r="T49" s="535"/>
      <c r="U49" s="199"/>
      <c r="V49" s="430" t="e">
        <f>+T49/U49</f>
        <v>#DIV/0!</v>
      </c>
      <c r="W49" s="429"/>
      <c r="X49" s="188"/>
      <c r="Y49" s="430" t="e">
        <f>+W49/X49</f>
        <v>#DIV/0!</v>
      </c>
      <c r="Z49" s="429"/>
      <c r="AA49" s="188"/>
      <c r="AB49" s="363" t="e">
        <f>+Z49/AA49</f>
        <v>#DIV/0!</v>
      </c>
      <c r="AC49" s="374">
        <f t="shared" si="29"/>
        <v>0</v>
      </c>
      <c r="AD49" s="374">
        <f t="shared" si="30"/>
        <v>0</v>
      </c>
      <c r="AE49" s="374" t="e">
        <f t="shared" si="8"/>
        <v>#DIV/0!</v>
      </c>
      <c r="AF49" s="429"/>
      <c r="AG49" s="188"/>
      <c r="AH49" s="430" t="e">
        <f>+AF49/AG49</f>
        <v>#DIV/0!</v>
      </c>
      <c r="AI49" s="429"/>
      <c r="AJ49" s="188"/>
      <c r="AK49" s="430" t="e">
        <f>+AI49/AJ49</f>
        <v>#DIV/0!</v>
      </c>
      <c r="AL49" s="429"/>
      <c r="AM49" s="188"/>
      <c r="AN49" s="430" t="e">
        <f>+AL49/AM49</f>
        <v>#DIV/0!</v>
      </c>
      <c r="AO49" s="374">
        <f t="shared" si="34"/>
        <v>0</v>
      </c>
      <c r="AP49" s="374">
        <f t="shared" si="35"/>
        <v>0</v>
      </c>
      <c r="AQ49" s="374" t="e">
        <f t="shared" si="13"/>
        <v>#DIV/0!</v>
      </c>
      <c r="AR49" s="429"/>
      <c r="AS49" s="188"/>
      <c r="AT49" s="430" t="e">
        <f>+AR49/AS49</f>
        <v>#DIV/0!</v>
      </c>
      <c r="AU49" s="429"/>
      <c r="AV49" s="188"/>
      <c r="AW49" s="430" t="e">
        <f>+AU49/AV49</f>
        <v>#DIV/0!</v>
      </c>
      <c r="AX49" s="429"/>
      <c r="AY49" s="188"/>
      <c r="AZ49" s="430" t="e">
        <f>+AX49/AY49</f>
        <v>#DIV/0!</v>
      </c>
      <c r="BA49" s="374">
        <f t="shared" si="39"/>
        <v>0</v>
      </c>
      <c r="BB49" s="374">
        <f t="shared" si="40"/>
        <v>0</v>
      </c>
      <c r="BC49" s="374" t="e">
        <f t="shared" si="18"/>
        <v>#DIV/0!</v>
      </c>
      <c r="BD49" s="381">
        <f t="shared" si="41"/>
        <v>9635</v>
      </c>
      <c r="BE49" s="381">
        <f t="shared" si="41"/>
        <v>1156</v>
      </c>
      <c r="BF49" s="381">
        <f t="shared" si="20"/>
        <v>8.3347750865051911</v>
      </c>
    </row>
    <row r="50" spans="1:58" ht="79.5" customHeight="1" thickBot="1" x14ac:dyDescent="0.25">
      <c r="A50" s="455" t="s">
        <v>194</v>
      </c>
      <c r="B50" s="461" t="s">
        <v>660</v>
      </c>
      <c r="C50" s="465"/>
      <c r="D50" s="473" t="s">
        <v>145</v>
      </c>
      <c r="E50" s="473" t="s">
        <v>146</v>
      </c>
      <c r="F50" s="506" t="s">
        <v>34</v>
      </c>
      <c r="G50" s="522" t="s">
        <v>256</v>
      </c>
      <c r="H50" s="498">
        <v>867</v>
      </c>
      <c r="I50" s="188">
        <v>217</v>
      </c>
      <c r="J50" s="430">
        <f>+H50/I50</f>
        <v>3.9953917050691246</v>
      </c>
      <c r="K50" s="429">
        <v>2098</v>
      </c>
      <c r="L50" s="188">
        <v>247</v>
      </c>
      <c r="M50" s="430">
        <f>+K50/L50</f>
        <v>8.4939271255060724</v>
      </c>
      <c r="N50" s="429">
        <v>675</v>
      </c>
      <c r="O50" s="188">
        <v>129</v>
      </c>
      <c r="P50" s="430">
        <f>+N50/O50</f>
        <v>5.2325581395348841</v>
      </c>
      <c r="Q50" s="376">
        <f t="shared" si="74"/>
        <v>3640</v>
      </c>
      <c r="R50" s="376">
        <f>+I50+L50+O50</f>
        <v>593</v>
      </c>
      <c r="S50" s="374">
        <f>+Q50/R50</f>
        <v>6.1382799325463742</v>
      </c>
      <c r="T50" s="535"/>
      <c r="U50" s="199"/>
      <c r="V50" s="430" t="e">
        <f>+T50/U50</f>
        <v>#DIV/0!</v>
      </c>
      <c r="W50" s="429"/>
      <c r="X50" s="188"/>
      <c r="Y50" s="430" t="e">
        <f>+W50/X50</f>
        <v>#DIV/0!</v>
      </c>
      <c r="Z50" s="429"/>
      <c r="AA50" s="188"/>
      <c r="AB50" s="363" t="e">
        <f>+Z50/AA50</f>
        <v>#DIV/0!</v>
      </c>
      <c r="AC50" s="374">
        <f>+T50+W50+Z50</f>
        <v>0</v>
      </c>
      <c r="AD50" s="374">
        <f>+U50+X50+AA50</f>
        <v>0</v>
      </c>
      <c r="AE50" s="374" t="e">
        <f>+AC50/AD50</f>
        <v>#DIV/0!</v>
      </c>
      <c r="AF50" s="429"/>
      <c r="AG50" s="188"/>
      <c r="AH50" s="430" t="e">
        <f>+AF50/AG50</f>
        <v>#DIV/0!</v>
      </c>
      <c r="AI50" s="429"/>
      <c r="AJ50" s="188"/>
      <c r="AK50" s="430" t="e">
        <f>+AI50/AJ50</f>
        <v>#DIV/0!</v>
      </c>
      <c r="AL50" s="429"/>
      <c r="AM50" s="188"/>
      <c r="AN50" s="430" t="e">
        <f>+AL50/AM50</f>
        <v>#DIV/0!</v>
      </c>
      <c r="AO50" s="374">
        <f>+AF50+AI50+AL50</f>
        <v>0</v>
      </c>
      <c r="AP50" s="374">
        <f>+AG50+AJ50+AM50</f>
        <v>0</v>
      </c>
      <c r="AQ50" s="374" t="e">
        <f>+AO50/AP50</f>
        <v>#DIV/0!</v>
      </c>
      <c r="AR50" s="429"/>
      <c r="AS50" s="188"/>
      <c r="AT50" s="430" t="e">
        <f>+AR50/AS50</f>
        <v>#DIV/0!</v>
      </c>
      <c r="AU50" s="429"/>
      <c r="AV50" s="188"/>
      <c r="AW50" s="430" t="e">
        <f>+AU50/AV50</f>
        <v>#DIV/0!</v>
      </c>
      <c r="AX50" s="429"/>
      <c r="AY50" s="188"/>
      <c r="AZ50" s="430" t="e">
        <f>+AX50/AY50</f>
        <v>#DIV/0!</v>
      </c>
      <c r="BA50" s="374">
        <f>+AR50+AU50+AX50</f>
        <v>0</v>
      </c>
      <c r="BB50" s="374">
        <f>+AS50+AV50+AY50</f>
        <v>0</v>
      </c>
      <c r="BC50" s="374" t="e">
        <f>+BA50/BB50</f>
        <v>#DIV/0!</v>
      </c>
      <c r="BD50" s="381">
        <f>+Q50+AC50+AO50+BA50</f>
        <v>3640</v>
      </c>
      <c r="BE50" s="381">
        <f>+R50+AD50+AP50+BB50</f>
        <v>593</v>
      </c>
      <c r="BF50" s="381">
        <f>+BD50/BE50</f>
        <v>6.1382799325463742</v>
      </c>
    </row>
    <row r="51" spans="1:58" ht="74.25" customHeight="1" thickBot="1" x14ac:dyDescent="0.25">
      <c r="A51" s="455" t="s">
        <v>194</v>
      </c>
      <c r="B51" s="461" t="s">
        <v>492</v>
      </c>
      <c r="C51" s="465"/>
      <c r="D51" s="473" t="s">
        <v>170</v>
      </c>
      <c r="E51" s="473" t="s">
        <v>493</v>
      </c>
      <c r="F51" s="506" t="s">
        <v>34</v>
      </c>
      <c r="G51" s="522" t="s">
        <v>256</v>
      </c>
      <c r="H51" s="498">
        <v>585</v>
      </c>
      <c r="I51" s="188">
        <v>128</v>
      </c>
      <c r="J51" s="430">
        <f>H51/I51</f>
        <v>4.5703125</v>
      </c>
      <c r="K51" s="429">
        <v>908</v>
      </c>
      <c r="L51" s="188">
        <v>114</v>
      </c>
      <c r="M51" s="430">
        <f>K51/L51</f>
        <v>7.9649122807017543</v>
      </c>
      <c r="N51" s="429">
        <v>1160</v>
      </c>
      <c r="O51" s="188">
        <v>112</v>
      </c>
      <c r="P51" s="430">
        <f>N51/O51</f>
        <v>10.357142857142858</v>
      </c>
      <c r="Q51" s="376">
        <f t="shared" si="74"/>
        <v>2653</v>
      </c>
      <c r="R51" s="376">
        <f>+I51+L51+O51</f>
        <v>354</v>
      </c>
      <c r="S51" s="374">
        <f t="shared" si="3"/>
        <v>7.4943502824858754</v>
      </c>
      <c r="T51" s="535"/>
      <c r="U51" s="199"/>
      <c r="V51" s="430" t="e">
        <f>T51/U51</f>
        <v>#DIV/0!</v>
      </c>
      <c r="W51" s="429"/>
      <c r="X51" s="188"/>
      <c r="Y51" s="430" t="e">
        <f>W51/X51</f>
        <v>#DIV/0!</v>
      </c>
      <c r="Z51" s="429"/>
      <c r="AA51" s="188"/>
      <c r="AB51" s="363" t="e">
        <f>Z51/AA51</f>
        <v>#DIV/0!</v>
      </c>
      <c r="AC51" s="374">
        <f t="shared" si="29"/>
        <v>0</v>
      </c>
      <c r="AD51" s="374">
        <f t="shared" si="30"/>
        <v>0</v>
      </c>
      <c r="AE51" s="374" t="e">
        <f t="shared" si="8"/>
        <v>#DIV/0!</v>
      </c>
      <c r="AF51" s="429"/>
      <c r="AG51" s="188"/>
      <c r="AH51" s="430" t="e">
        <f>AF51/AG51</f>
        <v>#DIV/0!</v>
      </c>
      <c r="AI51" s="429"/>
      <c r="AJ51" s="188"/>
      <c r="AK51" s="430" t="e">
        <f>AI51/AJ51</f>
        <v>#DIV/0!</v>
      </c>
      <c r="AL51" s="429"/>
      <c r="AM51" s="188"/>
      <c r="AN51" s="430" t="e">
        <f>AL51/AM51</f>
        <v>#DIV/0!</v>
      </c>
      <c r="AO51" s="374">
        <f t="shared" si="34"/>
        <v>0</v>
      </c>
      <c r="AP51" s="374">
        <f t="shared" si="35"/>
        <v>0</v>
      </c>
      <c r="AQ51" s="374" t="e">
        <f t="shared" si="13"/>
        <v>#DIV/0!</v>
      </c>
      <c r="AR51" s="429"/>
      <c r="AS51" s="188"/>
      <c r="AT51" s="430" t="e">
        <f>AR51/AS51</f>
        <v>#DIV/0!</v>
      </c>
      <c r="AU51" s="429"/>
      <c r="AV51" s="188"/>
      <c r="AW51" s="430" t="e">
        <f>AU51/AV51</f>
        <v>#DIV/0!</v>
      </c>
      <c r="AX51" s="429"/>
      <c r="AY51" s="188"/>
      <c r="AZ51" s="430" t="e">
        <f>AX51/AY51</f>
        <v>#DIV/0!</v>
      </c>
      <c r="BA51" s="374">
        <f t="shared" si="39"/>
        <v>0</v>
      </c>
      <c r="BB51" s="374">
        <f t="shared" si="40"/>
        <v>0</v>
      </c>
      <c r="BC51" s="374" t="e">
        <f t="shared" si="18"/>
        <v>#DIV/0!</v>
      </c>
      <c r="BD51" s="381">
        <f t="shared" si="41"/>
        <v>2653</v>
      </c>
      <c r="BE51" s="381">
        <f t="shared" si="41"/>
        <v>354</v>
      </c>
      <c r="BF51" s="381">
        <f t="shared" si="20"/>
        <v>7.4943502824858754</v>
      </c>
    </row>
    <row r="52" spans="1:58" ht="74.25" customHeight="1" thickBot="1" x14ac:dyDescent="0.25">
      <c r="A52" s="455" t="s">
        <v>194</v>
      </c>
      <c r="B52" s="461" t="s">
        <v>543</v>
      </c>
      <c r="C52" s="465"/>
      <c r="D52" s="473" t="s">
        <v>147</v>
      </c>
      <c r="E52" s="473" t="s">
        <v>544</v>
      </c>
      <c r="F52" s="506" t="s">
        <v>34</v>
      </c>
      <c r="G52" s="522" t="s">
        <v>255</v>
      </c>
      <c r="H52" s="498">
        <v>400</v>
      </c>
      <c r="I52" s="188">
        <v>94</v>
      </c>
      <c r="J52" s="430">
        <f>H52/I52</f>
        <v>4.2553191489361701</v>
      </c>
      <c r="K52" s="429">
        <v>384</v>
      </c>
      <c r="L52" s="188">
        <v>52</v>
      </c>
      <c r="M52" s="430">
        <f>K52/L52</f>
        <v>7.384615384615385</v>
      </c>
      <c r="N52" s="429">
        <v>118</v>
      </c>
      <c r="O52" s="188">
        <v>19</v>
      </c>
      <c r="P52" s="430">
        <f>N52/O52</f>
        <v>6.2105263157894735</v>
      </c>
      <c r="Q52" s="376">
        <f t="shared" si="74"/>
        <v>902</v>
      </c>
      <c r="R52" s="376">
        <f>+I52+L52+O52</f>
        <v>165</v>
      </c>
      <c r="S52" s="374">
        <f>+Q52/R52</f>
        <v>5.4666666666666668</v>
      </c>
      <c r="T52" s="535"/>
      <c r="U52" s="199"/>
      <c r="V52" s="430" t="e">
        <f>T52/U52</f>
        <v>#DIV/0!</v>
      </c>
      <c r="W52" s="429"/>
      <c r="X52" s="188"/>
      <c r="Y52" s="430" t="e">
        <f>W52/X52</f>
        <v>#DIV/0!</v>
      </c>
      <c r="Z52" s="429"/>
      <c r="AA52" s="188"/>
      <c r="AB52" s="363" t="e">
        <f>Z52/AA52</f>
        <v>#DIV/0!</v>
      </c>
      <c r="AC52" s="374">
        <f>+T52+W52+Z52</f>
        <v>0</v>
      </c>
      <c r="AD52" s="374">
        <f>+U52+X52+AA52</f>
        <v>0</v>
      </c>
      <c r="AE52" s="374" t="e">
        <f>+AC52/AD52</f>
        <v>#DIV/0!</v>
      </c>
      <c r="AF52" s="429"/>
      <c r="AG52" s="188"/>
      <c r="AH52" s="430" t="e">
        <f>AF52/AG52</f>
        <v>#DIV/0!</v>
      </c>
      <c r="AI52" s="429"/>
      <c r="AJ52" s="188"/>
      <c r="AK52" s="430" t="e">
        <f>AI52/AJ52</f>
        <v>#DIV/0!</v>
      </c>
      <c r="AL52" s="429"/>
      <c r="AM52" s="188"/>
      <c r="AN52" s="430" t="e">
        <f>AL52/AM52</f>
        <v>#DIV/0!</v>
      </c>
      <c r="AO52" s="374">
        <f>+AF52+AI52+AL52</f>
        <v>0</v>
      </c>
      <c r="AP52" s="374">
        <f>+AG52+AJ52+AM52</f>
        <v>0</v>
      </c>
      <c r="AQ52" s="374" t="e">
        <f>+AO52/AP52</f>
        <v>#DIV/0!</v>
      </c>
      <c r="AR52" s="429"/>
      <c r="AS52" s="188"/>
      <c r="AT52" s="430" t="e">
        <f>AR52/AS52</f>
        <v>#DIV/0!</v>
      </c>
      <c r="AU52" s="429"/>
      <c r="AV52" s="188"/>
      <c r="AW52" s="430" t="e">
        <f>AU52/AV52</f>
        <v>#DIV/0!</v>
      </c>
      <c r="AX52" s="429"/>
      <c r="AY52" s="188"/>
      <c r="AZ52" s="430" t="e">
        <f>AX52/AY52</f>
        <v>#DIV/0!</v>
      </c>
      <c r="BA52" s="374">
        <f>+AR52+AU52+AX52</f>
        <v>0</v>
      </c>
      <c r="BB52" s="374">
        <f>+AS52+AV52+AY52</f>
        <v>0</v>
      </c>
      <c r="BC52" s="374" t="e">
        <f>+BA52/BB52</f>
        <v>#DIV/0!</v>
      </c>
      <c r="BD52" s="381">
        <f>+Q52+AC52+AO52+BA52</f>
        <v>902</v>
      </c>
      <c r="BE52" s="381">
        <f>+R52+AD52+AP52+BB52</f>
        <v>165</v>
      </c>
      <c r="BF52" s="381">
        <f>+BD52/BE52</f>
        <v>5.4666666666666668</v>
      </c>
    </row>
    <row r="53" spans="1:58" ht="63.75" customHeight="1" thickBot="1" x14ac:dyDescent="0.25">
      <c r="A53" s="455" t="s">
        <v>194</v>
      </c>
      <c r="B53" s="461" t="s">
        <v>148</v>
      </c>
      <c r="C53" s="465"/>
      <c r="D53" s="473" t="s">
        <v>149</v>
      </c>
      <c r="E53" s="473" t="s">
        <v>150</v>
      </c>
      <c r="F53" s="506" t="s">
        <v>34</v>
      </c>
      <c r="G53" s="522" t="s">
        <v>255</v>
      </c>
      <c r="H53" s="498">
        <v>2333</v>
      </c>
      <c r="I53" s="188">
        <v>1969</v>
      </c>
      <c r="J53" s="430">
        <f>+H53/I53</f>
        <v>1.1848654139156933</v>
      </c>
      <c r="K53" s="429">
        <v>5838</v>
      </c>
      <c r="L53" s="188">
        <v>1960</v>
      </c>
      <c r="M53" s="430">
        <f>+K53/L53</f>
        <v>2.9785714285714286</v>
      </c>
      <c r="N53" s="429">
        <v>8590</v>
      </c>
      <c r="O53" s="188">
        <v>2384</v>
      </c>
      <c r="P53" s="430">
        <f>+N53/O53</f>
        <v>3.6031879194630871</v>
      </c>
      <c r="Q53" s="376">
        <f t="shared" si="74"/>
        <v>16761</v>
      </c>
      <c r="R53" s="376">
        <f t="shared" si="22"/>
        <v>6313</v>
      </c>
      <c r="S53" s="374">
        <f t="shared" si="3"/>
        <v>2.6549976239505781</v>
      </c>
      <c r="T53" s="535"/>
      <c r="U53" s="199"/>
      <c r="V53" s="430" t="e">
        <f>+T53/U53</f>
        <v>#DIV/0!</v>
      </c>
      <c r="W53" s="429"/>
      <c r="X53" s="188"/>
      <c r="Y53" s="430" t="e">
        <f>+W53/X53</f>
        <v>#DIV/0!</v>
      </c>
      <c r="Z53" s="429"/>
      <c r="AA53" s="188"/>
      <c r="AB53" s="363" t="e">
        <f>+Z53/AA53</f>
        <v>#DIV/0!</v>
      </c>
      <c r="AC53" s="374">
        <f t="shared" si="29"/>
        <v>0</v>
      </c>
      <c r="AD53" s="374">
        <f t="shared" si="30"/>
        <v>0</v>
      </c>
      <c r="AE53" s="374" t="e">
        <f t="shared" si="8"/>
        <v>#DIV/0!</v>
      </c>
      <c r="AF53" s="429"/>
      <c r="AG53" s="188"/>
      <c r="AH53" s="430" t="e">
        <f>+AF53/AG53</f>
        <v>#DIV/0!</v>
      </c>
      <c r="AI53" s="429"/>
      <c r="AJ53" s="188"/>
      <c r="AK53" s="430" t="e">
        <f>+AI53/AJ53</f>
        <v>#DIV/0!</v>
      </c>
      <c r="AL53" s="429"/>
      <c r="AM53" s="188"/>
      <c r="AN53" s="430" t="e">
        <f>+AL53/AM53</f>
        <v>#DIV/0!</v>
      </c>
      <c r="AO53" s="374">
        <f t="shared" si="34"/>
        <v>0</v>
      </c>
      <c r="AP53" s="374">
        <f t="shared" si="35"/>
        <v>0</v>
      </c>
      <c r="AQ53" s="374" t="e">
        <f t="shared" si="13"/>
        <v>#DIV/0!</v>
      </c>
      <c r="AR53" s="429"/>
      <c r="AS53" s="188"/>
      <c r="AT53" s="430" t="e">
        <f>+AR53/AS53</f>
        <v>#DIV/0!</v>
      </c>
      <c r="AU53" s="429"/>
      <c r="AV53" s="188"/>
      <c r="AW53" s="430" t="e">
        <f>+AU53/AV53</f>
        <v>#DIV/0!</v>
      </c>
      <c r="AX53" s="429"/>
      <c r="AY53" s="188"/>
      <c r="AZ53" s="430" t="e">
        <f>+AX53/AY53</f>
        <v>#DIV/0!</v>
      </c>
      <c r="BA53" s="374">
        <f t="shared" si="39"/>
        <v>0</v>
      </c>
      <c r="BB53" s="374">
        <f t="shared" si="40"/>
        <v>0</v>
      </c>
      <c r="BC53" s="374" t="e">
        <f t="shared" si="18"/>
        <v>#DIV/0!</v>
      </c>
      <c r="BD53" s="381">
        <f t="shared" si="41"/>
        <v>16761</v>
      </c>
      <c r="BE53" s="381">
        <f t="shared" si="41"/>
        <v>6313</v>
      </c>
      <c r="BF53" s="381">
        <f t="shared" si="20"/>
        <v>2.6549976239505781</v>
      </c>
    </row>
    <row r="54" spans="1:58" ht="61.5" customHeight="1" thickBot="1" x14ac:dyDescent="0.25">
      <c r="A54" s="455" t="s">
        <v>194</v>
      </c>
      <c r="B54" s="461" t="s">
        <v>151</v>
      </c>
      <c r="C54" s="465"/>
      <c r="D54" s="473" t="s">
        <v>152</v>
      </c>
      <c r="E54" s="473" t="s">
        <v>153</v>
      </c>
      <c r="F54" s="506" t="s">
        <v>34</v>
      </c>
      <c r="G54" s="522" t="s">
        <v>255</v>
      </c>
      <c r="H54" s="498">
        <v>272</v>
      </c>
      <c r="I54" s="188">
        <v>561</v>
      </c>
      <c r="J54" s="430">
        <f>+H54/I54</f>
        <v>0.48484848484848486</v>
      </c>
      <c r="K54" s="429">
        <v>553</v>
      </c>
      <c r="L54" s="188">
        <v>580</v>
      </c>
      <c r="M54" s="430">
        <f>+K54/L54</f>
        <v>0.95344827586206893</v>
      </c>
      <c r="N54" s="429">
        <v>1060</v>
      </c>
      <c r="O54" s="188">
        <v>673</v>
      </c>
      <c r="P54" s="430">
        <f>+N54/O54</f>
        <v>1.575037147102526</v>
      </c>
      <c r="Q54" s="376">
        <f t="shared" si="74"/>
        <v>1885</v>
      </c>
      <c r="R54" s="376">
        <f t="shared" si="22"/>
        <v>1814</v>
      </c>
      <c r="S54" s="374">
        <f t="shared" si="3"/>
        <v>1.0391400220507165</v>
      </c>
      <c r="T54" s="535"/>
      <c r="U54" s="199"/>
      <c r="V54" s="430" t="e">
        <f>+T54/U54</f>
        <v>#DIV/0!</v>
      </c>
      <c r="W54" s="429"/>
      <c r="X54" s="188"/>
      <c r="Y54" s="430" t="e">
        <f>+W54/X54</f>
        <v>#DIV/0!</v>
      </c>
      <c r="Z54" s="429"/>
      <c r="AA54" s="188"/>
      <c r="AB54" s="363" t="e">
        <f>+Z54/AA54</f>
        <v>#DIV/0!</v>
      </c>
      <c r="AC54" s="374">
        <f t="shared" si="29"/>
        <v>0</v>
      </c>
      <c r="AD54" s="374">
        <f t="shared" si="30"/>
        <v>0</v>
      </c>
      <c r="AE54" s="374" t="e">
        <f t="shared" si="8"/>
        <v>#DIV/0!</v>
      </c>
      <c r="AF54" s="429"/>
      <c r="AG54" s="188"/>
      <c r="AH54" s="430" t="e">
        <f>+AF54/AG54</f>
        <v>#DIV/0!</v>
      </c>
      <c r="AI54" s="429"/>
      <c r="AJ54" s="188"/>
      <c r="AK54" s="430" t="e">
        <f>+AI54/AJ54</f>
        <v>#DIV/0!</v>
      </c>
      <c r="AL54" s="429"/>
      <c r="AM54" s="188"/>
      <c r="AN54" s="430" t="e">
        <f>+AL54/AM54</f>
        <v>#DIV/0!</v>
      </c>
      <c r="AO54" s="374">
        <f t="shared" si="34"/>
        <v>0</v>
      </c>
      <c r="AP54" s="374">
        <f t="shared" si="35"/>
        <v>0</v>
      </c>
      <c r="AQ54" s="374" t="e">
        <f t="shared" si="13"/>
        <v>#DIV/0!</v>
      </c>
      <c r="AR54" s="429"/>
      <c r="AS54" s="188"/>
      <c r="AT54" s="430" t="e">
        <f>+AR54/AS54</f>
        <v>#DIV/0!</v>
      </c>
      <c r="AU54" s="429"/>
      <c r="AV54" s="188"/>
      <c r="AW54" s="430" t="e">
        <f>+AU54/AV54</f>
        <v>#DIV/0!</v>
      </c>
      <c r="AX54" s="429"/>
      <c r="AY54" s="188"/>
      <c r="AZ54" s="430" t="e">
        <f>+AX54/AY54</f>
        <v>#DIV/0!</v>
      </c>
      <c r="BA54" s="374">
        <f t="shared" si="39"/>
        <v>0</v>
      </c>
      <c r="BB54" s="374">
        <f t="shared" si="40"/>
        <v>0</v>
      </c>
      <c r="BC54" s="374" t="e">
        <f t="shared" si="18"/>
        <v>#DIV/0!</v>
      </c>
      <c r="BD54" s="381">
        <f t="shared" si="41"/>
        <v>1885</v>
      </c>
      <c r="BE54" s="381">
        <f t="shared" si="41"/>
        <v>1814</v>
      </c>
      <c r="BF54" s="381">
        <f t="shared" si="20"/>
        <v>1.0391400220507165</v>
      </c>
    </row>
    <row r="55" spans="1:58" ht="51.75" customHeight="1" thickBot="1" x14ac:dyDescent="0.25">
      <c r="A55" s="455" t="s">
        <v>194</v>
      </c>
      <c r="B55" s="461" t="s">
        <v>154</v>
      </c>
      <c r="C55" s="465"/>
      <c r="D55" s="473" t="s">
        <v>155</v>
      </c>
      <c r="E55" s="473" t="s">
        <v>156</v>
      </c>
      <c r="F55" s="506" t="s">
        <v>34</v>
      </c>
      <c r="G55" s="522" t="s">
        <v>260</v>
      </c>
      <c r="H55" s="513">
        <v>25614</v>
      </c>
      <c r="I55" s="188">
        <v>25614</v>
      </c>
      <c r="J55" s="431">
        <f>+H55/I55</f>
        <v>1</v>
      </c>
      <c r="K55" s="432">
        <v>27315</v>
      </c>
      <c r="L55" s="188">
        <v>27315</v>
      </c>
      <c r="M55" s="431">
        <f>+K55/L55</f>
        <v>1</v>
      </c>
      <c r="N55" s="432">
        <v>28991</v>
      </c>
      <c r="O55" s="188">
        <v>28991</v>
      </c>
      <c r="P55" s="431">
        <f>+N55/O55</f>
        <v>1</v>
      </c>
      <c r="Q55" s="376">
        <f t="shared" si="74"/>
        <v>81920</v>
      </c>
      <c r="R55" s="376">
        <f t="shared" si="22"/>
        <v>81920</v>
      </c>
      <c r="S55" s="374">
        <f t="shared" si="3"/>
        <v>1</v>
      </c>
      <c r="T55" s="536">
        <v>28215</v>
      </c>
      <c r="U55" s="199">
        <v>28215</v>
      </c>
      <c r="V55" s="431">
        <f>+T55/U55</f>
        <v>1</v>
      </c>
      <c r="W55" s="432"/>
      <c r="X55" s="188"/>
      <c r="Y55" s="431" t="e">
        <f>+W55/X55</f>
        <v>#DIV/0!</v>
      </c>
      <c r="Z55" s="432"/>
      <c r="AA55" s="188"/>
      <c r="AB55" s="364" t="e">
        <f>+Z55/AA55</f>
        <v>#DIV/0!</v>
      </c>
      <c r="AC55" s="374">
        <f t="shared" si="29"/>
        <v>28215</v>
      </c>
      <c r="AD55" s="374">
        <f t="shared" si="30"/>
        <v>28215</v>
      </c>
      <c r="AE55" s="374">
        <f t="shared" si="8"/>
        <v>1</v>
      </c>
      <c r="AF55" s="432"/>
      <c r="AG55" s="188"/>
      <c r="AH55" s="431" t="e">
        <f>+AF55/AG55</f>
        <v>#DIV/0!</v>
      </c>
      <c r="AI55" s="432"/>
      <c r="AJ55" s="188"/>
      <c r="AK55" s="431" t="e">
        <f>+AI55/AJ55</f>
        <v>#DIV/0!</v>
      </c>
      <c r="AL55" s="432"/>
      <c r="AM55" s="188"/>
      <c r="AN55" s="431" t="e">
        <f>+AL55/AM55</f>
        <v>#DIV/0!</v>
      </c>
      <c r="AO55" s="374">
        <f t="shared" si="34"/>
        <v>0</v>
      </c>
      <c r="AP55" s="374">
        <f t="shared" si="35"/>
        <v>0</v>
      </c>
      <c r="AQ55" s="374" t="e">
        <f t="shared" si="13"/>
        <v>#DIV/0!</v>
      </c>
      <c r="AR55" s="432"/>
      <c r="AS55" s="188"/>
      <c r="AT55" s="431" t="e">
        <f>+AR55/AS55</f>
        <v>#DIV/0!</v>
      </c>
      <c r="AU55" s="432"/>
      <c r="AV55" s="188"/>
      <c r="AW55" s="431" t="e">
        <f>+AU55/AV55</f>
        <v>#DIV/0!</v>
      </c>
      <c r="AX55" s="432"/>
      <c r="AY55" s="188"/>
      <c r="AZ55" s="431" t="e">
        <f>+AX55/AY55</f>
        <v>#DIV/0!</v>
      </c>
      <c r="BA55" s="374">
        <f t="shared" si="39"/>
        <v>0</v>
      </c>
      <c r="BB55" s="374">
        <f t="shared" si="40"/>
        <v>0</v>
      </c>
      <c r="BC55" s="374" t="e">
        <f t="shared" si="18"/>
        <v>#DIV/0!</v>
      </c>
      <c r="BD55" s="381">
        <f t="shared" si="41"/>
        <v>110135</v>
      </c>
      <c r="BE55" s="381">
        <f t="shared" si="41"/>
        <v>110135</v>
      </c>
      <c r="BF55" s="381">
        <f t="shared" si="20"/>
        <v>1</v>
      </c>
    </row>
    <row r="56" spans="1:58" ht="43.5" customHeight="1" thickBot="1" x14ac:dyDescent="0.25">
      <c r="A56" s="455" t="s">
        <v>194</v>
      </c>
      <c r="B56" s="461" t="s">
        <v>441</v>
      </c>
      <c r="C56" s="465"/>
      <c r="D56" s="473" t="s">
        <v>157</v>
      </c>
      <c r="E56" s="473" t="s">
        <v>158</v>
      </c>
      <c r="F56" s="506" t="s">
        <v>138</v>
      </c>
      <c r="G56" s="522" t="s">
        <v>646</v>
      </c>
      <c r="H56" s="498">
        <v>4</v>
      </c>
      <c r="I56" s="188">
        <v>875</v>
      </c>
      <c r="J56" s="431">
        <f>H56/I56*100</f>
        <v>0.45714285714285718</v>
      </c>
      <c r="K56" s="429"/>
      <c r="L56" s="188">
        <v>851</v>
      </c>
      <c r="M56" s="431">
        <f>K56/L56*100</f>
        <v>0</v>
      </c>
      <c r="N56" s="199">
        <v>3</v>
      </c>
      <c r="O56" s="199">
        <v>767</v>
      </c>
      <c r="P56" s="431">
        <f>N56/O56*100</f>
        <v>0.39113428943937423</v>
      </c>
      <c r="Q56" s="376">
        <f t="shared" si="74"/>
        <v>7</v>
      </c>
      <c r="R56" s="376">
        <f t="shared" si="22"/>
        <v>2493</v>
      </c>
      <c r="S56" s="374">
        <f t="shared" si="3"/>
        <v>2.8078620136381869E-3</v>
      </c>
      <c r="T56" s="535"/>
      <c r="U56" s="199"/>
      <c r="V56" s="431" t="e">
        <f>T56/U56*100</f>
        <v>#DIV/0!</v>
      </c>
      <c r="W56" s="429"/>
      <c r="X56" s="188"/>
      <c r="Y56" s="431" t="e">
        <f>W56/X56*100</f>
        <v>#DIV/0!</v>
      </c>
      <c r="Z56" s="429"/>
      <c r="AA56" s="188"/>
      <c r="AB56" s="364" t="e">
        <f>Z56/AA56*100</f>
        <v>#DIV/0!</v>
      </c>
      <c r="AC56" s="374">
        <f t="shared" si="29"/>
        <v>0</v>
      </c>
      <c r="AD56" s="374">
        <f t="shared" si="30"/>
        <v>0</v>
      </c>
      <c r="AE56" s="374" t="e">
        <f t="shared" si="8"/>
        <v>#DIV/0!</v>
      </c>
      <c r="AF56" s="429"/>
      <c r="AG56" s="188"/>
      <c r="AH56" s="431" t="e">
        <f>AF56/AG56*100</f>
        <v>#DIV/0!</v>
      </c>
      <c r="AI56" s="429"/>
      <c r="AJ56" s="188"/>
      <c r="AK56" s="431" t="e">
        <f>AI56/AJ56*100</f>
        <v>#DIV/0!</v>
      </c>
      <c r="AL56" s="429"/>
      <c r="AM56" s="188"/>
      <c r="AN56" s="431" t="e">
        <f>AL56/AM56*100</f>
        <v>#DIV/0!</v>
      </c>
      <c r="AO56" s="374">
        <f t="shared" si="34"/>
        <v>0</v>
      </c>
      <c r="AP56" s="374">
        <f t="shared" si="35"/>
        <v>0</v>
      </c>
      <c r="AQ56" s="374" t="e">
        <f t="shared" si="13"/>
        <v>#DIV/0!</v>
      </c>
      <c r="AR56" s="429"/>
      <c r="AS56" s="188"/>
      <c r="AT56" s="431" t="e">
        <f>AR56/AS56*100</f>
        <v>#DIV/0!</v>
      </c>
      <c r="AU56" s="429"/>
      <c r="AV56" s="188"/>
      <c r="AW56" s="431" t="e">
        <f>AU56/AV56*100</f>
        <v>#DIV/0!</v>
      </c>
      <c r="AX56" s="429"/>
      <c r="AY56" s="188"/>
      <c r="AZ56" s="431" t="e">
        <f>AX56/AY56*100</f>
        <v>#DIV/0!</v>
      </c>
      <c r="BA56" s="374">
        <f t="shared" si="39"/>
        <v>0</v>
      </c>
      <c r="BB56" s="374">
        <f t="shared" si="40"/>
        <v>0</v>
      </c>
      <c r="BC56" s="374" t="e">
        <f t="shared" si="18"/>
        <v>#DIV/0!</v>
      </c>
      <c r="BD56" s="381">
        <f t="shared" si="41"/>
        <v>7</v>
      </c>
      <c r="BE56" s="381">
        <f t="shared" si="41"/>
        <v>2493</v>
      </c>
      <c r="BF56" s="381">
        <f t="shared" si="20"/>
        <v>2.8078620136381869E-3</v>
      </c>
    </row>
    <row r="57" spans="1:58" ht="60" customHeight="1" thickBot="1" x14ac:dyDescent="0.25">
      <c r="A57" s="455" t="s">
        <v>194</v>
      </c>
      <c r="B57" s="461" t="s">
        <v>159</v>
      </c>
      <c r="C57" s="465"/>
      <c r="D57" s="472" t="s">
        <v>494</v>
      </c>
      <c r="E57" s="472" t="s">
        <v>495</v>
      </c>
      <c r="F57" s="506" t="s">
        <v>47</v>
      </c>
      <c r="G57" s="522" t="s">
        <v>647</v>
      </c>
      <c r="H57" s="498">
        <v>23981</v>
      </c>
      <c r="I57" s="188">
        <v>540</v>
      </c>
      <c r="J57" s="430">
        <f>+H57/I57</f>
        <v>44.409259259259258</v>
      </c>
      <c r="K57" s="429">
        <v>19856</v>
      </c>
      <c r="L57" s="188">
        <v>432</v>
      </c>
      <c r="M57" s="430">
        <f>+K57/L57</f>
        <v>45.962962962962962</v>
      </c>
      <c r="N57" s="199">
        <v>17090</v>
      </c>
      <c r="O57" s="199">
        <v>457</v>
      </c>
      <c r="P57" s="430">
        <f>+N57/O57</f>
        <v>37.396061269146607</v>
      </c>
      <c r="Q57" s="376">
        <f t="shared" si="74"/>
        <v>60927</v>
      </c>
      <c r="R57" s="376">
        <f t="shared" si="22"/>
        <v>1429</v>
      </c>
      <c r="S57" s="374">
        <f t="shared" si="3"/>
        <v>42.636109167249828</v>
      </c>
      <c r="T57" s="535">
        <v>20907</v>
      </c>
      <c r="U57" s="199">
        <v>476</v>
      </c>
      <c r="V57" s="430">
        <f>+T57/U57</f>
        <v>43.922268907563023</v>
      </c>
      <c r="W57" s="429"/>
      <c r="X57" s="188"/>
      <c r="Y57" s="430" t="e">
        <f>+W57/X57</f>
        <v>#DIV/0!</v>
      </c>
      <c r="Z57" s="429"/>
      <c r="AA57" s="188"/>
      <c r="AB57" s="363" t="e">
        <f>+Z57/AA57</f>
        <v>#DIV/0!</v>
      </c>
      <c r="AC57" s="374">
        <f t="shared" si="29"/>
        <v>20907</v>
      </c>
      <c r="AD57" s="374">
        <f t="shared" si="30"/>
        <v>476</v>
      </c>
      <c r="AE57" s="374">
        <f t="shared" si="8"/>
        <v>43.922268907563023</v>
      </c>
      <c r="AF57" s="429"/>
      <c r="AG57" s="188"/>
      <c r="AH57" s="430" t="e">
        <f>+AF57/AG57</f>
        <v>#DIV/0!</v>
      </c>
      <c r="AI57" s="591"/>
      <c r="AJ57" s="188"/>
      <c r="AK57" s="430" t="e">
        <f>+AI57/AJ57</f>
        <v>#DIV/0!</v>
      </c>
      <c r="AL57" s="429"/>
      <c r="AM57" s="188"/>
      <c r="AN57" s="430" t="e">
        <f>+AL57/AM57</f>
        <v>#DIV/0!</v>
      </c>
      <c r="AO57" s="374">
        <f t="shared" si="34"/>
        <v>0</v>
      </c>
      <c r="AP57" s="374">
        <f t="shared" si="35"/>
        <v>0</v>
      </c>
      <c r="AQ57" s="374" t="e">
        <f t="shared" si="13"/>
        <v>#DIV/0!</v>
      </c>
      <c r="AR57" s="429"/>
      <c r="AS57" s="188"/>
      <c r="AT57" s="430" t="e">
        <f>+AR57/AS57</f>
        <v>#DIV/0!</v>
      </c>
      <c r="AU57" s="429"/>
      <c r="AV57" s="188"/>
      <c r="AW57" s="430" t="e">
        <f>+AU57/AV57</f>
        <v>#DIV/0!</v>
      </c>
      <c r="AX57" s="429"/>
      <c r="AY57" s="188"/>
      <c r="AZ57" s="430" t="e">
        <f>+AX57/AY57</f>
        <v>#DIV/0!</v>
      </c>
      <c r="BA57" s="374">
        <f t="shared" si="39"/>
        <v>0</v>
      </c>
      <c r="BB57" s="374">
        <f t="shared" si="40"/>
        <v>0</v>
      </c>
      <c r="BC57" s="374" t="e">
        <f t="shared" si="18"/>
        <v>#DIV/0!</v>
      </c>
      <c r="BD57" s="381">
        <f t="shared" si="41"/>
        <v>81834</v>
      </c>
      <c r="BE57" s="381">
        <f t="shared" si="41"/>
        <v>1905</v>
      </c>
      <c r="BF57" s="381">
        <f t="shared" si="20"/>
        <v>42.957480314960627</v>
      </c>
    </row>
    <row r="58" spans="1:58" ht="69.75" customHeight="1" thickBot="1" x14ac:dyDescent="0.25">
      <c r="A58" s="455" t="s">
        <v>194</v>
      </c>
      <c r="B58" s="461" t="s">
        <v>160</v>
      </c>
      <c r="C58" s="465"/>
      <c r="D58" s="473" t="s">
        <v>642</v>
      </c>
      <c r="E58" s="473" t="s">
        <v>641</v>
      </c>
      <c r="F58" s="506" t="s">
        <v>161</v>
      </c>
      <c r="G58" s="522">
        <v>0</v>
      </c>
      <c r="H58" s="514">
        <v>0</v>
      </c>
      <c r="I58" s="189">
        <v>57</v>
      </c>
      <c r="J58" s="434">
        <f>(H58/I58)*10000</f>
        <v>0</v>
      </c>
      <c r="K58" s="433">
        <v>0</v>
      </c>
      <c r="L58" s="189">
        <v>69</v>
      </c>
      <c r="M58" s="434">
        <f>(K58/L58)*10000</f>
        <v>0</v>
      </c>
      <c r="N58" s="486">
        <v>0</v>
      </c>
      <c r="O58" s="486">
        <v>67</v>
      </c>
      <c r="P58" s="434">
        <f>(N58/O58)*10000</f>
        <v>0</v>
      </c>
      <c r="Q58" s="376">
        <f t="shared" si="74"/>
        <v>0</v>
      </c>
      <c r="R58" s="376">
        <f t="shared" si="22"/>
        <v>193</v>
      </c>
      <c r="S58" s="374">
        <f t="shared" si="3"/>
        <v>0</v>
      </c>
      <c r="T58" s="537"/>
      <c r="U58" s="486"/>
      <c r="V58" s="434" t="e">
        <f>(T58/U58)*10000</f>
        <v>#DIV/0!</v>
      </c>
      <c r="W58" s="433"/>
      <c r="X58" s="189"/>
      <c r="Y58" s="434" t="e">
        <f>(W58/X58)*10000</f>
        <v>#DIV/0!</v>
      </c>
      <c r="Z58" s="433"/>
      <c r="AA58" s="189"/>
      <c r="AB58" s="365" t="e">
        <f>(Z58/AA58)*10000</f>
        <v>#DIV/0!</v>
      </c>
      <c r="AC58" s="374">
        <f t="shared" si="29"/>
        <v>0</v>
      </c>
      <c r="AD58" s="374">
        <f t="shared" si="30"/>
        <v>0</v>
      </c>
      <c r="AE58" s="374" t="e">
        <f t="shared" si="8"/>
        <v>#DIV/0!</v>
      </c>
      <c r="AF58" s="433"/>
      <c r="AG58" s="189"/>
      <c r="AH58" s="434" t="e">
        <f>(AF58/AG58)*10000</f>
        <v>#DIV/0!</v>
      </c>
      <c r="AI58" s="433"/>
      <c r="AJ58" s="189"/>
      <c r="AK58" s="434" t="e">
        <f>(AI58/AJ58)*10000</f>
        <v>#DIV/0!</v>
      </c>
      <c r="AL58" s="433"/>
      <c r="AM58" s="189"/>
      <c r="AN58" s="434" t="e">
        <f>(AL58/AM58)*10000</f>
        <v>#DIV/0!</v>
      </c>
      <c r="AO58" s="374">
        <f t="shared" si="34"/>
        <v>0</v>
      </c>
      <c r="AP58" s="374">
        <f t="shared" si="35"/>
        <v>0</v>
      </c>
      <c r="AQ58" s="374" t="e">
        <f t="shared" si="13"/>
        <v>#DIV/0!</v>
      </c>
      <c r="AR58" s="433"/>
      <c r="AS58" s="189"/>
      <c r="AT58" s="434" t="e">
        <f>(AR58/AS58)*10000</f>
        <v>#DIV/0!</v>
      </c>
      <c r="AU58" s="433"/>
      <c r="AV58" s="189"/>
      <c r="AW58" s="434" t="e">
        <f>(AU58/AV58)*10000</f>
        <v>#DIV/0!</v>
      </c>
      <c r="AX58" s="433"/>
      <c r="AY58" s="189"/>
      <c r="AZ58" s="434" t="e">
        <f>(AX58/AY58)*10000</f>
        <v>#DIV/0!</v>
      </c>
      <c r="BA58" s="374">
        <f t="shared" si="39"/>
        <v>0</v>
      </c>
      <c r="BB58" s="374">
        <f t="shared" si="40"/>
        <v>0</v>
      </c>
      <c r="BC58" s="374" t="e">
        <f t="shared" si="18"/>
        <v>#DIV/0!</v>
      </c>
      <c r="BD58" s="381">
        <f t="shared" si="41"/>
        <v>0</v>
      </c>
      <c r="BE58" s="381">
        <f t="shared" si="41"/>
        <v>193</v>
      </c>
      <c r="BF58" s="381">
        <f t="shared" si="20"/>
        <v>0</v>
      </c>
    </row>
    <row r="59" spans="1:58" ht="35.25" customHeight="1" thickBot="1" x14ac:dyDescent="0.25">
      <c r="A59" s="455" t="s">
        <v>194</v>
      </c>
      <c r="B59" s="461" t="s">
        <v>162</v>
      </c>
      <c r="C59" s="465"/>
      <c r="D59" s="473" t="s">
        <v>163</v>
      </c>
      <c r="E59" s="473" t="s">
        <v>284</v>
      </c>
      <c r="F59" s="506" t="s">
        <v>165</v>
      </c>
      <c r="G59" s="522">
        <v>0</v>
      </c>
      <c r="H59" s="498">
        <v>0</v>
      </c>
      <c r="I59" s="188">
        <v>0</v>
      </c>
      <c r="J59" s="435" t="e">
        <f>H59/I59*100000</f>
        <v>#DIV/0!</v>
      </c>
      <c r="K59" s="429">
        <v>0</v>
      </c>
      <c r="L59" s="188"/>
      <c r="M59" s="435" t="e">
        <f>K59/L59*100000</f>
        <v>#DIV/0!</v>
      </c>
      <c r="N59" s="199">
        <v>0</v>
      </c>
      <c r="O59" s="199">
        <v>0</v>
      </c>
      <c r="P59" s="435" t="e">
        <f>N59/O59*100000</f>
        <v>#DIV/0!</v>
      </c>
      <c r="Q59" s="376">
        <f t="shared" si="74"/>
        <v>0</v>
      </c>
      <c r="R59" s="376">
        <f t="shared" si="22"/>
        <v>0</v>
      </c>
      <c r="S59" s="374" t="e">
        <f t="shared" si="3"/>
        <v>#DIV/0!</v>
      </c>
      <c r="T59" s="535"/>
      <c r="U59" s="199"/>
      <c r="V59" s="435" t="e">
        <f>T59/U59*100000</f>
        <v>#DIV/0!</v>
      </c>
      <c r="W59" s="429"/>
      <c r="X59" s="188"/>
      <c r="Y59" s="435" t="e">
        <f>W59/X59*100000</f>
        <v>#DIV/0!</v>
      </c>
      <c r="Z59" s="429"/>
      <c r="AA59" s="188"/>
      <c r="AB59" s="366" t="e">
        <f>Z59/AA59*100000</f>
        <v>#DIV/0!</v>
      </c>
      <c r="AC59" s="374">
        <f t="shared" si="29"/>
        <v>0</v>
      </c>
      <c r="AD59" s="374">
        <f t="shared" si="30"/>
        <v>0</v>
      </c>
      <c r="AE59" s="374" t="e">
        <f t="shared" si="8"/>
        <v>#DIV/0!</v>
      </c>
      <c r="AF59" s="429"/>
      <c r="AG59" s="188"/>
      <c r="AH59" s="435" t="e">
        <f>AF59/AG59*100000</f>
        <v>#DIV/0!</v>
      </c>
      <c r="AI59" s="429"/>
      <c r="AJ59" s="188"/>
      <c r="AK59" s="435" t="e">
        <f>AI59/AJ59*100000</f>
        <v>#DIV/0!</v>
      </c>
      <c r="AL59" s="429"/>
      <c r="AM59" s="188"/>
      <c r="AN59" s="435" t="e">
        <f>AL59/AM59*100000</f>
        <v>#DIV/0!</v>
      </c>
      <c r="AO59" s="374">
        <f t="shared" si="34"/>
        <v>0</v>
      </c>
      <c r="AP59" s="374">
        <f t="shared" si="35"/>
        <v>0</v>
      </c>
      <c r="AQ59" s="374" t="e">
        <f t="shared" si="13"/>
        <v>#DIV/0!</v>
      </c>
      <c r="AR59" s="429"/>
      <c r="AS59" s="188"/>
      <c r="AT59" s="435" t="e">
        <f>AR59/AS59*100000</f>
        <v>#DIV/0!</v>
      </c>
      <c r="AU59" s="429"/>
      <c r="AV59" s="188"/>
      <c r="AW59" s="435" t="e">
        <f>AU59/AV59*100000</f>
        <v>#DIV/0!</v>
      </c>
      <c r="AX59" s="429"/>
      <c r="AY59" s="188"/>
      <c r="AZ59" s="435" t="e">
        <f>AX59/AY59*100000</f>
        <v>#DIV/0!</v>
      </c>
      <c r="BA59" s="374">
        <f t="shared" si="39"/>
        <v>0</v>
      </c>
      <c r="BB59" s="374">
        <f t="shared" si="40"/>
        <v>0</v>
      </c>
      <c r="BC59" s="374" t="e">
        <f t="shared" si="18"/>
        <v>#DIV/0!</v>
      </c>
      <c r="BD59" s="381">
        <f t="shared" si="41"/>
        <v>0</v>
      </c>
      <c r="BE59" s="381">
        <f t="shared" si="41"/>
        <v>0</v>
      </c>
      <c r="BF59" s="381" t="e">
        <f t="shared" si="20"/>
        <v>#DIV/0!</v>
      </c>
    </row>
    <row r="60" spans="1:58" ht="40.5" customHeight="1" thickBot="1" x14ac:dyDescent="0.25">
      <c r="A60" s="455" t="s">
        <v>194</v>
      </c>
      <c r="B60" s="461" t="s">
        <v>166</v>
      </c>
      <c r="C60" s="465"/>
      <c r="D60" s="473" t="s">
        <v>167</v>
      </c>
      <c r="E60" s="473" t="s">
        <v>285</v>
      </c>
      <c r="F60" s="506" t="s">
        <v>165</v>
      </c>
      <c r="G60" s="522">
        <v>0</v>
      </c>
      <c r="H60" s="498">
        <v>0</v>
      </c>
      <c r="I60" s="188">
        <v>57</v>
      </c>
      <c r="J60" s="435">
        <f>H60/I60*100000</f>
        <v>0</v>
      </c>
      <c r="K60" s="429">
        <v>0</v>
      </c>
      <c r="L60" s="188">
        <v>69</v>
      </c>
      <c r="M60" s="435">
        <f>K60/L60*100000</f>
        <v>0</v>
      </c>
      <c r="N60" s="199">
        <v>0</v>
      </c>
      <c r="O60" s="199">
        <v>0</v>
      </c>
      <c r="P60" s="435" t="e">
        <f>N60/O60*100000</f>
        <v>#DIV/0!</v>
      </c>
      <c r="Q60" s="376">
        <f t="shared" si="74"/>
        <v>0</v>
      </c>
      <c r="R60" s="376">
        <f t="shared" si="22"/>
        <v>126</v>
      </c>
      <c r="S60" s="374">
        <f t="shared" si="3"/>
        <v>0</v>
      </c>
      <c r="T60" s="535"/>
      <c r="U60" s="199"/>
      <c r="V60" s="435" t="e">
        <f>T60/U60*100000</f>
        <v>#DIV/0!</v>
      </c>
      <c r="W60" s="429"/>
      <c r="X60" s="188"/>
      <c r="Y60" s="435" t="e">
        <f>W60/X60*100000</f>
        <v>#DIV/0!</v>
      </c>
      <c r="Z60" s="429"/>
      <c r="AA60" s="188"/>
      <c r="AB60" s="366" t="e">
        <f>Z60/AA60*100000</f>
        <v>#DIV/0!</v>
      </c>
      <c r="AC60" s="374">
        <f t="shared" si="29"/>
        <v>0</v>
      </c>
      <c r="AD60" s="374">
        <f t="shared" si="30"/>
        <v>0</v>
      </c>
      <c r="AE60" s="374" t="e">
        <f t="shared" si="8"/>
        <v>#DIV/0!</v>
      </c>
      <c r="AF60" s="429"/>
      <c r="AG60" s="188"/>
      <c r="AH60" s="435" t="e">
        <f>AF60/AG60*100000</f>
        <v>#DIV/0!</v>
      </c>
      <c r="AI60" s="429"/>
      <c r="AJ60" s="188"/>
      <c r="AK60" s="435" t="e">
        <f>AI60/AJ60*100000</f>
        <v>#DIV/0!</v>
      </c>
      <c r="AL60" s="429"/>
      <c r="AM60" s="188"/>
      <c r="AN60" s="435" t="e">
        <f>AL60/AM60*100000</f>
        <v>#DIV/0!</v>
      </c>
      <c r="AO60" s="374">
        <f t="shared" si="34"/>
        <v>0</v>
      </c>
      <c r="AP60" s="374">
        <f t="shared" si="35"/>
        <v>0</v>
      </c>
      <c r="AQ60" s="374" t="e">
        <f t="shared" si="13"/>
        <v>#DIV/0!</v>
      </c>
      <c r="AR60" s="429"/>
      <c r="AS60" s="188"/>
      <c r="AT60" s="435" t="e">
        <f>AR60/AS60*100000</f>
        <v>#DIV/0!</v>
      </c>
      <c r="AU60" s="429"/>
      <c r="AV60" s="188"/>
      <c r="AW60" s="435" t="e">
        <f>AU60/AV60*100000</f>
        <v>#DIV/0!</v>
      </c>
      <c r="AX60" s="429"/>
      <c r="AY60" s="188"/>
      <c r="AZ60" s="435" t="e">
        <f>AX60/AY60*100000</f>
        <v>#DIV/0!</v>
      </c>
      <c r="BA60" s="374">
        <f t="shared" si="39"/>
        <v>0</v>
      </c>
      <c r="BB60" s="374">
        <f t="shared" si="40"/>
        <v>0</v>
      </c>
      <c r="BC60" s="374" t="e">
        <f t="shared" si="18"/>
        <v>#DIV/0!</v>
      </c>
      <c r="BD60" s="381">
        <f t="shared" si="41"/>
        <v>0</v>
      </c>
      <c r="BE60" s="381">
        <f t="shared" si="41"/>
        <v>126</v>
      </c>
      <c r="BF60" s="381">
        <f t="shared" si="20"/>
        <v>0</v>
      </c>
    </row>
    <row r="61" spans="1:58" ht="40.5" customHeight="1" thickBot="1" x14ac:dyDescent="0.25">
      <c r="A61" s="455" t="s">
        <v>194</v>
      </c>
      <c r="B61" s="461" t="s">
        <v>406</v>
      </c>
      <c r="C61" s="465"/>
      <c r="D61" s="473" t="s">
        <v>407</v>
      </c>
      <c r="E61" s="473" t="s">
        <v>408</v>
      </c>
      <c r="F61" s="506" t="s">
        <v>138</v>
      </c>
      <c r="G61" s="522" t="s">
        <v>409</v>
      </c>
      <c r="H61" s="498">
        <v>14</v>
      </c>
      <c r="I61" s="188">
        <v>14</v>
      </c>
      <c r="J61" s="436">
        <f>+H61/I61</f>
        <v>1</v>
      </c>
      <c r="K61" s="429">
        <v>5</v>
      </c>
      <c r="L61" s="188">
        <v>5</v>
      </c>
      <c r="M61" s="436">
        <f>+K61/L61</f>
        <v>1</v>
      </c>
      <c r="N61" s="199">
        <v>12</v>
      </c>
      <c r="O61" s="199">
        <v>12</v>
      </c>
      <c r="P61" s="436">
        <f>+N61/O61</f>
        <v>1</v>
      </c>
      <c r="Q61" s="376">
        <f t="shared" si="74"/>
        <v>31</v>
      </c>
      <c r="R61" s="376">
        <f t="shared" ref="R61:R66" si="102">+I61+L61+O61</f>
        <v>31</v>
      </c>
      <c r="S61" s="374">
        <f>+Q61/R61</f>
        <v>1</v>
      </c>
      <c r="T61" s="535"/>
      <c r="U61" s="199"/>
      <c r="V61" s="436" t="e">
        <f>+T61/U61</f>
        <v>#DIV/0!</v>
      </c>
      <c r="W61" s="429"/>
      <c r="X61" s="188"/>
      <c r="Y61" s="436" t="e">
        <f>+W61/X61</f>
        <v>#DIV/0!</v>
      </c>
      <c r="Z61" s="429"/>
      <c r="AA61" s="188"/>
      <c r="AB61" s="367" t="e">
        <f>+Z61/AA61</f>
        <v>#DIV/0!</v>
      </c>
      <c r="AC61" s="374">
        <f t="shared" si="29"/>
        <v>0</v>
      </c>
      <c r="AD61" s="374">
        <f t="shared" si="30"/>
        <v>0</v>
      </c>
      <c r="AE61" s="374" t="e">
        <f>+AC61/AD61</f>
        <v>#DIV/0!</v>
      </c>
      <c r="AF61" s="429"/>
      <c r="AG61" s="188"/>
      <c r="AH61" s="436" t="e">
        <f>+AF61/AG61</f>
        <v>#DIV/0!</v>
      </c>
      <c r="AI61" s="429"/>
      <c r="AJ61" s="188"/>
      <c r="AK61" s="436" t="e">
        <f>+AI61/AJ61</f>
        <v>#DIV/0!</v>
      </c>
      <c r="AL61" s="429"/>
      <c r="AM61" s="188"/>
      <c r="AN61" s="436" t="e">
        <f>+AL61/AM61</f>
        <v>#DIV/0!</v>
      </c>
      <c r="AO61" s="374">
        <f t="shared" si="34"/>
        <v>0</v>
      </c>
      <c r="AP61" s="374">
        <f t="shared" si="35"/>
        <v>0</v>
      </c>
      <c r="AQ61" s="374" t="e">
        <f>+AO61/AP61</f>
        <v>#DIV/0!</v>
      </c>
      <c r="AR61" s="429"/>
      <c r="AS61" s="188"/>
      <c r="AT61" s="436" t="e">
        <f>+AR61/AS61</f>
        <v>#DIV/0!</v>
      </c>
      <c r="AU61" s="429"/>
      <c r="AV61" s="188"/>
      <c r="AW61" s="436" t="e">
        <f>+AU61/AV61</f>
        <v>#DIV/0!</v>
      </c>
      <c r="AX61" s="429"/>
      <c r="AY61" s="188"/>
      <c r="AZ61" s="436" t="e">
        <f>+AX61/AY61</f>
        <v>#DIV/0!</v>
      </c>
      <c r="BA61" s="374">
        <f t="shared" si="39"/>
        <v>0</v>
      </c>
      <c r="BB61" s="374">
        <f t="shared" si="40"/>
        <v>0</v>
      </c>
      <c r="BC61" s="374" t="e">
        <f>+BA61/BB61</f>
        <v>#DIV/0!</v>
      </c>
      <c r="BD61" s="381">
        <f t="shared" ref="BD61:BE66" si="103">+Q61+AC61+AO61+BA61</f>
        <v>31</v>
      </c>
      <c r="BE61" s="381">
        <f t="shared" si="103"/>
        <v>31</v>
      </c>
      <c r="BF61" s="381">
        <f>+BD61/BE61</f>
        <v>1</v>
      </c>
    </row>
    <row r="62" spans="1:58" ht="60" customHeight="1" thickBot="1" x14ac:dyDescent="0.25">
      <c r="A62" s="455" t="s">
        <v>194</v>
      </c>
      <c r="B62" s="461" t="s">
        <v>426</v>
      </c>
      <c r="C62" s="465"/>
      <c r="D62" s="474" t="s">
        <v>427</v>
      </c>
      <c r="E62" s="474" t="s">
        <v>428</v>
      </c>
      <c r="F62" s="506" t="s">
        <v>138</v>
      </c>
      <c r="G62" s="523">
        <v>1</v>
      </c>
      <c r="H62" s="498"/>
      <c r="I62" s="188"/>
      <c r="J62" s="436" t="e">
        <f>+H62/I62</f>
        <v>#DIV/0!</v>
      </c>
      <c r="K62" s="429"/>
      <c r="L62" s="188"/>
      <c r="M62" s="436" t="e">
        <f>+K62/L62</f>
        <v>#DIV/0!</v>
      </c>
      <c r="N62" s="199">
        <v>0</v>
      </c>
      <c r="O62" s="199">
        <v>0</v>
      </c>
      <c r="P62" s="436" t="e">
        <f>+N62/O62</f>
        <v>#DIV/0!</v>
      </c>
      <c r="Q62" s="376">
        <f t="shared" si="74"/>
        <v>0</v>
      </c>
      <c r="R62" s="376">
        <f t="shared" si="102"/>
        <v>0</v>
      </c>
      <c r="S62" s="374" t="e">
        <f>+Q62/R62</f>
        <v>#DIV/0!</v>
      </c>
      <c r="T62" s="535"/>
      <c r="U62" s="199"/>
      <c r="V62" s="436" t="e">
        <f>+T62/U62</f>
        <v>#DIV/0!</v>
      </c>
      <c r="W62" s="429"/>
      <c r="X62" s="188"/>
      <c r="Y62" s="436" t="e">
        <f>+W62/X62</f>
        <v>#DIV/0!</v>
      </c>
      <c r="Z62" s="429"/>
      <c r="AA62" s="188"/>
      <c r="AB62" s="367" t="e">
        <f>+Z62/AA62</f>
        <v>#DIV/0!</v>
      </c>
      <c r="AC62" s="374">
        <f t="shared" ref="AC62:AD66" si="104">+T62+W62+Z62</f>
        <v>0</v>
      </c>
      <c r="AD62" s="374">
        <f t="shared" si="104"/>
        <v>0</v>
      </c>
      <c r="AE62" s="374" t="e">
        <f>+AC62/AD62</f>
        <v>#DIV/0!</v>
      </c>
      <c r="AF62" s="429"/>
      <c r="AG62" s="188"/>
      <c r="AH62" s="436" t="e">
        <f>+AF62/AG62</f>
        <v>#DIV/0!</v>
      </c>
      <c r="AI62" s="429"/>
      <c r="AJ62" s="188"/>
      <c r="AK62" s="436" t="e">
        <f>+AI62/AJ62</f>
        <v>#DIV/0!</v>
      </c>
      <c r="AL62" s="429"/>
      <c r="AM62" s="188"/>
      <c r="AN62" s="436" t="e">
        <f>+AL62/AM62</f>
        <v>#DIV/0!</v>
      </c>
      <c r="AO62" s="374">
        <f t="shared" ref="AO62:AP66" si="105">+AF62+AI62+AL62</f>
        <v>0</v>
      </c>
      <c r="AP62" s="374">
        <f t="shared" si="105"/>
        <v>0</v>
      </c>
      <c r="AQ62" s="374" t="e">
        <f>+AO62/AP62</f>
        <v>#DIV/0!</v>
      </c>
      <c r="AR62" s="429"/>
      <c r="AS62" s="188"/>
      <c r="AT62" s="436" t="e">
        <f>+AR62/AS62</f>
        <v>#DIV/0!</v>
      </c>
      <c r="AU62" s="429"/>
      <c r="AV62" s="188"/>
      <c r="AW62" s="436" t="e">
        <f>+AU62/AV62</f>
        <v>#DIV/0!</v>
      </c>
      <c r="AX62" s="429"/>
      <c r="AY62" s="188"/>
      <c r="AZ62" s="436" t="e">
        <f>+AX62/AY62</f>
        <v>#DIV/0!</v>
      </c>
      <c r="BA62" s="374">
        <f t="shared" ref="BA62:BB66" si="106">+AR62+AU62+AX62</f>
        <v>0</v>
      </c>
      <c r="BB62" s="374">
        <f t="shared" si="106"/>
        <v>0</v>
      </c>
      <c r="BC62" s="374" t="e">
        <f>+BA62/BB62</f>
        <v>#DIV/0!</v>
      </c>
      <c r="BD62" s="381">
        <f t="shared" si="103"/>
        <v>0</v>
      </c>
      <c r="BE62" s="381">
        <f t="shared" si="103"/>
        <v>0</v>
      </c>
      <c r="BF62" s="381" t="e">
        <f>+BD62/BE62</f>
        <v>#DIV/0!</v>
      </c>
    </row>
    <row r="63" spans="1:58" ht="46.5" customHeight="1" thickBot="1" x14ac:dyDescent="0.25">
      <c r="A63" s="455" t="s">
        <v>194</v>
      </c>
      <c r="B63" s="461" t="s">
        <v>430</v>
      </c>
      <c r="C63" s="465"/>
      <c r="D63" s="474" t="s">
        <v>431</v>
      </c>
      <c r="E63" s="474" t="s">
        <v>432</v>
      </c>
      <c r="F63" s="506" t="s">
        <v>138</v>
      </c>
      <c r="G63" s="522" t="s">
        <v>429</v>
      </c>
      <c r="H63" s="498"/>
      <c r="I63" s="188"/>
      <c r="J63" s="436" t="e">
        <f>+H63/I63</f>
        <v>#DIV/0!</v>
      </c>
      <c r="K63" s="429"/>
      <c r="L63" s="188"/>
      <c r="M63" s="436" t="e">
        <f>+K63/L63</f>
        <v>#DIV/0!</v>
      </c>
      <c r="N63" s="199">
        <v>0</v>
      </c>
      <c r="O63" s="199">
        <v>0</v>
      </c>
      <c r="P63" s="436" t="e">
        <f>+N63/O63</f>
        <v>#DIV/0!</v>
      </c>
      <c r="Q63" s="376">
        <f t="shared" si="74"/>
        <v>0</v>
      </c>
      <c r="R63" s="376">
        <f t="shared" si="102"/>
        <v>0</v>
      </c>
      <c r="S63" s="374" t="e">
        <f>+Q63/R63</f>
        <v>#DIV/0!</v>
      </c>
      <c r="T63" s="535"/>
      <c r="U63" s="199"/>
      <c r="V63" s="436" t="e">
        <f>+T63/U63</f>
        <v>#DIV/0!</v>
      </c>
      <c r="W63" s="429"/>
      <c r="X63" s="188"/>
      <c r="Y63" s="436" t="e">
        <f>+W63/X63</f>
        <v>#DIV/0!</v>
      </c>
      <c r="Z63" s="429"/>
      <c r="AA63" s="188"/>
      <c r="AB63" s="367" t="e">
        <f>+Z63/AA63</f>
        <v>#DIV/0!</v>
      </c>
      <c r="AC63" s="374">
        <f t="shared" si="104"/>
        <v>0</v>
      </c>
      <c r="AD63" s="374">
        <f t="shared" si="104"/>
        <v>0</v>
      </c>
      <c r="AE63" s="374" t="e">
        <f>+AC63/AD63</f>
        <v>#DIV/0!</v>
      </c>
      <c r="AF63" s="429"/>
      <c r="AG63" s="188"/>
      <c r="AH63" s="436" t="e">
        <f>+AF63/AG63</f>
        <v>#DIV/0!</v>
      </c>
      <c r="AI63" s="429"/>
      <c r="AJ63" s="188"/>
      <c r="AK63" s="436" t="e">
        <f>+AI63/AJ63</f>
        <v>#DIV/0!</v>
      </c>
      <c r="AL63" s="429"/>
      <c r="AM63" s="188"/>
      <c r="AN63" s="436" t="e">
        <f>+AL63/AM63</f>
        <v>#DIV/0!</v>
      </c>
      <c r="AO63" s="374">
        <f t="shared" si="105"/>
        <v>0</v>
      </c>
      <c r="AP63" s="374">
        <f t="shared" si="105"/>
        <v>0</v>
      </c>
      <c r="AQ63" s="374" t="e">
        <f>+AO63/AP63</f>
        <v>#DIV/0!</v>
      </c>
      <c r="AR63" s="429"/>
      <c r="AS63" s="188"/>
      <c r="AT63" s="436" t="e">
        <f>+AR63/AS63</f>
        <v>#DIV/0!</v>
      </c>
      <c r="AU63" s="429"/>
      <c r="AV63" s="188"/>
      <c r="AW63" s="436" t="e">
        <f>+AU63/AV63</f>
        <v>#DIV/0!</v>
      </c>
      <c r="AX63" s="429"/>
      <c r="AY63" s="188"/>
      <c r="AZ63" s="436" t="e">
        <f>+AX63/AY63</f>
        <v>#DIV/0!</v>
      </c>
      <c r="BA63" s="374">
        <f t="shared" si="106"/>
        <v>0</v>
      </c>
      <c r="BB63" s="374">
        <f t="shared" si="106"/>
        <v>0</v>
      </c>
      <c r="BC63" s="374" t="e">
        <f>+BA63/BB63</f>
        <v>#DIV/0!</v>
      </c>
      <c r="BD63" s="381">
        <f t="shared" si="103"/>
        <v>0</v>
      </c>
      <c r="BE63" s="381">
        <f t="shared" si="103"/>
        <v>0</v>
      </c>
      <c r="BF63" s="381" t="e">
        <f>+BD63/BE63</f>
        <v>#DIV/0!</v>
      </c>
    </row>
    <row r="64" spans="1:58" ht="43.5" customHeight="1" thickBot="1" x14ac:dyDescent="0.25">
      <c r="A64" s="455" t="s">
        <v>194</v>
      </c>
      <c r="B64" s="461" t="s">
        <v>433</v>
      </c>
      <c r="C64" s="465"/>
      <c r="D64" s="473" t="s">
        <v>434</v>
      </c>
      <c r="E64" s="473" t="s">
        <v>435</v>
      </c>
      <c r="F64" s="506" t="s">
        <v>138</v>
      </c>
      <c r="G64" s="523">
        <v>1</v>
      </c>
      <c r="H64" s="498">
        <v>14</v>
      </c>
      <c r="I64" s="188">
        <v>14</v>
      </c>
      <c r="J64" s="436">
        <f>+H64/I64</f>
        <v>1</v>
      </c>
      <c r="K64" s="429">
        <v>15</v>
      </c>
      <c r="L64" s="188">
        <v>16</v>
      </c>
      <c r="M64" s="436">
        <f>+K64/L64</f>
        <v>0.9375</v>
      </c>
      <c r="N64" s="199">
        <v>6</v>
      </c>
      <c r="O64" s="199">
        <v>6</v>
      </c>
      <c r="P64" s="436">
        <f>+N64/O64</f>
        <v>1</v>
      </c>
      <c r="Q64" s="376">
        <f t="shared" si="74"/>
        <v>35</v>
      </c>
      <c r="R64" s="376">
        <f t="shared" si="102"/>
        <v>36</v>
      </c>
      <c r="S64" s="374">
        <f>+Q64/R64</f>
        <v>0.97222222222222221</v>
      </c>
      <c r="T64" s="535">
        <v>13</v>
      </c>
      <c r="U64" s="199">
        <v>13</v>
      </c>
      <c r="V64" s="436">
        <f>+T64/U64</f>
        <v>1</v>
      </c>
      <c r="W64" s="429"/>
      <c r="X64" s="188"/>
      <c r="Y64" s="436" t="e">
        <f>+W64/X64</f>
        <v>#DIV/0!</v>
      </c>
      <c r="Z64" s="429"/>
      <c r="AA64" s="188"/>
      <c r="AB64" s="367" t="e">
        <f>+Z64/AA64</f>
        <v>#DIV/0!</v>
      </c>
      <c r="AC64" s="374">
        <f t="shared" si="104"/>
        <v>13</v>
      </c>
      <c r="AD64" s="374">
        <f t="shared" si="104"/>
        <v>13</v>
      </c>
      <c r="AE64" s="374">
        <f>+AC64/AD64</f>
        <v>1</v>
      </c>
      <c r="AF64" s="429"/>
      <c r="AG64" s="188"/>
      <c r="AH64" s="436" t="e">
        <f>+AF64/AG64</f>
        <v>#DIV/0!</v>
      </c>
      <c r="AI64" s="429"/>
      <c r="AJ64" s="188"/>
      <c r="AK64" s="436" t="e">
        <f>+AI64/AJ64</f>
        <v>#DIV/0!</v>
      </c>
      <c r="AL64" s="429"/>
      <c r="AM64" s="188"/>
      <c r="AN64" s="436" t="e">
        <f>+AL64/AM64</f>
        <v>#DIV/0!</v>
      </c>
      <c r="AO64" s="374">
        <f t="shared" si="105"/>
        <v>0</v>
      </c>
      <c r="AP64" s="374">
        <f t="shared" si="105"/>
        <v>0</v>
      </c>
      <c r="AQ64" s="374" t="e">
        <f>+AO64/AP64</f>
        <v>#DIV/0!</v>
      </c>
      <c r="AR64" s="429"/>
      <c r="AS64" s="188"/>
      <c r="AT64" s="436" t="e">
        <f>+AR64/AS64</f>
        <v>#DIV/0!</v>
      </c>
      <c r="AU64" s="429"/>
      <c r="AV64" s="188"/>
      <c r="AW64" s="436" t="e">
        <f>+AU64/AV64</f>
        <v>#DIV/0!</v>
      </c>
      <c r="AX64" s="429"/>
      <c r="AY64" s="188"/>
      <c r="AZ64" s="436" t="e">
        <f>+AX64/AY64</f>
        <v>#DIV/0!</v>
      </c>
      <c r="BA64" s="374">
        <f t="shared" si="106"/>
        <v>0</v>
      </c>
      <c r="BB64" s="374">
        <f t="shared" si="106"/>
        <v>0</v>
      </c>
      <c r="BC64" s="374" t="e">
        <f>+BA64/BB64</f>
        <v>#DIV/0!</v>
      </c>
      <c r="BD64" s="381">
        <f t="shared" si="103"/>
        <v>48</v>
      </c>
      <c r="BE64" s="381">
        <f t="shared" si="103"/>
        <v>49</v>
      </c>
      <c r="BF64" s="381">
        <f>+BD64/BE64</f>
        <v>0.97959183673469385</v>
      </c>
    </row>
    <row r="65" spans="1:58" ht="40.5" customHeight="1" thickBot="1" x14ac:dyDescent="0.25">
      <c r="A65" s="455" t="s">
        <v>194</v>
      </c>
      <c r="B65" s="461" t="s">
        <v>436</v>
      </c>
      <c r="C65" s="465"/>
      <c r="D65" s="473" t="s">
        <v>437</v>
      </c>
      <c r="E65" s="473" t="s">
        <v>168</v>
      </c>
      <c r="F65" s="506" t="s">
        <v>197</v>
      </c>
      <c r="G65" s="523">
        <v>0</v>
      </c>
      <c r="H65" s="498">
        <v>0</v>
      </c>
      <c r="I65" s="188"/>
      <c r="J65" s="437">
        <f>+H65</f>
        <v>0</v>
      </c>
      <c r="K65" s="429">
        <v>0</v>
      </c>
      <c r="L65" s="188"/>
      <c r="M65" s="437">
        <f>+K65</f>
        <v>0</v>
      </c>
      <c r="N65" s="199">
        <v>0</v>
      </c>
      <c r="O65" s="199"/>
      <c r="P65" s="437">
        <f>+N65</f>
        <v>0</v>
      </c>
      <c r="Q65" s="376">
        <f t="shared" si="74"/>
        <v>0</v>
      </c>
      <c r="R65" s="376">
        <f t="shared" si="102"/>
        <v>0</v>
      </c>
      <c r="S65" s="374">
        <f>+Q65</f>
        <v>0</v>
      </c>
      <c r="T65" s="535"/>
      <c r="U65" s="199"/>
      <c r="V65" s="437">
        <f>+T65</f>
        <v>0</v>
      </c>
      <c r="W65" s="429"/>
      <c r="X65" s="188"/>
      <c r="Y65" s="437">
        <f>+W65</f>
        <v>0</v>
      </c>
      <c r="Z65" s="429"/>
      <c r="AA65" s="188"/>
      <c r="AB65" s="368">
        <f>+Z65</f>
        <v>0</v>
      </c>
      <c r="AC65" s="374">
        <f t="shared" si="104"/>
        <v>0</v>
      </c>
      <c r="AD65" s="374">
        <f t="shared" si="104"/>
        <v>0</v>
      </c>
      <c r="AE65" s="374">
        <f>+AC65</f>
        <v>0</v>
      </c>
      <c r="AF65" s="429"/>
      <c r="AG65" s="188"/>
      <c r="AH65" s="437">
        <f>+AF65</f>
        <v>0</v>
      </c>
      <c r="AI65" s="429"/>
      <c r="AJ65" s="188"/>
      <c r="AK65" s="437">
        <f>+AI65</f>
        <v>0</v>
      </c>
      <c r="AL65" s="429"/>
      <c r="AM65" s="188"/>
      <c r="AN65" s="437">
        <f>+AL65</f>
        <v>0</v>
      </c>
      <c r="AO65" s="374">
        <f t="shared" si="105"/>
        <v>0</v>
      </c>
      <c r="AP65" s="374">
        <f t="shared" si="105"/>
        <v>0</v>
      </c>
      <c r="AQ65" s="374">
        <f>+AO65</f>
        <v>0</v>
      </c>
      <c r="AR65" s="429"/>
      <c r="AS65" s="188"/>
      <c r="AT65" s="437">
        <f>+AR65</f>
        <v>0</v>
      </c>
      <c r="AU65" s="429"/>
      <c r="AV65" s="188"/>
      <c r="AW65" s="437">
        <f>+AU65</f>
        <v>0</v>
      </c>
      <c r="AX65" s="429"/>
      <c r="AY65" s="188"/>
      <c r="AZ65" s="437">
        <f>+AX65</f>
        <v>0</v>
      </c>
      <c r="BA65" s="374">
        <f t="shared" si="106"/>
        <v>0</v>
      </c>
      <c r="BB65" s="374">
        <f t="shared" si="106"/>
        <v>0</v>
      </c>
      <c r="BC65" s="374">
        <f>+BA65</f>
        <v>0</v>
      </c>
      <c r="BD65" s="381">
        <f t="shared" si="103"/>
        <v>0</v>
      </c>
      <c r="BE65" s="381">
        <f t="shared" si="103"/>
        <v>0</v>
      </c>
      <c r="BF65" s="381">
        <f>+BD65</f>
        <v>0</v>
      </c>
    </row>
    <row r="66" spans="1:58" ht="60.75" customHeight="1" thickBot="1" x14ac:dyDescent="0.25">
      <c r="A66" s="455" t="s">
        <v>194</v>
      </c>
      <c r="B66" s="461" t="s">
        <v>438</v>
      </c>
      <c r="C66" s="465"/>
      <c r="D66" s="473" t="s">
        <v>439</v>
      </c>
      <c r="E66" s="473" t="s">
        <v>440</v>
      </c>
      <c r="F66" s="506" t="s">
        <v>138</v>
      </c>
      <c r="G66" s="523">
        <v>1</v>
      </c>
      <c r="H66" s="498"/>
      <c r="I66" s="188"/>
      <c r="J66" s="436" t="e">
        <f>+H66/I66</f>
        <v>#DIV/0!</v>
      </c>
      <c r="K66" s="429"/>
      <c r="L66" s="188"/>
      <c r="M66" s="436" t="e">
        <f>+K66/L66</f>
        <v>#DIV/0!</v>
      </c>
      <c r="N66" s="429">
        <v>0</v>
      </c>
      <c r="O66" s="188">
        <v>0</v>
      </c>
      <c r="P66" s="436" t="e">
        <f>+N66/O66</f>
        <v>#DIV/0!</v>
      </c>
      <c r="Q66" s="376">
        <f t="shared" si="74"/>
        <v>0</v>
      </c>
      <c r="R66" s="376">
        <f t="shared" si="102"/>
        <v>0</v>
      </c>
      <c r="S66" s="374" t="e">
        <f>+Q66/R66</f>
        <v>#DIV/0!</v>
      </c>
      <c r="T66" s="535"/>
      <c r="U66" s="199"/>
      <c r="V66" s="436" t="e">
        <f>+T66/U66</f>
        <v>#DIV/0!</v>
      </c>
      <c r="W66" s="429"/>
      <c r="X66" s="188"/>
      <c r="Y66" s="436" t="e">
        <f>+W66/X66</f>
        <v>#DIV/0!</v>
      </c>
      <c r="Z66" s="429"/>
      <c r="AA66" s="188"/>
      <c r="AB66" s="367" t="e">
        <f>+Z66/AA66</f>
        <v>#DIV/0!</v>
      </c>
      <c r="AC66" s="374">
        <f t="shared" si="104"/>
        <v>0</v>
      </c>
      <c r="AD66" s="374">
        <f t="shared" si="104"/>
        <v>0</v>
      </c>
      <c r="AE66" s="374" t="e">
        <f>+AC66/AD66</f>
        <v>#DIV/0!</v>
      </c>
      <c r="AF66" s="429"/>
      <c r="AG66" s="188"/>
      <c r="AH66" s="436" t="e">
        <f>+AF66/AG66</f>
        <v>#DIV/0!</v>
      </c>
      <c r="AI66" s="429"/>
      <c r="AJ66" s="188"/>
      <c r="AK66" s="436" t="e">
        <f>+AI66/AJ66</f>
        <v>#DIV/0!</v>
      </c>
      <c r="AL66" s="429"/>
      <c r="AM66" s="188"/>
      <c r="AN66" s="436" t="e">
        <f>+AL66/AM66</f>
        <v>#DIV/0!</v>
      </c>
      <c r="AO66" s="374">
        <f t="shared" si="105"/>
        <v>0</v>
      </c>
      <c r="AP66" s="374">
        <f t="shared" si="105"/>
        <v>0</v>
      </c>
      <c r="AQ66" s="374" t="e">
        <f>+AO66/AP66</f>
        <v>#DIV/0!</v>
      </c>
      <c r="AR66" s="429"/>
      <c r="AS66" s="188"/>
      <c r="AT66" s="436" t="e">
        <f>+AR66/AS66</f>
        <v>#DIV/0!</v>
      </c>
      <c r="AU66" s="429"/>
      <c r="AV66" s="188"/>
      <c r="AW66" s="436" t="e">
        <f>+AU66/AV66</f>
        <v>#DIV/0!</v>
      </c>
      <c r="AX66" s="429"/>
      <c r="AY66" s="188"/>
      <c r="AZ66" s="436" t="e">
        <f>+AX66/AY66</f>
        <v>#DIV/0!</v>
      </c>
      <c r="BA66" s="374">
        <f t="shared" si="106"/>
        <v>0</v>
      </c>
      <c r="BB66" s="374">
        <f t="shared" si="106"/>
        <v>0</v>
      </c>
      <c r="BC66" s="374" t="e">
        <f>+BA66/BB66</f>
        <v>#DIV/0!</v>
      </c>
      <c r="BD66" s="381">
        <f t="shared" si="103"/>
        <v>0</v>
      </c>
      <c r="BE66" s="381">
        <f t="shared" si="103"/>
        <v>0</v>
      </c>
      <c r="BF66" s="381" t="e">
        <f>+BD66/BE66</f>
        <v>#DIV/0!</v>
      </c>
    </row>
    <row r="67" spans="1:58" ht="40.5" customHeight="1" thickBot="1" x14ac:dyDescent="0.25">
      <c r="A67" s="455" t="s">
        <v>195</v>
      </c>
      <c r="B67" s="461" t="s">
        <v>248</v>
      </c>
      <c r="C67" s="465"/>
      <c r="D67" s="473" t="s">
        <v>249</v>
      </c>
      <c r="E67" s="473" t="s">
        <v>168</v>
      </c>
      <c r="F67" s="506" t="s">
        <v>197</v>
      </c>
      <c r="G67" s="524" t="s">
        <v>919</v>
      </c>
      <c r="H67" s="515">
        <f>+UVR!G32</f>
        <v>237569.55200000003</v>
      </c>
      <c r="I67" s="187"/>
      <c r="J67" s="437">
        <f t="shared" ref="J67:J74" si="107">H67+I67</f>
        <v>237569.55200000003</v>
      </c>
      <c r="K67" s="438">
        <f>+UVR!I32</f>
        <v>202251.37000000002</v>
      </c>
      <c r="L67" s="187"/>
      <c r="M67" s="437">
        <f t="shared" ref="M67:M74" si="108">K67+L67</f>
        <v>202251.37000000002</v>
      </c>
      <c r="N67" s="438">
        <f>+UVR!K32</f>
        <v>213510.27000000002</v>
      </c>
      <c r="O67" s="187"/>
      <c r="P67" s="437">
        <f t="shared" ref="P67:P74" si="109">N67+O67</f>
        <v>213510.27000000002</v>
      </c>
      <c r="Q67" s="376">
        <f t="shared" si="74"/>
        <v>653331.19200000004</v>
      </c>
      <c r="R67" s="376">
        <f t="shared" si="22"/>
        <v>0</v>
      </c>
      <c r="S67" s="374">
        <f t="shared" ref="S67:S77" si="110">+Q67</f>
        <v>653331.19200000004</v>
      </c>
      <c r="T67" s="438">
        <f>+UVR!M32</f>
        <v>147698.33000000002</v>
      </c>
      <c r="U67" s="187"/>
      <c r="V67" s="437">
        <f t="shared" ref="V67:V74" si="111">T67+U67</f>
        <v>147698.33000000002</v>
      </c>
      <c r="W67" s="438">
        <f>+UVR!O32</f>
        <v>18835.18</v>
      </c>
      <c r="X67" s="187"/>
      <c r="Y67" s="437">
        <f t="shared" ref="Y67:Y74" si="112">W67+X67</f>
        <v>18835.18</v>
      </c>
      <c r="Z67" s="438">
        <f>+UVR!Q32</f>
        <v>0</v>
      </c>
      <c r="AA67" s="187"/>
      <c r="AB67" s="368">
        <f t="shared" ref="AB67:AB74" si="113">Z67+AA67</f>
        <v>0</v>
      </c>
      <c r="AC67" s="374">
        <f t="shared" si="29"/>
        <v>166533.51</v>
      </c>
      <c r="AD67" s="374">
        <f t="shared" si="30"/>
        <v>0</v>
      </c>
      <c r="AE67" s="374">
        <f t="shared" ref="AE67:AE77" si="114">+AC67</f>
        <v>166533.51</v>
      </c>
      <c r="AF67" s="438">
        <f>+UVR!S32</f>
        <v>0</v>
      </c>
      <c r="AG67" s="187"/>
      <c r="AH67" s="437">
        <f t="shared" ref="AH67:AH74" si="115">AF67+AG67</f>
        <v>0</v>
      </c>
      <c r="AI67" s="438">
        <f>+UVR!U32</f>
        <v>0</v>
      </c>
      <c r="AJ67" s="187"/>
      <c r="AK67" s="437">
        <f t="shared" ref="AK67:AK74" si="116">AI67+AJ67</f>
        <v>0</v>
      </c>
      <c r="AL67" s="438">
        <f>+UVR!W32</f>
        <v>0</v>
      </c>
      <c r="AM67" s="187"/>
      <c r="AN67" s="437">
        <f t="shared" ref="AN67:AN74" si="117">AL67+AM67</f>
        <v>0</v>
      </c>
      <c r="AO67" s="374">
        <f t="shared" si="34"/>
        <v>0</v>
      </c>
      <c r="AP67" s="374">
        <f t="shared" si="35"/>
        <v>0</v>
      </c>
      <c r="AQ67" s="374">
        <f t="shared" ref="AQ67:AQ77" si="118">+AO67</f>
        <v>0</v>
      </c>
      <c r="AR67" s="438">
        <f>+UVR!Y32</f>
        <v>0</v>
      </c>
      <c r="AS67" s="187"/>
      <c r="AT67" s="437">
        <f t="shared" ref="AT67:AT74" si="119">AR67+AS67</f>
        <v>0</v>
      </c>
      <c r="AU67" s="438">
        <f>+UVR!AA32</f>
        <v>0</v>
      </c>
      <c r="AV67" s="187"/>
      <c r="AW67" s="437">
        <f t="shared" ref="AW67:AW74" si="120">AU67+AV67</f>
        <v>0</v>
      </c>
      <c r="AX67" s="438">
        <f>+UVR!AC32</f>
        <v>0</v>
      </c>
      <c r="AY67" s="187"/>
      <c r="AZ67" s="437">
        <f t="shared" ref="AZ67:AZ74" si="121">AX67+AY67</f>
        <v>0</v>
      </c>
      <c r="BA67" s="374">
        <f t="shared" si="39"/>
        <v>0</v>
      </c>
      <c r="BB67" s="374">
        <f t="shared" si="40"/>
        <v>0</v>
      </c>
      <c r="BC67" s="374">
        <f t="shared" ref="BC67:BC77" si="122">+BA67</f>
        <v>0</v>
      </c>
      <c r="BD67" s="381">
        <f t="shared" si="41"/>
        <v>819864.70200000005</v>
      </c>
      <c r="BE67" s="381">
        <f t="shared" si="41"/>
        <v>0</v>
      </c>
      <c r="BF67" s="381">
        <f t="shared" ref="BF67:BF77" si="123">+BD67</f>
        <v>819864.70200000005</v>
      </c>
    </row>
    <row r="68" spans="1:58" ht="40.5" customHeight="1" thickBot="1" x14ac:dyDescent="0.25">
      <c r="A68" s="455" t="s">
        <v>195</v>
      </c>
      <c r="B68" s="461" t="s">
        <v>198</v>
      </c>
      <c r="C68" s="465"/>
      <c r="D68" s="472" t="s">
        <v>937</v>
      </c>
      <c r="E68" s="473" t="s">
        <v>168</v>
      </c>
      <c r="F68" s="506" t="s">
        <v>197</v>
      </c>
      <c r="G68" s="524" t="s">
        <v>946</v>
      </c>
      <c r="H68" s="498">
        <v>4125</v>
      </c>
      <c r="I68" s="188"/>
      <c r="J68" s="437">
        <f t="shared" si="107"/>
        <v>4125</v>
      </c>
      <c r="K68" s="429">
        <v>4085</v>
      </c>
      <c r="L68" s="188"/>
      <c r="M68" s="437">
        <f t="shared" si="108"/>
        <v>4085</v>
      </c>
      <c r="N68" s="199">
        <v>4910</v>
      </c>
      <c r="O68" s="188"/>
      <c r="P68" s="437">
        <f t="shared" si="109"/>
        <v>4910</v>
      </c>
      <c r="Q68" s="376">
        <f t="shared" si="74"/>
        <v>13120</v>
      </c>
      <c r="R68" s="376">
        <f t="shared" si="22"/>
        <v>0</v>
      </c>
      <c r="S68" s="375">
        <f t="shared" si="110"/>
        <v>13120</v>
      </c>
      <c r="T68" s="535"/>
      <c r="U68" s="199"/>
      <c r="V68" s="437">
        <f t="shared" si="111"/>
        <v>0</v>
      </c>
      <c r="W68" s="429"/>
      <c r="X68" s="188"/>
      <c r="Y68" s="437">
        <f t="shared" si="112"/>
        <v>0</v>
      </c>
      <c r="Z68" s="429"/>
      <c r="AA68" s="188"/>
      <c r="AB68" s="368">
        <f t="shared" si="113"/>
        <v>0</v>
      </c>
      <c r="AC68" s="374">
        <f t="shared" si="29"/>
        <v>0</v>
      </c>
      <c r="AD68" s="374">
        <f t="shared" si="30"/>
        <v>0</v>
      </c>
      <c r="AE68" s="375">
        <f t="shared" si="114"/>
        <v>0</v>
      </c>
      <c r="AF68" s="429"/>
      <c r="AG68" s="188"/>
      <c r="AH68" s="437">
        <f t="shared" si="115"/>
        <v>0</v>
      </c>
      <c r="AI68" s="429"/>
      <c r="AJ68" s="188"/>
      <c r="AK68" s="437">
        <f t="shared" si="116"/>
        <v>0</v>
      </c>
      <c r="AL68" s="429"/>
      <c r="AM68" s="188"/>
      <c r="AN68" s="437">
        <f t="shared" si="117"/>
        <v>0</v>
      </c>
      <c r="AO68" s="374">
        <f t="shared" si="34"/>
        <v>0</v>
      </c>
      <c r="AP68" s="374">
        <f t="shared" si="35"/>
        <v>0</v>
      </c>
      <c r="AQ68" s="375">
        <f t="shared" si="118"/>
        <v>0</v>
      </c>
      <c r="AR68" s="429"/>
      <c r="AS68" s="188"/>
      <c r="AT68" s="437">
        <f t="shared" si="119"/>
        <v>0</v>
      </c>
      <c r="AU68" s="429"/>
      <c r="AV68" s="188"/>
      <c r="AW68" s="437">
        <f t="shared" si="120"/>
        <v>0</v>
      </c>
      <c r="AX68" s="429"/>
      <c r="AY68" s="188"/>
      <c r="AZ68" s="437">
        <f t="shared" si="121"/>
        <v>0</v>
      </c>
      <c r="BA68" s="374">
        <f t="shared" si="39"/>
        <v>0</v>
      </c>
      <c r="BB68" s="374">
        <f t="shared" si="40"/>
        <v>0</v>
      </c>
      <c r="BC68" s="375">
        <f t="shared" si="122"/>
        <v>0</v>
      </c>
      <c r="BD68" s="381">
        <f t="shared" si="41"/>
        <v>13120</v>
      </c>
      <c r="BE68" s="381">
        <f t="shared" si="41"/>
        <v>0</v>
      </c>
      <c r="BF68" s="383">
        <f t="shared" si="123"/>
        <v>13120</v>
      </c>
    </row>
    <row r="69" spans="1:58" ht="40.5" customHeight="1" thickBot="1" x14ac:dyDescent="0.25">
      <c r="A69" s="455" t="s">
        <v>195</v>
      </c>
      <c r="B69" s="460" t="s">
        <v>935</v>
      </c>
      <c r="C69" s="465"/>
      <c r="D69" s="472" t="s">
        <v>938</v>
      </c>
      <c r="E69" s="473" t="s">
        <v>168</v>
      </c>
      <c r="F69" s="506" t="s">
        <v>197</v>
      </c>
      <c r="G69" s="524" t="s">
        <v>1151</v>
      </c>
      <c r="H69" s="498">
        <v>561</v>
      </c>
      <c r="I69" s="188"/>
      <c r="J69" s="437">
        <f t="shared" si="107"/>
        <v>561</v>
      </c>
      <c r="K69" s="429">
        <v>580</v>
      </c>
      <c r="L69" s="188"/>
      <c r="M69" s="437">
        <f t="shared" si="108"/>
        <v>580</v>
      </c>
      <c r="N69" s="429">
        <v>673</v>
      </c>
      <c r="O69" s="188"/>
      <c r="P69" s="437">
        <f t="shared" si="109"/>
        <v>673</v>
      </c>
      <c r="Q69" s="376">
        <f t="shared" si="74"/>
        <v>1814</v>
      </c>
      <c r="R69" s="376">
        <f>+I69+L69+O69</f>
        <v>0</v>
      </c>
      <c r="S69" s="375">
        <f>+Q69</f>
        <v>1814</v>
      </c>
      <c r="T69" s="535"/>
      <c r="U69" s="199"/>
      <c r="V69" s="437">
        <f t="shared" si="111"/>
        <v>0</v>
      </c>
      <c r="W69" s="429"/>
      <c r="X69" s="188"/>
      <c r="Y69" s="437">
        <f t="shared" si="112"/>
        <v>0</v>
      </c>
      <c r="Z69" s="429"/>
      <c r="AA69" s="188"/>
      <c r="AB69" s="368">
        <f t="shared" si="113"/>
        <v>0</v>
      </c>
      <c r="AC69" s="374">
        <f t="shared" ref="AC69:AD72" si="124">+T69+W69+Z69</f>
        <v>0</v>
      </c>
      <c r="AD69" s="374">
        <f t="shared" si="124"/>
        <v>0</v>
      </c>
      <c r="AE69" s="375">
        <f>+AC69</f>
        <v>0</v>
      </c>
      <c r="AF69" s="429"/>
      <c r="AG69" s="188"/>
      <c r="AH69" s="437">
        <f t="shared" si="115"/>
        <v>0</v>
      </c>
      <c r="AI69" s="429"/>
      <c r="AJ69" s="188"/>
      <c r="AK69" s="437">
        <f t="shared" si="116"/>
        <v>0</v>
      </c>
      <c r="AL69" s="429"/>
      <c r="AM69" s="188"/>
      <c r="AN69" s="437">
        <f t="shared" si="117"/>
        <v>0</v>
      </c>
      <c r="AO69" s="374">
        <f t="shared" ref="AO69:AP72" si="125">+AF69+AI69+AL69</f>
        <v>0</v>
      </c>
      <c r="AP69" s="374">
        <f t="shared" si="125"/>
        <v>0</v>
      </c>
      <c r="AQ69" s="375">
        <f>+AO69</f>
        <v>0</v>
      </c>
      <c r="AR69" s="429"/>
      <c r="AS69" s="188"/>
      <c r="AT69" s="437">
        <f t="shared" si="119"/>
        <v>0</v>
      </c>
      <c r="AU69" s="429"/>
      <c r="AV69" s="188"/>
      <c r="AW69" s="437">
        <f t="shared" si="120"/>
        <v>0</v>
      </c>
      <c r="AX69" s="429"/>
      <c r="AY69" s="188"/>
      <c r="AZ69" s="437">
        <f t="shared" si="121"/>
        <v>0</v>
      </c>
      <c r="BA69" s="374">
        <f t="shared" ref="BA69:BB72" si="126">+AR69+AU69+AX69</f>
        <v>0</v>
      </c>
      <c r="BB69" s="374">
        <f t="shared" si="126"/>
        <v>0</v>
      </c>
      <c r="BC69" s="375">
        <f>+BA69</f>
        <v>0</v>
      </c>
      <c r="BD69" s="381">
        <f t="shared" ref="BD69:BE72" si="127">+Q69+AC69+AO69+BA69</f>
        <v>1814</v>
      </c>
      <c r="BE69" s="381">
        <f t="shared" si="127"/>
        <v>0</v>
      </c>
      <c r="BF69" s="383">
        <f>+BD69</f>
        <v>1814</v>
      </c>
    </row>
    <row r="70" spans="1:58" ht="40.5" customHeight="1" thickBot="1" x14ac:dyDescent="0.25">
      <c r="A70" s="455" t="s">
        <v>195</v>
      </c>
      <c r="B70" s="460" t="s">
        <v>1240</v>
      </c>
      <c r="C70" s="465"/>
      <c r="D70" s="472" t="s">
        <v>939</v>
      </c>
      <c r="E70" s="473" t="s">
        <v>168</v>
      </c>
      <c r="F70" s="506" t="s">
        <v>197</v>
      </c>
      <c r="G70" s="524" t="s">
        <v>1166</v>
      </c>
      <c r="H70" s="498">
        <v>1456</v>
      </c>
      <c r="I70" s="188"/>
      <c r="J70" s="437">
        <f t="shared" si="107"/>
        <v>1456</v>
      </c>
      <c r="K70" s="429">
        <v>1380</v>
      </c>
      <c r="L70" s="188"/>
      <c r="M70" s="437">
        <f t="shared" si="108"/>
        <v>1380</v>
      </c>
      <c r="N70" s="429">
        <v>1200</v>
      </c>
      <c r="O70" s="188"/>
      <c r="P70" s="437">
        <f t="shared" si="109"/>
        <v>1200</v>
      </c>
      <c r="Q70" s="376">
        <f t="shared" si="74"/>
        <v>4036</v>
      </c>
      <c r="R70" s="376">
        <f>+I70+L70+O70</f>
        <v>0</v>
      </c>
      <c r="S70" s="375">
        <f>+Q70</f>
        <v>4036</v>
      </c>
      <c r="T70" s="535"/>
      <c r="U70" s="199"/>
      <c r="V70" s="437">
        <f t="shared" si="111"/>
        <v>0</v>
      </c>
      <c r="W70" s="429"/>
      <c r="X70" s="188"/>
      <c r="Y70" s="437">
        <f t="shared" si="112"/>
        <v>0</v>
      </c>
      <c r="Z70" s="429"/>
      <c r="AA70" s="188"/>
      <c r="AB70" s="368">
        <f t="shared" si="113"/>
        <v>0</v>
      </c>
      <c r="AC70" s="374">
        <f t="shared" si="124"/>
        <v>0</v>
      </c>
      <c r="AD70" s="374">
        <f t="shared" si="124"/>
        <v>0</v>
      </c>
      <c r="AE70" s="375">
        <f>+AC70</f>
        <v>0</v>
      </c>
      <c r="AF70" s="429"/>
      <c r="AG70" s="188"/>
      <c r="AH70" s="437">
        <f t="shared" si="115"/>
        <v>0</v>
      </c>
      <c r="AI70" s="429"/>
      <c r="AJ70" s="188"/>
      <c r="AK70" s="437">
        <f t="shared" si="116"/>
        <v>0</v>
      </c>
      <c r="AL70" s="429"/>
      <c r="AM70" s="188"/>
      <c r="AN70" s="437">
        <f t="shared" si="117"/>
        <v>0</v>
      </c>
      <c r="AO70" s="374">
        <f t="shared" si="125"/>
        <v>0</v>
      </c>
      <c r="AP70" s="374">
        <f t="shared" si="125"/>
        <v>0</v>
      </c>
      <c r="AQ70" s="375">
        <f>+AO70</f>
        <v>0</v>
      </c>
      <c r="AR70" s="429"/>
      <c r="AS70" s="188"/>
      <c r="AT70" s="437">
        <f t="shared" si="119"/>
        <v>0</v>
      </c>
      <c r="AU70" s="429"/>
      <c r="AV70" s="188"/>
      <c r="AW70" s="437">
        <f t="shared" si="120"/>
        <v>0</v>
      </c>
      <c r="AX70" s="429"/>
      <c r="AY70" s="188"/>
      <c r="AZ70" s="437">
        <f t="shared" si="121"/>
        <v>0</v>
      </c>
      <c r="BA70" s="374">
        <f t="shared" si="126"/>
        <v>0</v>
      </c>
      <c r="BB70" s="374">
        <f t="shared" si="126"/>
        <v>0</v>
      </c>
      <c r="BC70" s="375">
        <f>+BA70</f>
        <v>0</v>
      </c>
      <c r="BD70" s="381">
        <f t="shared" si="127"/>
        <v>4036</v>
      </c>
      <c r="BE70" s="381">
        <f t="shared" si="127"/>
        <v>0</v>
      </c>
      <c r="BF70" s="383">
        <f>+BD70</f>
        <v>4036</v>
      </c>
    </row>
    <row r="71" spans="1:58" ht="40.5" customHeight="1" thickBot="1" x14ac:dyDescent="0.25">
      <c r="A71" s="455" t="s">
        <v>654</v>
      </c>
      <c r="B71" s="460" t="s">
        <v>1241</v>
      </c>
      <c r="C71" s="465"/>
      <c r="D71" s="472" t="s">
        <v>1239</v>
      </c>
      <c r="E71" s="473" t="s">
        <v>168</v>
      </c>
      <c r="F71" s="506" t="s">
        <v>197</v>
      </c>
      <c r="G71" s="524"/>
      <c r="H71" s="498"/>
      <c r="I71" s="188"/>
      <c r="J71" s="437">
        <f t="shared" si="107"/>
        <v>0</v>
      </c>
      <c r="K71" s="429"/>
      <c r="L71" s="188"/>
      <c r="M71" s="437">
        <f t="shared" ref="M71" si="128">K71+L71</f>
        <v>0</v>
      </c>
      <c r="N71" s="429">
        <v>422</v>
      </c>
      <c r="O71" s="188"/>
      <c r="P71" s="437">
        <f t="shared" ref="P71" si="129">N71+O71</f>
        <v>422</v>
      </c>
      <c r="Q71" s="376">
        <f t="shared" ref="Q71" si="130">+H71+K71+N71</f>
        <v>422</v>
      </c>
      <c r="R71" s="376">
        <f>+I71+L71+O71</f>
        <v>0</v>
      </c>
      <c r="S71" s="375">
        <f>+Q71</f>
        <v>422</v>
      </c>
      <c r="T71" s="535"/>
      <c r="U71" s="199"/>
      <c r="V71" s="437">
        <f t="shared" ref="V71" si="131">T71+U71</f>
        <v>0</v>
      </c>
      <c r="W71" s="429"/>
      <c r="X71" s="188"/>
      <c r="Y71" s="437">
        <f t="shared" ref="Y71" si="132">W71+X71</f>
        <v>0</v>
      </c>
      <c r="Z71" s="429"/>
      <c r="AA71" s="188"/>
      <c r="AB71" s="368">
        <f t="shared" ref="AB71" si="133">Z71+AA71</f>
        <v>0</v>
      </c>
      <c r="AC71" s="374">
        <f t="shared" ref="AC71" si="134">+T71+W71+Z71</f>
        <v>0</v>
      </c>
      <c r="AD71" s="374">
        <f t="shared" ref="AD71" si="135">+U71+X71+AA71</f>
        <v>0</v>
      </c>
      <c r="AE71" s="375">
        <f>+AC71</f>
        <v>0</v>
      </c>
      <c r="AF71" s="429"/>
      <c r="AG71" s="188"/>
      <c r="AH71" s="437">
        <f t="shared" ref="AH71" si="136">AF71+AG71</f>
        <v>0</v>
      </c>
      <c r="AI71" s="429"/>
      <c r="AJ71" s="188"/>
      <c r="AK71" s="437">
        <f t="shared" ref="AK71" si="137">AI71+AJ71</f>
        <v>0</v>
      </c>
      <c r="AL71" s="429"/>
      <c r="AM71" s="188"/>
      <c r="AN71" s="437">
        <f t="shared" ref="AN71" si="138">AL71+AM71</f>
        <v>0</v>
      </c>
      <c r="AO71" s="374">
        <f t="shared" ref="AO71" si="139">+AF71+AI71+AL71</f>
        <v>0</v>
      </c>
      <c r="AP71" s="374">
        <f t="shared" ref="AP71" si="140">+AG71+AJ71+AM71</f>
        <v>0</v>
      </c>
      <c r="AQ71" s="375">
        <f>+AO71</f>
        <v>0</v>
      </c>
      <c r="AR71" s="429"/>
      <c r="AS71" s="188"/>
      <c r="AT71" s="437">
        <f t="shared" ref="AT71" si="141">AR71+AS71</f>
        <v>0</v>
      </c>
      <c r="AU71" s="429"/>
      <c r="AV71" s="188"/>
      <c r="AW71" s="437">
        <f t="shared" ref="AW71" si="142">AU71+AV71</f>
        <v>0</v>
      </c>
      <c r="AX71" s="429"/>
      <c r="AY71" s="188"/>
      <c r="AZ71" s="437">
        <f t="shared" ref="AZ71" si="143">AX71+AY71</f>
        <v>0</v>
      </c>
      <c r="BA71" s="374">
        <f t="shared" ref="BA71" si="144">+AR71+AU71+AX71</f>
        <v>0</v>
      </c>
      <c r="BB71" s="374">
        <f t="shared" ref="BB71" si="145">+AS71+AV71+AY71</f>
        <v>0</v>
      </c>
      <c r="BC71" s="375">
        <f>+BA71</f>
        <v>0</v>
      </c>
      <c r="BD71" s="381">
        <f t="shared" ref="BD71" si="146">+Q71+AC71+AO71+BA71</f>
        <v>422</v>
      </c>
      <c r="BE71" s="381">
        <f t="shared" ref="BE71" si="147">+R71+AD71+AP71+BB71</f>
        <v>0</v>
      </c>
      <c r="BF71" s="383">
        <f>+BD71</f>
        <v>422</v>
      </c>
    </row>
    <row r="72" spans="1:58" ht="40.5" customHeight="1" thickBot="1" x14ac:dyDescent="0.25">
      <c r="A72" s="455" t="s">
        <v>195</v>
      </c>
      <c r="B72" s="460" t="s">
        <v>936</v>
      </c>
      <c r="C72" s="465"/>
      <c r="D72" s="472" t="s">
        <v>940</v>
      </c>
      <c r="E72" s="473" t="s">
        <v>168</v>
      </c>
      <c r="F72" s="506" t="s">
        <v>197</v>
      </c>
      <c r="G72" s="524" t="s">
        <v>947</v>
      </c>
      <c r="H72" s="498">
        <v>139</v>
      </c>
      <c r="I72" s="188"/>
      <c r="J72" s="437">
        <f t="shared" si="107"/>
        <v>139</v>
      </c>
      <c r="K72" s="429">
        <v>165</v>
      </c>
      <c r="L72" s="188"/>
      <c r="M72" s="437">
        <f t="shared" si="108"/>
        <v>165</v>
      </c>
      <c r="N72" s="429">
        <v>248</v>
      </c>
      <c r="O72" s="188"/>
      <c r="P72" s="437">
        <f t="shared" si="109"/>
        <v>248</v>
      </c>
      <c r="Q72" s="376">
        <f t="shared" si="74"/>
        <v>552</v>
      </c>
      <c r="R72" s="376">
        <f>+I72+L72+O72</f>
        <v>0</v>
      </c>
      <c r="S72" s="375">
        <f>+Q72</f>
        <v>552</v>
      </c>
      <c r="T72" s="535"/>
      <c r="U72" s="199"/>
      <c r="V72" s="437">
        <f t="shared" si="111"/>
        <v>0</v>
      </c>
      <c r="W72" s="429"/>
      <c r="X72" s="188"/>
      <c r="Y72" s="437">
        <f t="shared" si="112"/>
        <v>0</v>
      </c>
      <c r="Z72" s="429"/>
      <c r="AA72" s="188"/>
      <c r="AB72" s="368">
        <f t="shared" si="113"/>
        <v>0</v>
      </c>
      <c r="AC72" s="374">
        <f t="shared" si="124"/>
        <v>0</v>
      </c>
      <c r="AD72" s="374">
        <f t="shared" si="124"/>
        <v>0</v>
      </c>
      <c r="AE72" s="375">
        <f>+AC72</f>
        <v>0</v>
      </c>
      <c r="AF72" s="429"/>
      <c r="AG72" s="188"/>
      <c r="AH72" s="437">
        <f t="shared" si="115"/>
        <v>0</v>
      </c>
      <c r="AI72" s="429"/>
      <c r="AJ72" s="188"/>
      <c r="AK72" s="437">
        <f t="shared" si="116"/>
        <v>0</v>
      </c>
      <c r="AL72" s="429"/>
      <c r="AM72" s="188"/>
      <c r="AN72" s="437">
        <f t="shared" si="117"/>
        <v>0</v>
      </c>
      <c r="AO72" s="374">
        <f t="shared" si="125"/>
        <v>0</v>
      </c>
      <c r="AP72" s="374">
        <f t="shared" si="125"/>
        <v>0</v>
      </c>
      <c r="AQ72" s="375">
        <f>+AO72</f>
        <v>0</v>
      </c>
      <c r="AR72" s="429"/>
      <c r="AS72" s="188"/>
      <c r="AT72" s="437">
        <f t="shared" si="119"/>
        <v>0</v>
      </c>
      <c r="AU72" s="429"/>
      <c r="AV72" s="188"/>
      <c r="AW72" s="437">
        <f t="shared" si="120"/>
        <v>0</v>
      </c>
      <c r="AX72" s="429"/>
      <c r="AY72" s="188"/>
      <c r="AZ72" s="437">
        <f t="shared" si="121"/>
        <v>0</v>
      </c>
      <c r="BA72" s="374">
        <f t="shared" si="126"/>
        <v>0</v>
      </c>
      <c r="BB72" s="374">
        <f t="shared" si="126"/>
        <v>0</v>
      </c>
      <c r="BC72" s="375">
        <f>+BA72</f>
        <v>0</v>
      </c>
      <c r="BD72" s="381">
        <f t="shared" si="127"/>
        <v>552</v>
      </c>
      <c r="BE72" s="381">
        <f t="shared" si="127"/>
        <v>0</v>
      </c>
      <c r="BF72" s="383">
        <f>+BD72</f>
        <v>552</v>
      </c>
    </row>
    <row r="73" spans="1:58" ht="40.5" customHeight="1" thickBot="1" x14ac:dyDescent="0.25">
      <c r="A73" s="455" t="s">
        <v>195</v>
      </c>
      <c r="B73" s="461" t="s">
        <v>199</v>
      </c>
      <c r="C73" s="465"/>
      <c r="D73" s="473" t="s">
        <v>200</v>
      </c>
      <c r="E73" s="473" t="s">
        <v>168</v>
      </c>
      <c r="F73" s="506" t="s">
        <v>197</v>
      </c>
      <c r="G73" s="524" t="s">
        <v>1161</v>
      </c>
      <c r="H73" s="498">
        <v>25614</v>
      </c>
      <c r="I73" s="188"/>
      <c r="J73" s="437">
        <f t="shared" si="107"/>
        <v>25614</v>
      </c>
      <c r="K73" s="429">
        <v>27315</v>
      </c>
      <c r="L73" s="188"/>
      <c r="M73" s="437">
        <f t="shared" si="108"/>
        <v>27315</v>
      </c>
      <c r="N73" s="199">
        <v>28991</v>
      </c>
      <c r="O73" s="188"/>
      <c r="P73" s="437">
        <f t="shared" si="109"/>
        <v>28991</v>
      </c>
      <c r="Q73" s="376">
        <f t="shared" si="74"/>
        <v>81920</v>
      </c>
      <c r="R73" s="376">
        <f t="shared" si="22"/>
        <v>0</v>
      </c>
      <c r="S73" s="375">
        <f t="shared" si="110"/>
        <v>81920</v>
      </c>
      <c r="T73" s="535">
        <v>28215</v>
      </c>
      <c r="U73" s="199"/>
      <c r="V73" s="437">
        <f t="shared" si="111"/>
        <v>28215</v>
      </c>
      <c r="W73" s="429"/>
      <c r="X73" s="188"/>
      <c r="Y73" s="437">
        <f t="shared" si="112"/>
        <v>0</v>
      </c>
      <c r="Z73" s="429"/>
      <c r="AA73" s="188"/>
      <c r="AB73" s="368">
        <f t="shared" si="113"/>
        <v>0</v>
      </c>
      <c r="AC73" s="374">
        <f t="shared" si="29"/>
        <v>28215</v>
      </c>
      <c r="AD73" s="374">
        <f t="shared" si="30"/>
        <v>0</v>
      </c>
      <c r="AE73" s="375">
        <f t="shared" si="114"/>
        <v>28215</v>
      </c>
      <c r="AF73" s="429"/>
      <c r="AG73" s="188"/>
      <c r="AH73" s="437">
        <f t="shared" si="115"/>
        <v>0</v>
      </c>
      <c r="AI73" s="429"/>
      <c r="AJ73" s="188"/>
      <c r="AK73" s="437">
        <f t="shared" si="116"/>
        <v>0</v>
      </c>
      <c r="AL73" s="429"/>
      <c r="AM73" s="188"/>
      <c r="AN73" s="437">
        <f t="shared" si="117"/>
        <v>0</v>
      </c>
      <c r="AO73" s="374">
        <f t="shared" si="34"/>
        <v>0</v>
      </c>
      <c r="AP73" s="374">
        <f t="shared" si="35"/>
        <v>0</v>
      </c>
      <c r="AQ73" s="375">
        <f t="shared" si="118"/>
        <v>0</v>
      </c>
      <c r="AR73" s="429"/>
      <c r="AS73" s="188"/>
      <c r="AT73" s="437">
        <f t="shared" si="119"/>
        <v>0</v>
      </c>
      <c r="AU73" s="429"/>
      <c r="AV73" s="188"/>
      <c r="AW73" s="437">
        <f t="shared" si="120"/>
        <v>0</v>
      </c>
      <c r="AX73" s="429"/>
      <c r="AY73" s="188"/>
      <c r="AZ73" s="437">
        <f t="shared" si="121"/>
        <v>0</v>
      </c>
      <c r="BA73" s="374">
        <f t="shared" si="39"/>
        <v>0</v>
      </c>
      <c r="BB73" s="374">
        <f t="shared" si="40"/>
        <v>0</v>
      </c>
      <c r="BC73" s="375">
        <f t="shared" si="122"/>
        <v>0</v>
      </c>
      <c r="BD73" s="381">
        <f t="shared" si="41"/>
        <v>110135</v>
      </c>
      <c r="BE73" s="381">
        <f t="shared" si="41"/>
        <v>0</v>
      </c>
      <c r="BF73" s="383">
        <f t="shared" si="123"/>
        <v>110135</v>
      </c>
    </row>
    <row r="74" spans="1:58" ht="40.5" customHeight="1" thickBot="1" x14ac:dyDescent="0.25">
      <c r="A74" s="455" t="s">
        <v>195</v>
      </c>
      <c r="B74" s="461" t="s">
        <v>201</v>
      </c>
      <c r="C74" s="465"/>
      <c r="D74" s="473" t="s">
        <v>202</v>
      </c>
      <c r="E74" s="473" t="s">
        <v>168</v>
      </c>
      <c r="F74" s="506" t="s">
        <v>197</v>
      </c>
      <c r="G74" s="524" t="s">
        <v>948</v>
      </c>
      <c r="H74" s="498">
        <v>37</v>
      </c>
      <c r="I74" s="188">
        <v>0</v>
      </c>
      <c r="J74" s="437">
        <f t="shared" si="107"/>
        <v>37</v>
      </c>
      <c r="K74" s="429">
        <v>46</v>
      </c>
      <c r="L74" s="188">
        <v>0</v>
      </c>
      <c r="M74" s="437">
        <f t="shared" si="108"/>
        <v>46</v>
      </c>
      <c r="N74" s="199">
        <v>48</v>
      </c>
      <c r="O74" s="188"/>
      <c r="P74" s="437">
        <f t="shared" si="109"/>
        <v>48</v>
      </c>
      <c r="Q74" s="376">
        <f t="shared" si="74"/>
        <v>131</v>
      </c>
      <c r="R74" s="376">
        <f t="shared" si="22"/>
        <v>0</v>
      </c>
      <c r="S74" s="375">
        <f t="shared" si="110"/>
        <v>131</v>
      </c>
      <c r="T74" s="535"/>
      <c r="U74" s="199"/>
      <c r="V74" s="437">
        <f t="shared" si="111"/>
        <v>0</v>
      </c>
      <c r="W74" s="429"/>
      <c r="X74" s="188"/>
      <c r="Y74" s="437">
        <f t="shared" si="112"/>
        <v>0</v>
      </c>
      <c r="Z74" s="429"/>
      <c r="AA74" s="188"/>
      <c r="AB74" s="368">
        <f t="shared" si="113"/>
        <v>0</v>
      </c>
      <c r="AC74" s="374">
        <f t="shared" si="29"/>
        <v>0</v>
      </c>
      <c r="AD74" s="374">
        <f t="shared" si="30"/>
        <v>0</v>
      </c>
      <c r="AE74" s="375">
        <f t="shared" si="114"/>
        <v>0</v>
      </c>
      <c r="AF74" s="429"/>
      <c r="AG74" s="188"/>
      <c r="AH74" s="437">
        <f t="shared" si="115"/>
        <v>0</v>
      </c>
      <c r="AI74" s="429"/>
      <c r="AJ74" s="188"/>
      <c r="AK74" s="437">
        <f t="shared" si="116"/>
        <v>0</v>
      </c>
      <c r="AL74" s="429"/>
      <c r="AM74" s="188"/>
      <c r="AN74" s="437">
        <f t="shared" si="117"/>
        <v>0</v>
      </c>
      <c r="AO74" s="374">
        <f t="shared" si="34"/>
        <v>0</v>
      </c>
      <c r="AP74" s="374">
        <f t="shared" si="35"/>
        <v>0</v>
      </c>
      <c r="AQ74" s="375">
        <f t="shared" si="118"/>
        <v>0</v>
      </c>
      <c r="AR74" s="429"/>
      <c r="AS74" s="188"/>
      <c r="AT74" s="437">
        <f t="shared" si="119"/>
        <v>0</v>
      </c>
      <c r="AU74" s="429"/>
      <c r="AV74" s="188"/>
      <c r="AW74" s="437">
        <f t="shared" si="120"/>
        <v>0</v>
      </c>
      <c r="AX74" s="429"/>
      <c r="AY74" s="188"/>
      <c r="AZ74" s="437">
        <f t="shared" si="121"/>
        <v>0</v>
      </c>
      <c r="BA74" s="374">
        <f t="shared" si="39"/>
        <v>0</v>
      </c>
      <c r="BB74" s="374">
        <f t="shared" si="40"/>
        <v>0</v>
      </c>
      <c r="BC74" s="375">
        <f t="shared" si="122"/>
        <v>0</v>
      </c>
      <c r="BD74" s="381">
        <f t="shared" si="41"/>
        <v>131</v>
      </c>
      <c r="BE74" s="381">
        <f t="shared" si="41"/>
        <v>0</v>
      </c>
      <c r="BF74" s="383">
        <f t="shared" si="123"/>
        <v>131</v>
      </c>
    </row>
    <row r="75" spans="1:58" ht="40.5" customHeight="1" thickBot="1" x14ac:dyDescent="0.25">
      <c r="A75" s="455" t="s">
        <v>195</v>
      </c>
      <c r="B75" s="460" t="s">
        <v>918</v>
      </c>
      <c r="C75" s="465"/>
      <c r="D75" s="473" t="s">
        <v>916</v>
      </c>
      <c r="E75" s="473" t="s">
        <v>917</v>
      </c>
      <c r="F75" s="507" t="s">
        <v>368</v>
      </c>
      <c r="G75" s="524" t="s">
        <v>375</v>
      </c>
      <c r="H75" s="498">
        <v>20</v>
      </c>
      <c r="I75" s="188">
        <v>57</v>
      </c>
      <c r="J75" s="436">
        <f>+H75/I75</f>
        <v>0.35087719298245612</v>
      </c>
      <c r="K75" s="429">
        <v>23</v>
      </c>
      <c r="L75" s="188">
        <v>69</v>
      </c>
      <c r="M75" s="436">
        <f>+K75/L75</f>
        <v>0.33333333333333331</v>
      </c>
      <c r="N75" s="429">
        <v>19</v>
      </c>
      <c r="O75" s="188">
        <v>67</v>
      </c>
      <c r="P75" s="436">
        <f>+N75/O75</f>
        <v>0.28358208955223879</v>
      </c>
      <c r="Q75" s="376">
        <f t="shared" si="74"/>
        <v>62</v>
      </c>
      <c r="R75" s="376">
        <f t="shared" si="22"/>
        <v>193</v>
      </c>
      <c r="S75" s="374">
        <f>+Q75/R75</f>
        <v>0.32124352331606215</v>
      </c>
      <c r="T75" s="535"/>
      <c r="U75" s="199"/>
      <c r="V75" s="436" t="e">
        <f>+T75/U75</f>
        <v>#DIV/0!</v>
      </c>
      <c r="W75" s="429"/>
      <c r="X75" s="188"/>
      <c r="Y75" s="436" t="e">
        <f>+W75/X75</f>
        <v>#DIV/0!</v>
      </c>
      <c r="Z75" s="429"/>
      <c r="AA75" s="188"/>
      <c r="AB75" s="367" t="e">
        <f>+Z75/AA75</f>
        <v>#DIV/0!</v>
      </c>
      <c r="AC75" s="374">
        <f t="shared" si="29"/>
        <v>0</v>
      </c>
      <c r="AD75" s="374">
        <f t="shared" si="30"/>
        <v>0</v>
      </c>
      <c r="AE75" s="374" t="e">
        <f>+AC75/AD75</f>
        <v>#DIV/0!</v>
      </c>
      <c r="AF75" s="429"/>
      <c r="AG75" s="188"/>
      <c r="AH75" s="436" t="e">
        <f>+AF75/AG75</f>
        <v>#DIV/0!</v>
      </c>
      <c r="AI75" s="429"/>
      <c r="AJ75" s="188"/>
      <c r="AK75" s="436" t="e">
        <f>+AI75/AJ75</f>
        <v>#DIV/0!</v>
      </c>
      <c r="AL75" s="429"/>
      <c r="AM75" s="188"/>
      <c r="AN75" s="436" t="e">
        <f>+AL75/AM75</f>
        <v>#DIV/0!</v>
      </c>
      <c r="AO75" s="374">
        <f t="shared" si="34"/>
        <v>0</v>
      </c>
      <c r="AP75" s="374">
        <f t="shared" si="35"/>
        <v>0</v>
      </c>
      <c r="AQ75" s="374" t="e">
        <f>+AO75/AP75</f>
        <v>#DIV/0!</v>
      </c>
      <c r="AR75" s="429"/>
      <c r="AS75" s="188"/>
      <c r="AT75" s="436" t="e">
        <f>+AR75/AS75</f>
        <v>#DIV/0!</v>
      </c>
      <c r="AU75" s="429"/>
      <c r="AV75" s="188"/>
      <c r="AW75" s="436" t="e">
        <f>+AU75/AV75</f>
        <v>#DIV/0!</v>
      </c>
      <c r="AX75" s="429"/>
      <c r="AY75" s="188"/>
      <c r="AZ75" s="436" t="e">
        <f>+AX75/AY75</f>
        <v>#DIV/0!</v>
      </c>
      <c r="BA75" s="374">
        <f t="shared" si="39"/>
        <v>0</v>
      </c>
      <c r="BB75" s="374">
        <f t="shared" si="40"/>
        <v>0</v>
      </c>
      <c r="BC75" s="374" t="e">
        <f>+BA75/BB75</f>
        <v>#DIV/0!</v>
      </c>
      <c r="BD75" s="381">
        <f t="shared" si="41"/>
        <v>62</v>
      </c>
      <c r="BE75" s="381">
        <f t="shared" si="41"/>
        <v>193</v>
      </c>
      <c r="BF75" s="381">
        <f>+BD75/BE75</f>
        <v>0.32124352331606215</v>
      </c>
    </row>
    <row r="76" spans="1:58" ht="40.5" customHeight="1" thickBot="1" x14ac:dyDescent="0.25">
      <c r="A76" s="455" t="s">
        <v>196</v>
      </c>
      <c r="B76" s="461" t="s">
        <v>203</v>
      </c>
      <c r="C76" s="465"/>
      <c r="D76" s="473" t="s">
        <v>204</v>
      </c>
      <c r="E76" s="473" t="s">
        <v>168</v>
      </c>
      <c r="F76" s="506" t="s">
        <v>197</v>
      </c>
      <c r="G76" s="522" t="s">
        <v>949</v>
      </c>
      <c r="H76" s="498">
        <v>454</v>
      </c>
      <c r="I76" s="188"/>
      <c r="J76" s="437">
        <f>H76+I76</f>
        <v>454</v>
      </c>
      <c r="K76" s="429">
        <v>454</v>
      </c>
      <c r="L76" s="188"/>
      <c r="M76" s="437">
        <f>K76+L76</f>
        <v>454</v>
      </c>
      <c r="N76" s="429">
        <v>437</v>
      </c>
      <c r="O76" s="188"/>
      <c r="P76" s="437">
        <f>N76+O76</f>
        <v>437</v>
      </c>
      <c r="Q76" s="376">
        <f t="shared" si="74"/>
        <v>1345</v>
      </c>
      <c r="R76" s="376">
        <f t="shared" si="22"/>
        <v>0</v>
      </c>
      <c r="S76" s="375">
        <f t="shared" si="110"/>
        <v>1345</v>
      </c>
      <c r="T76" s="535">
        <v>375</v>
      </c>
      <c r="U76" s="199"/>
      <c r="V76" s="437">
        <f>T76+U76</f>
        <v>375</v>
      </c>
      <c r="W76" s="429"/>
      <c r="X76" s="188"/>
      <c r="Y76" s="437">
        <f>W76+X76</f>
        <v>0</v>
      </c>
      <c r="Z76" s="429"/>
      <c r="AA76" s="188"/>
      <c r="AB76" s="368">
        <f>Z76+AA76</f>
        <v>0</v>
      </c>
      <c r="AC76" s="374">
        <f t="shared" si="29"/>
        <v>375</v>
      </c>
      <c r="AD76" s="374">
        <f t="shared" si="30"/>
        <v>0</v>
      </c>
      <c r="AE76" s="375">
        <f t="shared" si="114"/>
        <v>375</v>
      </c>
      <c r="AF76" s="429"/>
      <c r="AG76" s="188"/>
      <c r="AH76" s="437">
        <f>AF76+AG76</f>
        <v>0</v>
      </c>
      <c r="AI76" s="429"/>
      <c r="AJ76" s="188"/>
      <c r="AK76" s="437">
        <f>AI76+AJ76</f>
        <v>0</v>
      </c>
      <c r="AL76" s="429"/>
      <c r="AM76" s="188"/>
      <c r="AN76" s="437">
        <f>AL76+AM76</f>
        <v>0</v>
      </c>
      <c r="AO76" s="374">
        <f t="shared" si="34"/>
        <v>0</v>
      </c>
      <c r="AP76" s="374">
        <f t="shared" si="35"/>
        <v>0</v>
      </c>
      <c r="AQ76" s="375">
        <f t="shared" si="118"/>
        <v>0</v>
      </c>
      <c r="AR76" s="429"/>
      <c r="AS76" s="188"/>
      <c r="AT76" s="437">
        <f>AR76+AS76</f>
        <v>0</v>
      </c>
      <c r="AU76" s="429"/>
      <c r="AV76" s="188"/>
      <c r="AW76" s="437">
        <f>AU76+AV76</f>
        <v>0</v>
      </c>
      <c r="AX76" s="429"/>
      <c r="AY76" s="188"/>
      <c r="AZ76" s="437">
        <f>AX76+AY76</f>
        <v>0</v>
      </c>
      <c r="BA76" s="374">
        <f t="shared" si="39"/>
        <v>0</v>
      </c>
      <c r="BB76" s="374">
        <f t="shared" si="40"/>
        <v>0</v>
      </c>
      <c r="BC76" s="375">
        <f t="shared" si="122"/>
        <v>0</v>
      </c>
      <c r="BD76" s="381">
        <f t="shared" si="41"/>
        <v>1720</v>
      </c>
      <c r="BE76" s="381">
        <f t="shared" si="41"/>
        <v>0</v>
      </c>
      <c r="BF76" s="383">
        <f t="shared" si="123"/>
        <v>1720</v>
      </c>
    </row>
    <row r="77" spans="1:58" ht="40.5" customHeight="1" thickBot="1" x14ac:dyDescent="0.25">
      <c r="A77" s="455" t="s">
        <v>195</v>
      </c>
      <c r="B77" s="461" t="s">
        <v>307</v>
      </c>
      <c r="C77" s="465"/>
      <c r="D77" s="473" t="s">
        <v>308</v>
      </c>
      <c r="E77" s="473" t="s">
        <v>168</v>
      </c>
      <c r="F77" s="506" t="s">
        <v>197</v>
      </c>
      <c r="G77" s="522" t="s">
        <v>950</v>
      </c>
      <c r="H77" s="498">
        <v>6086</v>
      </c>
      <c r="I77" s="199"/>
      <c r="J77" s="437">
        <f>H77+I77</f>
        <v>6086</v>
      </c>
      <c r="K77" s="429">
        <v>7704</v>
      </c>
      <c r="L77" s="199"/>
      <c r="M77" s="437">
        <f>K77+L77</f>
        <v>7704</v>
      </c>
      <c r="N77" s="199">
        <v>10241</v>
      </c>
      <c r="O77" s="199"/>
      <c r="P77" s="437">
        <f>N77+O77</f>
        <v>10241</v>
      </c>
      <c r="Q77" s="376">
        <f t="shared" si="74"/>
        <v>24031</v>
      </c>
      <c r="R77" s="376">
        <f t="shared" si="22"/>
        <v>0</v>
      </c>
      <c r="S77" s="375">
        <f t="shared" si="110"/>
        <v>24031</v>
      </c>
      <c r="T77" s="535"/>
      <c r="U77" s="199"/>
      <c r="V77" s="437">
        <f>T77+U77</f>
        <v>0</v>
      </c>
      <c r="W77" s="429"/>
      <c r="X77" s="199"/>
      <c r="Y77" s="437">
        <f>W77+X77</f>
        <v>0</v>
      </c>
      <c r="Z77" s="429"/>
      <c r="AA77" s="199"/>
      <c r="AB77" s="368">
        <f>Z77+AA77</f>
        <v>0</v>
      </c>
      <c r="AC77" s="374">
        <f t="shared" si="29"/>
        <v>0</v>
      </c>
      <c r="AD77" s="374">
        <f t="shared" si="30"/>
        <v>0</v>
      </c>
      <c r="AE77" s="375">
        <f t="shared" si="114"/>
        <v>0</v>
      </c>
      <c r="AF77" s="429"/>
      <c r="AG77" s="199"/>
      <c r="AH77" s="437">
        <f>AF77+AG77</f>
        <v>0</v>
      </c>
      <c r="AI77" s="429"/>
      <c r="AJ77" s="199"/>
      <c r="AK77" s="437">
        <f>AI77+AJ77</f>
        <v>0</v>
      </c>
      <c r="AL77" s="429"/>
      <c r="AM77" s="199"/>
      <c r="AN77" s="437">
        <f>AL77+AM77</f>
        <v>0</v>
      </c>
      <c r="AO77" s="374">
        <f t="shared" si="34"/>
        <v>0</v>
      </c>
      <c r="AP77" s="374">
        <f t="shared" si="35"/>
        <v>0</v>
      </c>
      <c r="AQ77" s="375">
        <f t="shared" si="118"/>
        <v>0</v>
      </c>
      <c r="AR77" s="429"/>
      <c r="AS77" s="199"/>
      <c r="AT77" s="437">
        <f>AR77+AS77</f>
        <v>0</v>
      </c>
      <c r="AU77" s="429"/>
      <c r="AV77" s="199"/>
      <c r="AW77" s="437">
        <f>AU77+AV77</f>
        <v>0</v>
      </c>
      <c r="AX77" s="429"/>
      <c r="AY77" s="199"/>
      <c r="AZ77" s="437">
        <f>AX77+AY77</f>
        <v>0</v>
      </c>
      <c r="BA77" s="374">
        <f t="shared" si="39"/>
        <v>0</v>
      </c>
      <c r="BB77" s="374">
        <f t="shared" si="40"/>
        <v>0</v>
      </c>
      <c r="BC77" s="375">
        <f t="shared" si="122"/>
        <v>0</v>
      </c>
      <c r="BD77" s="381">
        <f t="shared" si="41"/>
        <v>24031</v>
      </c>
      <c r="BE77" s="381">
        <f t="shared" si="41"/>
        <v>0</v>
      </c>
      <c r="BF77" s="383">
        <f t="shared" si="123"/>
        <v>24031</v>
      </c>
    </row>
    <row r="78" spans="1:58" ht="40.5" customHeight="1" thickBot="1" x14ac:dyDescent="0.25">
      <c r="A78" s="455" t="s">
        <v>195</v>
      </c>
      <c r="B78" s="461" t="s">
        <v>205</v>
      </c>
      <c r="C78" s="465"/>
      <c r="D78" s="473" t="s">
        <v>206</v>
      </c>
      <c r="E78" s="473" t="s">
        <v>207</v>
      </c>
      <c r="F78" s="506" t="s">
        <v>138</v>
      </c>
      <c r="G78" s="522" t="s">
        <v>944</v>
      </c>
      <c r="H78" s="498">
        <v>697</v>
      </c>
      <c r="I78" s="188">
        <v>8421</v>
      </c>
      <c r="J78" s="437">
        <f>H78/I78*100</f>
        <v>8.2769267307920664</v>
      </c>
      <c r="K78" s="429">
        <v>707</v>
      </c>
      <c r="L78" s="188">
        <v>8322</v>
      </c>
      <c r="M78" s="437">
        <f>K78/L78*100</f>
        <v>8.4955539533765911</v>
      </c>
      <c r="N78" s="429">
        <v>1326</v>
      </c>
      <c r="O78" s="188">
        <v>11267</v>
      </c>
      <c r="P78" s="437">
        <f>N78/O78*100</f>
        <v>11.768882577438537</v>
      </c>
      <c r="Q78" s="376">
        <f t="shared" si="74"/>
        <v>2730</v>
      </c>
      <c r="R78" s="376">
        <f t="shared" si="22"/>
        <v>28010</v>
      </c>
      <c r="S78" s="375">
        <f>+Q78/R78</f>
        <v>9.7465191003213145E-2</v>
      </c>
      <c r="T78" s="535"/>
      <c r="U78" s="199"/>
      <c r="V78" s="437" t="e">
        <f>T78/U78*100</f>
        <v>#DIV/0!</v>
      </c>
      <c r="W78" s="429"/>
      <c r="X78" s="188"/>
      <c r="Y78" s="437" t="e">
        <f>W78/X78*100</f>
        <v>#DIV/0!</v>
      </c>
      <c r="Z78" s="429"/>
      <c r="AA78" s="188"/>
      <c r="AB78" s="368" t="e">
        <f>Z78/AA78*100</f>
        <v>#DIV/0!</v>
      </c>
      <c r="AC78" s="374">
        <f t="shared" si="29"/>
        <v>0</v>
      </c>
      <c r="AD78" s="374">
        <f t="shared" si="30"/>
        <v>0</v>
      </c>
      <c r="AE78" s="375" t="e">
        <f>+AC78/AD78</f>
        <v>#DIV/0!</v>
      </c>
      <c r="AF78" s="429"/>
      <c r="AG78" s="188"/>
      <c r="AH78" s="437" t="e">
        <f>AF78/AG78*100</f>
        <v>#DIV/0!</v>
      </c>
      <c r="AI78" s="429"/>
      <c r="AJ78" s="188"/>
      <c r="AK78" s="437" t="e">
        <f>AI78/AJ78*100</f>
        <v>#DIV/0!</v>
      </c>
      <c r="AL78" s="429"/>
      <c r="AM78" s="188"/>
      <c r="AN78" s="437" t="e">
        <f>AL78/AM78*100</f>
        <v>#DIV/0!</v>
      </c>
      <c r="AO78" s="374">
        <f t="shared" si="34"/>
        <v>0</v>
      </c>
      <c r="AP78" s="374">
        <f t="shared" si="35"/>
        <v>0</v>
      </c>
      <c r="AQ78" s="375" t="e">
        <f>+AO78/AP78</f>
        <v>#DIV/0!</v>
      </c>
      <c r="AR78" s="429"/>
      <c r="AS78" s="188"/>
      <c r="AT78" s="437" t="e">
        <f>AR78/AS78*100</f>
        <v>#DIV/0!</v>
      </c>
      <c r="AU78" s="429"/>
      <c r="AV78" s="188"/>
      <c r="AW78" s="437" t="e">
        <f>AU78/AV78*100</f>
        <v>#DIV/0!</v>
      </c>
      <c r="AX78" s="429"/>
      <c r="AY78" s="188"/>
      <c r="AZ78" s="437" t="e">
        <f>AX78/AY78*100</f>
        <v>#DIV/0!</v>
      </c>
      <c r="BA78" s="374">
        <f t="shared" si="39"/>
        <v>0</v>
      </c>
      <c r="BB78" s="374">
        <f t="shared" si="40"/>
        <v>0</v>
      </c>
      <c r="BC78" s="375" t="e">
        <f>+BA78/BB78</f>
        <v>#DIV/0!</v>
      </c>
      <c r="BD78" s="381">
        <f t="shared" si="41"/>
        <v>2730</v>
      </c>
      <c r="BE78" s="381">
        <f t="shared" si="41"/>
        <v>28010</v>
      </c>
      <c r="BF78" s="383">
        <f>+BD78/BE78</f>
        <v>9.7465191003213145E-2</v>
      </c>
    </row>
    <row r="79" spans="1:58" ht="40.5" customHeight="1" thickBot="1" x14ac:dyDescent="0.25">
      <c r="A79" s="455" t="s">
        <v>195</v>
      </c>
      <c r="B79" s="461" t="s">
        <v>208</v>
      </c>
      <c r="C79" s="465"/>
      <c r="D79" s="473" t="s">
        <v>209</v>
      </c>
      <c r="E79" s="473" t="s">
        <v>168</v>
      </c>
      <c r="F79" s="506" t="s">
        <v>197</v>
      </c>
      <c r="G79" s="522" t="s">
        <v>951</v>
      </c>
      <c r="H79" s="498">
        <v>923</v>
      </c>
      <c r="I79" s="188"/>
      <c r="J79" s="437">
        <f>H79+I79</f>
        <v>923</v>
      </c>
      <c r="K79" s="429"/>
      <c r="L79" s="188"/>
      <c r="M79" s="437">
        <f>K79+L79</f>
        <v>0</v>
      </c>
      <c r="N79" s="199">
        <v>871</v>
      </c>
      <c r="O79" s="188"/>
      <c r="P79" s="437">
        <f>N79+O79</f>
        <v>871</v>
      </c>
      <c r="Q79" s="376">
        <f t="shared" si="74"/>
        <v>1794</v>
      </c>
      <c r="R79" s="376">
        <f t="shared" si="22"/>
        <v>0</v>
      </c>
      <c r="S79" s="375">
        <f>+Q79</f>
        <v>1794</v>
      </c>
      <c r="T79" s="535"/>
      <c r="U79" s="199"/>
      <c r="V79" s="437">
        <f>T79+U79</f>
        <v>0</v>
      </c>
      <c r="W79" s="429"/>
      <c r="X79" s="188"/>
      <c r="Y79" s="437">
        <f>W79+X79</f>
        <v>0</v>
      </c>
      <c r="Z79" s="429"/>
      <c r="AA79" s="188"/>
      <c r="AB79" s="368">
        <f>Z79+AA79</f>
        <v>0</v>
      </c>
      <c r="AC79" s="374">
        <f t="shared" si="29"/>
        <v>0</v>
      </c>
      <c r="AD79" s="374">
        <f t="shared" si="30"/>
        <v>0</v>
      </c>
      <c r="AE79" s="375">
        <f>+AC79</f>
        <v>0</v>
      </c>
      <c r="AF79" s="429"/>
      <c r="AG79" s="188"/>
      <c r="AH79" s="437">
        <f>AF79+AG79</f>
        <v>0</v>
      </c>
      <c r="AI79" s="429"/>
      <c r="AJ79" s="188"/>
      <c r="AK79" s="437">
        <f>AI79+AJ79</f>
        <v>0</v>
      </c>
      <c r="AL79" s="429"/>
      <c r="AM79" s="188"/>
      <c r="AN79" s="437">
        <f>AL79+AM79</f>
        <v>0</v>
      </c>
      <c r="AO79" s="374">
        <f t="shared" si="34"/>
        <v>0</v>
      </c>
      <c r="AP79" s="374">
        <f t="shared" si="35"/>
        <v>0</v>
      </c>
      <c r="AQ79" s="375">
        <f>+AO79</f>
        <v>0</v>
      </c>
      <c r="AR79" s="429"/>
      <c r="AS79" s="188"/>
      <c r="AT79" s="437">
        <f>AR79+AS79</f>
        <v>0</v>
      </c>
      <c r="AU79" s="429"/>
      <c r="AV79" s="188"/>
      <c r="AW79" s="437">
        <f>AU79+AV79</f>
        <v>0</v>
      </c>
      <c r="AX79" s="429"/>
      <c r="AY79" s="188"/>
      <c r="AZ79" s="437">
        <f>AX79+AY79</f>
        <v>0</v>
      </c>
      <c r="BA79" s="374">
        <f t="shared" si="39"/>
        <v>0</v>
      </c>
      <c r="BB79" s="374">
        <f t="shared" si="40"/>
        <v>0</v>
      </c>
      <c r="BC79" s="375">
        <f>+BA79</f>
        <v>0</v>
      </c>
      <c r="BD79" s="381">
        <f t="shared" si="41"/>
        <v>1794</v>
      </c>
      <c r="BE79" s="381">
        <f t="shared" si="41"/>
        <v>0</v>
      </c>
      <c r="BF79" s="383">
        <f>+BD79</f>
        <v>1794</v>
      </c>
    </row>
    <row r="80" spans="1:58" ht="40.5" customHeight="1" thickBot="1" x14ac:dyDescent="0.25">
      <c r="A80" s="455" t="s">
        <v>195</v>
      </c>
      <c r="B80" s="460" t="s">
        <v>662</v>
      </c>
      <c r="C80" s="465"/>
      <c r="D80" s="472" t="s">
        <v>663</v>
      </c>
      <c r="E80" s="473" t="s">
        <v>168</v>
      </c>
      <c r="F80" s="506" t="s">
        <v>197</v>
      </c>
      <c r="G80" s="522" t="s">
        <v>952</v>
      </c>
      <c r="H80" s="498">
        <v>2787</v>
      </c>
      <c r="I80" s="188"/>
      <c r="J80" s="437">
        <f>H80+I80</f>
        <v>2787</v>
      </c>
      <c r="K80" s="429"/>
      <c r="L80" s="188"/>
      <c r="M80" s="437">
        <f>K80+L80</f>
        <v>0</v>
      </c>
      <c r="N80" s="199">
        <v>1671</v>
      </c>
      <c r="O80" s="188"/>
      <c r="P80" s="437">
        <f>N80+O80</f>
        <v>1671</v>
      </c>
      <c r="Q80" s="376">
        <f t="shared" si="74"/>
        <v>4458</v>
      </c>
      <c r="R80" s="376">
        <f t="shared" si="22"/>
        <v>0</v>
      </c>
      <c r="S80" s="374">
        <f>+Q80</f>
        <v>4458</v>
      </c>
      <c r="T80" s="535"/>
      <c r="U80" s="199"/>
      <c r="V80" s="437">
        <f>+T80</f>
        <v>0</v>
      </c>
      <c r="W80" s="429"/>
      <c r="X80" s="188"/>
      <c r="Y80" s="437">
        <f>+W80</f>
        <v>0</v>
      </c>
      <c r="Z80" s="429"/>
      <c r="AA80" s="188"/>
      <c r="AB80" s="368">
        <f>+Z80</f>
        <v>0</v>
      </c>
      <c r="AC80" s="374">
        <f t="shared" si="29"/>
        <v>0</v>
      </c>
      <c r="AD80" s="374">
        <f t="shared" si="30"/>
        <v>0</v>
      </c>
      <c r="AE80" s="374">
        <f>+AC80</f>
        <v>0</v>
      </c>
      <c r="AF80" s="429"/>
      <c r="AG80" s="188"/>
      <c r="AH80" s="437">
        <f>+AF80</f>
        <v>0</v>
      </c>
      <c r="AI80" s="429"/>
      <c r="AJ80" s="188"/>
      <c r="AK80" s="437">
        <f>+AI80</f>
        <v>0</v>
      </c>
      <c r="AL80" s="429"/>
      <c r="AM80" s="188"/>
      <c r="AN80" s="437">
        <f>+AL80</f>
        <v>0</v>
      </c>
      <c r="AO80" s="374">
        <f t="shared" si="34"/>
        <v>0</v>
      </c>
      <c r="AP80" s="374">
        <f t="shared" si="35"/>
        <v>0</v>
      </c>
      <c r="AQ80" s="374">
        <f>+AO80</f>
        <v>0</v>
      </c>
      <c r="AR80" s="429"/>
      <c r="AS80" s="188"/>
      <c r="AT80" s="437">
        <f>+AR80</f>
        <v>0</v>
      </c>
      <c r="AU80" s="429"/>
      <c r="AV80" s="188"/>
      <c r="AW80" s="437">
        <f>+AU80</f>
        <v>0</v>
      </c>
      <c r="AX80" s="429"/>
      <c r="AY80" s="188"/>
      <c r="AZ80" s="437">
        <f>+AX80</f>
        <v>0</v>
      </c>
      <c r="BA80" s="374">
        <f t="shared" si="39"/>
        <v>0</v>
      </c>
      <c r="BB80" s="374">
        <f t="shared" si="40"/>
        <v>0</v>
      </c>
      <c r="BC80" s="374">
        <f>+BA80</f>
        <v>0</v>
      </c>
      <c r="BD80" s="381">
        <f t="shared" si="41"/>
        <v>4458</v>
      </c>
      <c r="BE80" s="381">
        <f t="shared" si="41"/>
        <v>0</v>
      </c>
      <c r="BF80" s="381">
        <f>+BD80</f>
        <v>4458</v>
      </c>
    </row>
    <row r="81" spans="1:59" ht="40.5" customHeight="1" thickBot="1" x14ac:dyDescent="0.25">
      <c r="A81" s="455" t="s">
        <v>195</v>
      </c>
      <c r="B81" s="460" t="s">
        <v>957</v>
      </c>
      <c r="C81" s="465"/>
      <c r="D81" s="472" t="s">
        <v>980</v>
      </c>
      <c r="E81" s="472" t="s">
        <v>168</v>
      </c>
      <c r="F81" s="506" t="s">
        <v>197</v>
      </c>
      <c r="G81" s="522" t="s">
        <v>982</v>
      </c>
      <c r="H81" s="498">
        <v>33</v>
      </c>
      <c r="I81" s="188"/>
      <c r="J81" s="437">
        <f>H81+I81</f>
        <v>33</v>
      </c>
      <c r="K81" s="498"/>
      <c r="L81" s="188"/>
      <c r="M81" s="437">
        <f>K81+L81</f>
        <v>0</v>
      </c>
      <c r="N81" s="199">
        <v>23</v>
      </c>
      <c r="O81" s="188"/>
      <c r="P81" s="437">
        <f>N81+O81</f>
        <v>23</v>
      </c>
      <c r="Q81" s="376">
        <f t="shared" si="74"/>
        <v>56</v>
      </c>
      <c r="R81" s="376">
        <f>+I81+L81+O81</f>
        <v>0</v>
      </c>
      <c r="S81" s="374">
        <f>+Q81</f>
        <v>56</v>
      </c>
      <c r="T81" s="535"/>
      <c r="U81" s="199"/>
      <c r="V81" s="437">
        <f>+T81</f>
        <v>0</v>
      </c>
      <c r="W81" s="429"/>
      <c r="X81" s="188"/>
      <c r="Y81" s="437">
        <f>+W81</f>
        <v>0</v>
      </c>
      <c r="Z81" s="429"/>
      <c r="AA81" s="188"/>
      <c r="AB81" s="368">
        <f>+Z81</f>
        <v>0</v>
      </c>
      <c r="AC81" s="374">
        <f>+T81+W81+Z81</f>
        <v>0</v>
      </c>
      <c r="AD81" s="374">
        <f>+U81+X81+AA81</f>
        <v>0</v>
      </c>
      <c r="AE81" s="374">
        <f>+AC81</f>
        <v>0</v>
      </c>
      <c r="AF81" s="429"/>
      <c r="AG81" s="188"/>
      <c r="AH81" s="437">
        <f>+AF81</f>
        <v>0</v>
      </c>
      <c r="AI81" s="429"/>
      <c r="AJ81" s="188"/>
      <c r="AK81" s="437">
        <f>+AI81</f>
        <v>0</v>
      </c>
      <c r="AL81" s="429"/>
      <c r="AM81" s="188"/>
      <c r="AN81" s="437">
        <f>+AL81</f>
        <v>0</v>
      </c>
      <c r="AO81" s="374">
        <f>+AF81+AI81+AL81</f>
        <v>0</v>
      </c>
      <c r="AP81" s="374">
        <f>+AG81+AJ81+AM81</f>
        <v>0</v>
      </c>
      <c r="AQ81" s="374">
        <f>+AO81</f>
        <v>0</v>
      </c>
      <c r="AR81" s="429"/>
      <c r="AS81" s="188"/>
      <c r="AT81" s="437">
        <f>+AR81</f>
        <v>0</v>
      </c>
      <c r="AU81" s="429"/>
      <c r="AV81" s="188"/>
      <c r="AW81" s="437">
        <f>+AU81</f>
        <v>0</v>
      </c>
      <c r="AX81" s="429"/>
      <c r="AY81" s="188"/>
      <c r="AZ81" s="437">
        <f>+AX81</f>
        <v>0</v>
      </c>
      <c r="BA81" s="374">
        <f>+AR81+AU81+AX81</f>
        <v>0</v>
      </c>
      <c r="BB81" s="374">
        <f>+AS81+AV81+AY81</f>
        <v>0</v>
      </c>
      <c r="BC81" s="374">
        <f>+BA81</f>
        <v>0</v>
      </c>
      <c r="BD81" s="381">
        <f>+Q81+AC81+AO81+BA81</f>
        <v>56</v>
      </c>
      <c r="BE81" s="381">
        <f>+R81+AD81+AP81+BB81</f>
        <v>0</v>
      </c>
      <c r="BF81" s="381">
        <f>+BD81</f>
        <v>56</v>
      </c>
    </row>
    <row r="82" spans="1:59" ht="40.5" customHeight="1" thickBot="1" x14ac:dyDescent="0.25">
      <c r="A82" s="455" t="s">
        <v>195</v>
      </c>
      <c r="B82" s="460" t="s">
        <v>958</v>
      </c>
      <c r="C82" s="465"/>
      <c r="D82" s="472" t="s">
        <v>981</v>
      </c>
      <c r="E82" s="472" t="s">
        <v>168</v>
      </c>
      <c r="F82" s="506" t="s">
        <v>197</v>
      </c>
      <c r="G82" s="522" t="s">
        <v>983</v>
      </c>
      <c r="H82" s="498">
        <v>19</v>
      </c>
      <c r="I82" s="188"/>
      <c r="J82" s="437">
        <f>H82+I82</f>
        <v>19</v>
      </c>
      <c r="K82" s="498"/>
      <c r="L82" s="188"/>
      <c r="M82" s="437">
        <f>K82+L82</f>
        <v>0</v>
      </c>
      <c r="N82" s="199">
        <v>20</v>
      </c>
      <c r="O82" s="188"/>
      <c r="P82" s="437">
        <f>N82+O82</f>
        <v>20</v>
      </c>
      <c r="Q82" s="376">
        <f t="shared" si="74"/>
        <v>39</v>
      </c>
      <c r="R82" s="376">
        <f>+I82+L82+O82</f>
        <v>0</v>
      </c>
      <c r="S82" s="374">
        <f>+Q82</f>
        <v>39</v>
      </c>
      <c r="T82" s="535"/>
      <c r="U82" s="199"/>
      <c r="V82" s="437">
        <f>+T82</f>
        <v>0</v>
      </c>
      <c r="W82" s="429"/>
      <c r="X82" s="188"/>
      <c r="Y82" s="437">
        <f>+W82</f>
        <v>0</v>
      </c>
      <c r="Z82" s="429"/>
      <c r="AA82" s="188"/>
      <c r="AB82" s="368">
        <f>+Z82</f>
        <v>0</v>
      </c>
      <c r="AC82" s="374">
        <f>+T82+W82+Z82</f>
        <v>0</v>
      </c>
      <c r="AD82" s="374">
        <f>+U82+X82+AA82</f>
        <v>0</v>
      </c>
      <c r="AE82" s="374">
        <f>+AC82</f>
        <v>0</v>
      </c>
      <c r="AF82" s="429"/>
      <c r="AG82" s="188"/>
      <c r="AH82" s="437">
        <f>+AF82</f>
        <v>0</v>
      </c>
      <c r="AI82" s="429"/>
      <c r="AJ82" s="188"/>
      <c r="AK82" s="437">
        <f>+AI82</f>
        <v>0</v>
      </c>
      <c r="AL82" s="429"/>
      <c r="AM82" s="188"/>
      <c r="AN82" s="437">
        <f>+AL82</f>
        <v>0</v>
      </c>
      <c r="AO82" s="374">
        <f>+AF82+AI82+AL82</f>
        <v>0</v>
      </c>
      <c r="AP82" s="374">
        <f>+AG82+AJ82+AM82</f>
        <v>0</v>
      </c>
      <c r="AQ82" s="374">
        <f>+AO82</f>
        <v>0</v>
      </c>
      <c r="AR82" s="429"/>
      <c r="AS82" s="188"/>
      <c r="AT82" s="437">
        <f>+AR82</f>
        <v>0</v>
      </c>
      <c r="AU82" s="429"/>
      <c r="AV82" s="188"/>
      <c r="AW82" s="437">
        <f>+AU82</f>
        <v>0</v>
      </c>
      <c r="AX82" s="429"/>
      <c r="AY82" s="188"/>
      <c r="AZ82" s="437">
        <f>+AX82</f>
        <v>0</v>
      </c>
      <c r="BA82" s="374">
        <f>+AR82+AU82+AX82</f>
        <v>0</v>
      </c>
      <c r="BB82" s="374">
        <f>+AS82+AV82+AY82</f>
        <v>0</v>
      </c>
      <c r="BC82" s="374">
        <f>+BA82</f>
        <v>0</v>
      </c>
      <c r="BD82" s="381">
        <f>+Q82+AC82+AO82+BA82</f>
        <v>39</v>
      </c>
      <c r="BE82" s="381">
        <f>+R82+AD82+AP82+BB82</f>
        <v>0</v>
      </c>
      <c r="BF82" s="381">
        <f>+BD82</f>
        <v>39</v>
      </c>
    </row>
    <row r="83" spans="1:59" ht="40.5" customHeight="1" thickBot="1" x14ac:dyDescent="0.25">
      <c r="A83" s="455" t="s">
        <v>195</v>
      </c>
      <c r="B83" s="461" t="s">
        <v>210</v>
      </c>
      <c r="C83" s="465"/>
      <c r="D83" s="473" t="s">
        <v>279</v>
      </c>
      <c r="E83" s="473" t="s">
        <v>280</v>
      </c>
      <c r="F83" s="506" t="s">
        <v>138</v>
      </c>
      <c r="G83" s="522" t="s">
        <v>262</v>
      </c>
      <c r="H83" s="512">
        <v>2133</v>
      </c>
      <c r="I83" s="199">
        <v>1829</v>
      </c>
      <c r="J83" s="430">
        <f>H83/I83*100</f>
        <v>116.62110442864953</v>
      </c>
      <c r="K83" s="199">
        <v>1848</v>
      </c>
      <c r="L83" s="199">
        <v>1652</v>
      </c>
      <c r="M83" s="430">
        <f>K83/L83*100</f>
        <v>111.86440677966101</v>
      </c>
      <c r="N83" s="199">
        <v>2256</v>
      </c>
      <c r="O83" s="199">
        <v>1829</v>
      </c>
      <c r="P83" s="430">
        <f>N83/O83*100</f>
        <v>123.34609075997814</v>
      </c>
      <c r="Q83" s="376">
        <f t="shared" si="74"/>
        <v>6237</v>
      </c>
      <c r="R83" s="376">
        <f t="shared" si="22"/>
        <v>5310</v>
      </c>
      <c r="S83" s="374">
        <f>+Q83/R83</f>
        <v>1.1745762711864407</v>
      </c>
      <c r="T83" s="535"/>
      <c r="U83" s="199"/>
      <c r="V83" s="430" t="e">
        <f>T83/U83*100</f>
        <v>#DIV/0!</v>
      </c>
      <c r="W83" s="429"/>
      <c r="X83" s="188"/>
      <c r="Y83" s="430" t="e">
        <f>W83/X83*100</f>
        <v>#DIV/0!</v>
      </c>
      <c r="Z83" s="429"/>
      <c r="AA83" s="188"/>
      <c r="AB83" s="363" t="e">
        <f>Z83/AA83*100</f>
        <v>#DIV/0!</v>
      </c>
      <c r="AC83" s="374">
        <f t="shared" si="29"/>
        <v>0</v>
      </c>
      <c r="AD83" s="374">
        <f t="shared" si="30"/>
        <v>0</v>
      </c>
      <c r="AE83" s="374" t="e">
        <f>+AC83/AD83</f>
        <v>#DIV/0!</v>
      </c>
      <c r="AF83" s="429"/>
      <c r="AG83" s="188"/>
      <c r="AH83" s="430" t="e">
        <f>AF83/AG83*100</f>
        <v>#DIV/0!</v>
      </c>
      <c r="AI83" s="429"/>
      <c r="AJ83" s="188"/>
      <c r="AK83" s="430" t="e">
        <f>AI83/AJ83*100</f>
        <v>#DIV/0!</v>
      </c>
      <c r="AL83" s="429"/>
      <c r="AM83" s="188"/>
      <c r="AN83" s="430" t="e">
        <f>AL83/AM83*100</f>
        <v>#DIV/0!</v>
      </c>
      <c r="AO83" s="374">
        <f t="shared" si="34"/>
        <v>0</v>
      </c>
      <c r="AP83" s="374">
        <f t="shared" si="35"/>
        <v>0</v>
      </c>
      <c r="AQ83" s="374" t="e">
        <f>+AO83/AP83</f>
        <v>#DIV/0!</v>
      </c>
      <c r="AR83" s="429"/>
      <c r="AS83" s="188"/>
      <c r="AT83" s="430" t="e">
        <f>AR83/AS83*100</f>
        <v>#DIV/0!</v>
      </c>
      <c r="AU83" s="429"/>
      <c r="AV83" s="188"/>
      <c r="AW83" s="430" t="e">
        <f>AU83/AV83*100</f>
        <v>#DIV/0!</v>
      </c>
      <c r="AX83" s="429"/>
      <c r="AY83" s="188"/>
      <c r="AZ83" s="430" t="e">
        <f>AX83/AY83*100</f>
        <v>#DIV/0!</v>
      </c>
      <c r="BA83" s="374">
        <f t="shared" si="39"/>
        <v>0</v>
      </c>
      <c r="BB83" s="374">
        <f t="shared" si="40"/>
        <v>0</v>
      </c>
      <c r="BC83" s="374" t="e">
        <f>+BA83/BB83</f>
        <v>#DIV/0!</v>
      </c>
      <c r="BD83" s="381">
        <f t="shared" si="41"/>
        <v>6237</v>
      </c>
      <c r="BE83" s="381">
        <f t="shared" si="41"/>
        <v>5310</v>
      </c>
      <c r="BF83" s="381">
        <f>+BD83/BE83</f>
        <v>1.1745762711864407</v>
      </c>
    </row>
    <row r="84" spans="1:59" ht="40.5" customHeight="1" thickBot="1" x14ac:dyDescent="0.25">
      <c r="A84" s="455" t="s">
        <v>195</v>
      </c>
      <c r="B84" s="461" t="s">
        <v>211</v>
      </c>
      <c r="C84" s="465"/>
      <c r="D84" s="473" t="s">
        <v>212</v>
      </c>
      <c r="E84" s="473" t="s">
        <v>281</v>
      </c>
      <c r="F84" s="507" t="s">
        <v>197</v>
      </c>
      <c r="G84" s="522" t="s">
        <v>953</v>
      </c>
      <c r="H84" s="512">
        <v>875</v>
      </c>
      <c r="I84" s="492">
        <v>59</v>
      </c>
      <c r="J84" s="430">
        <f>H84/I84</f>
        <v>14.830508474576272</v>
      </c>
      <c r="K84" s="199">
        <v>851</v>
      </c>
      <c r="L84" s="492">
        <v>59</v>
      </c>
      <c r="M84" s="430">
        <f>K84/L84</f>
        <v>14.423728813559322</v>
      </c>
      <c r="N84" s="199">
        <v>767</v>
      </c>
      <c r="O84" s="492">
        <v>59</v>
      </c>
      <c r="P84" s="430">
        <f>N84/O84</f>
        <v>13</v>
      </c>
      <c r="Q84" s="376">
        <f t="shared" si="74"/>
        <v>2493</v>
      </c>
      <c r="R84" s="376">
        <f t="shared" si="22"/>
        <v>177</v>
      </c>
      <c r="S84" s="374">
        <f>+Q84/R84</f>
        <v>14.084745762711865</v>
      </c>
      <c r="T84" s="535"/>
      <c r="U84" s="492"/>
      <c r="V84" s="430" t="e">
        <f>T84/U84</f>
        <v>#DIV/0!</v>
      </c>
      <c r="W84" s="429"/>
      <c r="X84" s="190"/>
      <c r="Y84" s="430" t="e">
        <f>W84/X84</f>
        <v>#DIV/0!</v>
      </c>
      <c r="Z84" s="429"/>
      <c r="AA84" s="190"/>
      <c r="AB84" s="363" t="e">
        <f>Z84/AA84</f>
        <v>#DIV/0!</v>
      </c>
      <c r="AC84" s="374">
        <f t="shared" si="29"/>
        <v>0</v>
      </c>
      <c r="AD84" s="374">
        <f t="shared" si="30"/>
        <v>0</v>
      </c>
      <c r="AE84" s="374" t="e">
        <f>+AC84/AD84</f>
        <v>#DIV/0!</v>
      </c>
      <c r="AF84" s="429"/>
      <c r="AG84" s="190"/>
      <c r="AH84" s="430" t="e">
        <f>AF84/AG84</f>
        <v>#DIV/0!</v>
      </c>
      <c r="AI84" s="429"/>
      <c r="AJ84" s="190"/>
      <c r="AK84" s="430" t="e">
        <f>AI84/AJ84</f>
        <v>#DIV/0!</v>
      </c>
      <c r="AL84" s="429"/>
      <c r="AM84" s="190"/>
      <c r="AN84" s="430" t="e">
        <f>AL84/AM84</f>
        <v>#DIV/0!</v>
      </c>
      <c r="AO84" s="374">
        <f t="shared" si="34"/>
        <v>0</v>
      </c>
      <c r="AP84" s="374">
        <f t="shared" si="35"/>
        <v>0</v>
      </c>
      <c r="AQ84" s="374" t="e">
        <f>+AO84/AP84</f>
        <v>#DIV/0!</v>
      </c>
      <c r="AR84" s="619"/>
      <c r="AS84" s="190"/>
      <c r="AT84" s="430" t="e">
        <f>AR85/AS84</f>
        <v>#DIV/0!</v>
      </c>
      <c r="AU84" s="429"/>
      <c r="AV84" s="190"/>
      <c r="AW84" s="430" t="e">
        <f>AU84/AV84</f>
        <v>#DIV/0!</v>
      </c>
      <c r="AX84" s="429"/>
      <c r="AY84" s="190"/>
      <c r="AZ84" s="430" t="e">
        <f>AX84/AY84</f>
        <v>#DIV/0!</v>
      </c>
      <c r="BA84" s="374">
        <f>+AR85+AU84+AX84</f>
        <v>0</v>
      </c>
      <c r="BB84" s="374">
        <f t="shared" si="40"/>
        <v>0</v>
      </c>
      <c r="BC84" s="374" t="e">
        <f>+BA84/BB84</f>
        <v>#DIV/0!</v>
      </c>
      <c r="BD84" s="381">
        <f t="shared" si="41"/>
        <v>2493</v>
      </c>
      <c r="BE84" s="381">
        <f t="shared" si="41"/>
        <v>177</v>
      </c>
      <c r="BF84" s="381">
        <f>+BD84/BE84</f>
        <v>14.084745762711865</v>
      </c>
    </row>
    <row r="85" spans="1:59" ht="40.5" customHeight="1" thickBot="1" x14ac:dyDescent="0.25">
      <c r="A85" s="455" t="s">
        <v>195</v>
      </c>
      <c r="B85" s="461" t="s">
        <v>282</v>
      </c>
      <c r="C85" s="465"/>
      <c r="D85" s="473" t="s">
        <v>283</v>
      </c>
      <c r="E85" s="473" t="s">
        <v>213</v>
      </c>
      <c r="F85" s="506" t="s">
        <v>197</v>
      </c>
      <c r="G85" s="522" t="s">
        <v>954</v>
      </c>
      <c r="H85" s="512">
        <v>2133</v>
      </c>
      <c r="I85" s="199">
        <v>875</v>
      </c>
      <c r="J85" s="430">
        <f>H85/I85</f>
        <v>2.4377142857142857</v>
      </c>
      <c r="K85" s="199">
        <v>1848</v>
      </c>
      <c r="L85" s="199">
        <v>851</v>
      </c>
      <c r="M85" s="430">
        <f>K85/L85</f>
        <v>2.1715628672150413</v>
      </c>
      <c r="N85" s="199">
        <v>2256</v>
      </c>
      <c r="O85" s="199">
        <v>767</v>
      </c>
      <c r="P85" s="430">
        <f>N85/O85</f>
        <v>2.941329856584094</v>
      </c>
      <c r="Q85" s="376">
        <f t="shared" si="74"/>
        <v>6237</v>
      </c>
      <c r="R85" s="376">
        <f t="shared" si="22"/>
        <v>2493</v>
      </c>
      <c r="S85" s="374">
        <f>+Q85/R85</f>
        <v>2.5018050541516246</v>
      </c>
      <c r="T85" s="535"/>
      <c r="U85" s="199"/>
      <c r="V85" s="430" t="e">
        <f>T85/U85</f>
        <v>#DIV/0!</v>
      </c>
      <c r="W85" s="429"/>
      <c r="X85" s="188"/>
      <c r="Y85" s="430" t="e">
        <f>W85/X85</f>
        <v>#DIV/0!</v>
      </c>
      <c r="Z85" s="429"/>
      <c r="AA85" s="188"/>
      <c r="AB85" s="363" t="e">
        <f>Z85/AA85</f>
        <v>#DIV/0!</v>
      </c>
      <c r="AC85" s="374">
        <f t="shared" si="29"/>
        <v>0</v>
      </c>
      <c r="AD85" s="374">
        <f t="shared" si="30"/>
        <v>0</v>
      </c>
      <c r="AE85" s="374" t="e">
        <f>+AC85/AD85</f>
        <v>#DIV/0!</v>
      </c>
      <c r="AF85" s="429"/>
      <c r="AG85" s="188"/>
      <c r="AH85" s="430" t="e">
        <f>AF85/AG85</f>
        <v>#DIV/0!</v>
      </c>
      <c r="AI85" s="429"/>
      <c r="AJ85" s="188"/>
      <c r="AK85" s="430" t="e">
        <f>AI85/AJ85</f>
        <v>#DIV/0!</v>
      </c>
      <c r="AL85" s="429"/>
      <c r="AM85" s="188"/>
      <c r="AN85" s="430" t="e">
        <f>AL85/AM85</f>
        <v>#DIV/0!</v>
      </c>
      <c r="AO85" s="374">
        <f t="shared" si="34"/>
        <v>0</v>
      </c>
      <c r="AP85" s="374">
        <f t="shared" si="35"/>
        <v>0</v>
      </c>
      <c r="AQ85" s="374" t="e">
        <f>+AO85/AP85</f>
        <v>#DIV/0!</v>
      </c>
      <c r="AR85" s="429"/>
      <c r="AS85" s="188"/>
      <c r="AT85" s="430" t="e">
        <f>+AR85/AS85</f>
        <v>#DIV/0!</v>
      </c>
      <c r="AU85" s="429"/>
      <c r="AV85" s="188"/>
      <c r="AW85" s="430" t="e">
        <f>AU85/AV85</f>
        <v>#DIV/0!</v>
      </c>
      <c r="AX85" s="429"/>
      <c r="AY85" s="188"/>
      <c r="AZ85" s="430" t="e">
        <f>AX85/AY85</f>
        <v>#DIV/0!</v>
      </c>
      <c r="BA85" s="374">
        <f t="shared" si="40"/>
        <v>0</v>
      </c>
      <c r="BB85" s="374">
        <f t="shared" si="40"/>
        <v>0</v>
      </c>
      <c r="BC85" s="374" t="e">
        <f>+BA85/BB85</f>
        <v>#DIV/0!</v>
      </c>
      <c r="BD85" s="381">
        <f t="shared" si="41"/>
        <v>6237</v>
      </c>
      <c r="BE85" s="381">
        <f t="shared" si="41"/>
        <v>2493</v>
      </c>
      <c r="BF85" s="381">
        <f>+BD85/BE85</f>
        <v>2.5018050541516246</v>
      </c>
    </row>
    <row r="86" spans="1:59" ht="40.5" customHeight="1" thickBot="1" x14ac:dyDescent="0.25">
      <c r="A86" s="455" t="s">
        <v>195</v>
      </c>
      <c r="B86" s="460" t="s">
        <v>655</v>
      </c>
      <c r="C86" s="465"/>
      <c r="D86" s="472" t="s">
        <v>655</v>
      </c>
      <c r="E86" s="473" t="s">
        <v>168</v>
      </c>
      <c r="F86" s="506" t="s">
        <v>197</v>
      </c>
      <c r="G86" s="522" t="s">
        <v>612</v>
      </c>
      <c r="H86" s="498">
        <v>875</v>
      </c>
      <c r="I86" s="188"/>
      <c r="J86" s="437">
        <f t="shared" ref="J86:J95" si="148">+H86</f>
        <v>875</v>
      </c>
      <c r="K86" s="429">
        <v>851</v>
      </c>
      <c r="L86" s="188"/>
      <c r="M86" s="437">
        <f t="shared" ref="M86:M97" si="149">+K86</f>
        <v>851</v>
      </c>
      <c r="N86" s="429">
        <v>767</v>
      </c>
      <c r="O86" s="188"/>
      <c r="P86" s="437">
        <f t="shared" ref="P86:P97" si="150">+N86</f>
        <v>767</v>
      </c>
      <c r="Q86" s="376">
        <f t="shared" si="74"/>
        <v>2493</v>
      </c>
      <c r="R86" s="376"/>
      <c r="S86" s="375">
        <f t="shared" ref="S86:S98" si="151">+Q86</f>
        <v>2493</v>
      </c>
      <c r="T86" s="535"/>
      <c r="U86" s="199"/>
      <c r="V86" s="437">
        <f t="shared" ref="V86:V97" si="152">+T86</f>
        <v>0</v>
      </c>
      <c r="W86" s="429"/>
      <c r="X86" s="188"/>
      <c r="Y86" s="437">
        <f t="shared" ref="Y86:Y97" si="153">+W86</f>
        <v>0</v>
      </c>
      <c r="Z86" s="429"/>
      <c r="AA86" s="188"/>
      <c r="AB86" s="368">
        <f t="shared" ref="AB86:AB97" si="154">+Z86</f>
        <v>0</v>
      </c>
      <c r="AC86" s="374">
        <f t="shared" si="29"/>
        <v>0</v>
      </c>
      <c r="AD86" s="374"/>
      <c r="AE86" s="375">
        <f t="shared" ref="AE86:AE98" si="155">+AC86</f>
        <v>0</v>
      </c>
      <c r="AF86" s="429"/>
      <c r="AG86" s="188"/>
      <c r="AH86" s="437">
        <f t="shared" ref="AH86:AH97" si="156">+AF86</f>
        <v>0</v>
      </c>
      <c r="AI86" s="429"/>
      <c r="AJ86" s="188"/>
      <c r="AK86" s="437">
        <f t="shared" ref="AK86:AK97" si="157">+AI86</f>
        <v>0</v>
      </c>
      <c r="AL86" s="429"/>
      <c r="AM86" s="188"/>
      <c r="AN86" s="437">
        <f t="shared" ref="AN86:AN97" si="158">+AL86</f>
        <v>0</v>
      </c>
      <c r="AO86" s="374">
        <f t="shared" si="34"/>
        <v>0</v>
      </c>
      <c r="AP86" s="374"/>
      <c r="AQ86" s="375">
        <f t="shared" ref="AQ86:AQ98" si="159">+AO86</f>
        <v>0</v>
      </c>
      <c r="AR86" s="429"/>
      <c r="AS86" s="188"/>
      <c r="AT86" s="437">
        <f t="shared" ref="AT86:AT97" si="160">+AR86</f>
        <v>0</v>
      </c>
      <c r="AU86" s="429"/>
      <c r="AV86" s="188"/>
      <c r="AW86" s="437">
        <f t="shared" ref="AW86:AW97" si="161">+AU86</f>
        <v>0</v>
      </c>
      <c r="AX86" s="429"/>
      <c r="AY86" s="188"/>
      <c r="AZ86" s="437">
        <f t="shared" ref="AZ86:AZ97" si="162">+AX86</f>
        <v>0</v>
      </c>
      <c r="BA86" s="374">
        <f t="shared" si="39"/>
        <v>0</v>
      </c>
      <c r="BB86" s="374"/>
      <c r="BC86" s="375">
        <f t="shared" ref="BC86:BC98" si="163">+BA86</f>
        <v>0</v>
      </c>
      <c r="BD86" s="381">
        <f t="shared" si="41"/>
        <v>2493</v>
      </c>
      <c r="BE86" s="381">
        <f t="shared" si="41"/>
        <v>0</v>
      </c>
      <c r="BF86" s="383">
        <f t="shared" ref="BF86:BF98" si="164">+BD86</f>
        <v>2493</v>
      </c>
    </row>
    <row r="87" spans="1:59" ht="40.5" customHeight="1" thickBot="1" x14ac:dyDescent="0.25">
      <c r="A87" s="455" t="s">
        <v>654</v>
      </c>
      <c r="B87" s="460" t="s">
        <v>656</v>
      </c>
      <c r="C87" s="465"/>
      <c r="D87" s="472" t="s">
        <v>657</v>
      </c>
      <c r="E87" s="472" t="s">
        <v>168</v>
      </c>
      <c r="F87" s="506" t="s">
        <v>197</v>
      </c>
      <c r="G87" s="522" t="s">
        <v>955</v>
      </c>
      <c r="H87" s="512">
        <v>2133</v>
      </c>
      <c r="I87" s="187"/>
      <c r="J87" s="437">
        <f t="shared" si="148"/>
        <v>2133</v>
      </c>
      <c r="K87" s="199">
        <v>1848</v>
      </c>
      <c r="L87" s="187"/>
      <c r="M87" s="437">
        <f t="shared" si="149"/>
        <v>1848</v>
      </c>
      <c r="N87" s="199">
        <v>2256</v>
      </c>
      <c r="O87" s="187"/>
      <c r="P87" s="437">
        <f t="shared" si="150"/>
        <v>2256</v>
      </c>
      <c r="Q87" s="376">
        <f>+Q85</f>
        <v>6237</v>
      </c>
      <c r="R87" s="376"/>
      <c r="S87" s="375">
        <f t="shared" si="151"/>
        <v>6237</v>
      </c>
      <c r="T87" s="439">
        <f>+T85</f>
        <v>0</v>
      </c>
      <c r="U87" s="187"/>
      <c r="V87" s="437">
        <f t="shared" si="152"/>
        <v>0</v>
      </c>
      <c r="W87" s="439">
        <f>+W85</f>
        <v>0</v>
      </c>
      <c r="X87" s="187"/>
      <c r="Y87" s="437">
        <f t="shared" si="153"/>
        <v>0</v>
      </c>
      <c r="Z87" s="439">
        <f>+Z85</f>
        <v>0</v>
      </c>
      <c r="AA87" s="187"/>
      <c r="AB87" s="368">
        <f t="shared" si="154"/>
        <v>0</v>
      </c>
      <c r="AC87" s="374">
        <f>+AC85</f>
        <v>0</v>
      </c>
      <c r="AD87" s="374"/>
      <c r="AE87" s="375">
        <f t="shared" si="155"/>
        <v>0</v>
      </c>
      <c r="AF87" s="439">
        <f>+AF85</f>
        <v>0</v>
      </c>
      <c r="AG87" s="187"/>
      <c r="AH87" s="437">
        <f t="shared" si="156"/>
        <v>0</v>
      </c>
      <c r="AI87" s="439">
        <f>+AI85</f>
        <v>0</v>
      </c>
      <c r="AJ87" s="187"/>
      <c r="AK87" s="437">
        <f t="shared" si="157"/>
        <v>0</v>
      </c>
      <c r="AL87" s="439">
        <f>+AL85</f>
        <v>0</v>
      </c>
      <c r="AM87" s="187"/>
      <c r="AN87" s="437">
        <f t="shared" si="158"/>
        <v>0</v>
      </c>
      <c r="AO87" s="374">
        <f>+AO85</f>
        <v>0</v>
      </c>
      <c r="AP87" s="374"/>
      <c r="AQ87" s="375">
        <f t="shared" si="159"/>
        <v>0</v>
      </c>
      <c r="AR87" s="439">
        <f>+AR85</f>
        <v>0</v>
      </c>
      <c r="AS87" s="187"/>
      <c r="AT87" s="437">
        <f t="shared" si="160"/>
        <v>0</v>
      </c>
      <c r="AU87" s="439">
        <f>+AU85</f>
        <v>0</v>
      </c>
      <c r="AV87" s="187"/>
      <c r="AW87" s="437">
        <f t="shared" si="161"/>
        <v>0</v>
      </c>
      <c r="AX87" s="439">
        <f>+AX85</f>
        <v>0</v>
      </c>
      <c r="AY87" s="187"/>
      <c r="AZ87" s="437">
        <f t="shared" si="162"/>
        <v>0</v>
      </c>
      <c r="BA87" s="374">
        <f>+BA85</f>
        <v>0</v>
      </c>
      <c r="BB87" s="374"/>
      <c r="BC87" s="375">
        <f t="shared" si="163"/>
        <v>0</v>
      </c>
      <c r="BD87" s="381">
        <f t="shared" ref="BD87:BE95" si="165">+Q87+AC87+AO87+BA87</f>
        <v>6237</v>
      </c>
      <c r="BE87" s="381">
        <f t="shared" si="165"/>
        <v>0</v>
      </c>
      <c r="BF87" s="383">
        <f t="shared" si="164"/>
        <v>6237</v>
      </c>
    </row>
    <row r="88" spans="1:59" ht="40.5" customHeight="1" thickBot="1" x14ac:dyDescent="0.25">
      <c r="A88" s="455" t="s">
        <v>195</v>
      </c>
      <c r="B88" s="460" t="s">
        <v>1092</v>
      </c>
      <c r="C88" s="465"/>
      <c r="D88" s="472" t="s">
        <v>1092</v>
      </c>
      <c r="E88" s="473" t="s">
        <v>168</v>
      </c>
      <c r="F88" s="506" t="s">
        <v>197</v>
      </c>
      <c r="G88" s="522"/>
      <c r="H88" s="512">
        <v>86</v>
      </c>
      <c r="I88" s="188"/>
      <c r="J88" s="437">
        <f t="shared" si="148"/>
        <v>86</v>
      </c>
      <c r="K88" s="199">
        <v>73</v>
      </c>
      <c r="L88" s="188"/>
      <c r="M88" s="437">
        <f t="shared" si="149"/>
        <v>73</v>
      </c>
      <c r="N88" s="199">
        <v>89</v>
      </c>
      <c r="O88" s="188"/>
      <c r="P88" s="437">
        <f t="shared" si="150"/>
        <v>89</v>
      </c>
      <c r="Q88" s="376">
        <f>+Q86</f>
        <v>2493</v>
      </c>
      <c r="R88" s="376"/>
      <c r="S88" s="375">
        <f t="shared" si="151"/>
        <v>2493</v>
      </c>
      <c r="T88" s="429">
        <v>74</v>
      </c>
      <c r="U88" s="188"/>
      <c r="V88" s="437">
        <f t="shared" si="152"/>
        <v>74</v>
      </c>
      <c r="W88" s="429"/>
      <c r="X88" s="188"/>
      <c r="Y88" s="437">
        <f t="shared" si="153"/>
        <v>0</v>
      </c>
      <c r="Z88" s="429"/>
      <c r="AA88" s="188"/>
      <c r="AB88" s="368">
        <f t="shared" si="154"/>
        <v>0</v>
      </c>
      <c r="AC88" s="374">
        <f>+AC86</f>
        <v>0</v>
      </c>
      <c r="AD88" s="374"/>
      <c r="AE88" s="375">
        <f t="shared" si="155"/>
        <v>0</v>
      </c>
      <c r="AF88" s="429"/>
      <c r="AG88" s="188"/>
      <c r="AH88" s="437">
        <f t="shared" si="156"/>
        <v>0</v>
      </c>
      <c r="AI88" s="429"/>
      <c r="AJ88" s="188"/>
      <c r="AK88" s="437">
        <f t="shared" si="157"/>
        <v>0</v>
      </c>
      <c r="AL88" s="429"/>
      <c r="AM88" s="188"/>
      <c r="AN88" s="437">
        <f t="shared" si="158"/>
        <v>0</v>
      </c>
      <c r="AO88" s="374">
        <f>+AO86</f>
        <v>0</v>
      </c>
      <c r="AP88" s="374"/>
      <c r="AQ88" s="375">
        <f t="shared" si="159"/>
        <v>0</v>
      </c>
      <c r="AR88" s="429"/>
      <c r="AS88" s="188"/>
      <c r="AT88" s="437">
        <f t="shared" si="160"/>
        <v>0</v>
      </c>
      <c r="AU88" s="429"/>
      <c r="AV88" s="188"/>
      <c r="AW88" s="437">
        <f t="shared" si="161"/>
        <v>0</v>
      </c>
      <c r="AX88" s="429"/>
      <c r="AY88" s="188"/>
      <c r="AZ88" s="437">
        <f t="shared" si="162"/>
        <v>0</v>
      </c>
      <c r="BA88" s="374">
        <f>+BA86</f>
        <v>0</v>
      </c>
      <c r="BB88" s="374"/>
      <c r="BC88" s="375">
        <f t="shared" si="163"/>
        <v>0</v>
      </c>
      <c r="BD88" s="381">
        <f t="shared" si="165"/>
        <v>2493</v>
      </c>
      <c r="BE88" s="381">
        <f t="shared" si="165"/>
        <v>0</v>
      </c>
      <c r="BF88" s="383">
        <f t="shared" ref="BF88:BF95" si="166">+BD88</f>
        <v>2493</v>
      </c>
    </row>
    <row r="89" spans="1:59" ht="40.5" customHeight="1" thickBot="1" x14ac:dyDescent="0.25">
      <c r="A89" s="455" t="s">
        <v>654</v>
      </c>
      <c r="B89" s="460" t="s">
        <v>1093</v>
      </c>
      <c r="C89" s="465"/>
      <c r="D89" s="472" t="s">
        <v>1094</v>
      </c>
      <c r="E89" s="472" t="s">
        <v>168</v>
      </c>
      <c r="F89" s="506" t="s">
        <v>197</v>
      </c>
      <c r="G89" s="522"/>
      <c r="H89" s="512">
        <v>305</v>
      </c>
      <c r="I89" s="188"/>
      <c r="J89" s="437">
        <f t="shared" si="148"/>
        <v>305</v>
      </c>
      <c r="K89" s="199">
        <v>261</v>
      </c>
      <c r="L89" s="188"/>
      <c r="M89" s="437">
        <f t="shared" si="149"/>
        <v>261</v>
      </c>
      <c r="N89" s="199">
        <v>324</v>
      </c>
      <c r="O89" s="188"/>
      <c r="P89" s="437">
        <f t="shared" si="150"/>
        <v>324</v>
      </c>
      <c r="Q89" s="376">
        <f>+Q87</f>
        <v>6237</v>
      </c>
      <c r="R89" s="376"/>
      <c r="S89" s="375">
        <f t="shared" si="151"/>
        <v>6237</v>
      </c>
      <c r="T89" s="429">
        <v>270</v>
      </c>
      <c r="U89" s="188"/>
      <c r="V89" s="437">
        <f t="shared" si="152"/>
        <v>270</v>
      </c>
      <c r="W89" s="429"/>
      <c r="X89" s="188"/>
      <c r="Y89" s="437">
        <f t="shared" si="153"/>
        <v>0</v>
      </c>
      <c r="Z89" s="429"/>
      <c r="AA89" s="188"/>
      <c r="AB89" s="368">
        <f t="shared" si="154"/>
        <v>0</v>
      </c>
      <c r="AC89" s="374">
        <f>+AC87</f>
        <v>0</v>
      </c>
      <c r="AD89" s="374"/>
      <c r="AE89" s="375">
        <f t="shared" si="155"/>
        <v>0</v>
      </c>
      <c r="AF89" s="429"/>
      <c r="AG89" s="188"/>
      <c r="AH89" s="437">
        <f t="shared" si="156"/>
        <v>0</v>
      </c>
      <c r="AI89" s="429"/>
      <c r="AJ89" s="188"/>
      <c r="AK89" s="437">
        <f t="shared" si="157"/>
        <v>0</v>
      </c>
      <c r="AL89" s="429"/>
      <c r="AM89" s="188"/>
      <c r="AN89" s="437">
        <f t="shared" si="158"/>
        <v>0</v>
      </c>
      <c r="AO89" s="374">
        <f>+AO87</f>
        <v>0</v>
      </c>
      <c r="AP89" s="374"/>
      <c r="AQ89" s="375">
        <f t="shared" si="159"/>
        <v>0</v>
      </c>
      <c r="AR89" s="429"/>
      <c r="AS89" s="188"/>
      <c r="AT89" s="437">
        <f t="shared" si="160"/>
        <v>0</v>
      </c>
      <c r="AU89" s="429"/>
      <c r="AV89" s="188"/>
      <c r="AW89" s="437">
        <f t="shared" si="161"/>
        <v>0</v>
      </c>
      <c r="AX89" s="429"/>
      <c r="AY89" s="188"/>
      <c r="AZ89" s="437">
        <f t="shared" si="162"/>
        <v>0</v>
      </c>
      <c r="BA89" s="374">
        <f>+BA87</f>
        <v>0</v>
      </c>
      <c r="BB89" s="374"/>
      <c r="BC89" s="375">
        <f t="shared" si="163"/>
        <v>0</v>
      </c>
      <c r="BD89" s="381">
        <f t="shared" si="165"/>
        <v>6237</v>
      </c>
      <c r="BE89" s="381">
        <f t="shared" si="165"/>
        <v>0</v>
      </c>
      <c r="BF89" s="383">
        <f t="shared" si="166"/>
        <v>6237</v>
      </c>
    </row>
    <row r="90" spans="1:59" ht="40.5" customHeight="1" thickBot="1" x14ac:dyDescent="0.25">
      <c r="A90" s="455" t="s">
        <v>654</v>
      </c>
      <c r="B90" s="460" t="s">
        <v>1131</v>
      </c>
      <c r="C90" s="465"/>
      <c r="D90" s="472" t="s">
        <v>1094</v>
      </c>
      <c r="E90" s="472" t="s">
        <v>1134</v>
      </c>
      <c r="F90" s="507" t="s">
        <v>368</v>
      </c>
      <c r="G90" s="522"/>
      <c r="H90" s="620">
        <f>+H89</f>
        <v>305</v>
      </c>
      <c r="I90" s="188">
        <v>403</v>
      </c>
      <c r="J90" s="436">
        <f>+H90/I90</f>
        <v>0.75682382133995041</v>
      </c>
      <c r="K90" s="512">
        <v>261</v>
      </c>
      <c r="L90" s="188">
        <v>364</v>
      </c>
      <c r="M90" s="436">
        <f>+K90/L90</f>
        <v>0.71703296703296704</v>
      </c>
      <c r="N90" s="512">
        <f>+N89</f>
        <v>324</v>
      </c>
      <c r="O90" s="188">
        <v>403</v>
      </c>
      <c r="P90" s="436">
        <f>+N90/O90</f>
        <v>0.80397022332506207</v>
      </c>
      <c r="Q90" s="376">
        <f t="shared" ref="Q90:R92" si="167">+H90+K90+N90</f>
        <v>890</v>
      </c>
      <c r="R90" s="376">
        <f t="shared" si="167"/>
        <v>1170</v>
      </c>
      <c r="S90" s="378">
        <f>+Q90/R90</f>
        <v>0.76068376068376065</v>
      </c>
      <c r="T90" s="512">
        <f>+T89</f>
        <v>270</v>
      </c>
      <c r="U90" s="188">
        <v>390</v>
      </c>
      <c r="V90" s="436">
        <f>+T90/U90</f>
        <v>0.69230769230769229</v>
      </c>
      <c r="W90" s="512">
        <f>+W89</f>
        <v>0</v>
      </c>
      <c r="X90" s="188"/>
      <c r="Y90" s="436" t="e">
        <f>+W90/X90</f>
        <v>#DIV/0!</v>
      </c>
      <c r="Z90" s="512">
        <f>+Z89</f>
        <v>0</v>
      </c>
      <c r="AA90" s="188"/>
      <c r="AB90" s="436" t="e">
        <f>+Z90/AA90</f>
        <v>#DIV/0!</v>
      </c>
      <c r="AC90" s="376">
        <f t="shared" ref="AC90:AD92" si="168">+T90+W90+Z90</f>
        <v>270</v>
      </c>
      <c r="AD90" s="376">
        <f t="shared" si="168"/>
        <v>390</v>
      </c>
      <c r="AE90" s="378">
        <f>+AC90/AD90</f>
        <v>0.69230769230769229</v>
      </c>
      <c r="AF90" s="512">
        <f>+AF89</f>
        <v>0</v>
      </c>
      <c r="AG90" s="188"/>
      <c r="AH90" s="436" t="e">
        <f>+AF90/AG90</f>
        <v>#DIV/0!</v>
      </c>
      <c r="AI90" s="512">
        <f>+AI89</f>
        <v>0</v>
      </c>
      <c r="AJ90" s="188"/>
      <c r="AK90" s="436" t="e">
        <f>+AI90/AJ90</f>
        <v>#DIV/0!</v>
      </c>
      <c r="AL90" s="512">
        <f>+AL89</f>
        <v>0</v>
      </c>
      <c r="AM90" s="188"/>
      <c r="AN90" s="436" t="e">
        <f>+AL90/AM90</f>
        <v>#DIV/0!</v>
      </c>
      <c r="AO90" s="376">
        <f t="shared" ref="AO90:AP92" si="169">+AF90+AI90+AL90</f>
        <v>0</v>
      </c>
      <c r="AP90" s="376">
        <f t="shared" si="169"/>
        <v>0</v>
      </c>
      <c r="AQ90" s="378" t="e">
        <f>+AO90/AP90</f>
        <v>#DIV/0!</v>
      </c>
      <c r="AR90" s="620">
        <f>+AR89</f>
        <v>0</v>
      </c>
      <c r="AS90" s="188">
        <v>310</v>
      </c>
      <c r="AT90" s="436">
        <f>+AR90/AS90</f>
        <v>0</v>
      </c>
      <c r="AU90" s="512">
        <f>+AU89</f>
        <v>0</v>
      </c>
      <c r="AV90" s="188"/>
      <c r="AW90" s="436" t="e">
        <f>+AU90/AV90</f>
        <v>#DIV/0!</v>
      </c>
      <c r="AX90" s="512">
        <f>+AX89</f>
        <v>0</v>
      </c>
      <c r="AY90" s="188"/>
      <c r="AZ90" s="436" t="e">
        <f>+AX90/AY90</f>
        <v>#DIV/0!</v>
      </c>
      <c r="BA90" s="376">
        <f t="shared" ref="BA90:BB92" si="170">+AR90+AU90+AX90</f>
        <v>0</v>
      </c>
      <c r="BB90" s="376">
        <f t="shared" si="170"/>
        <v>310</v>
      </c>
      <c r="BC90" s="378">
        <f>+BA90/BB90</f>
        <v>0</v>
      </c>
      <c r="BD90" s="381">
        <f t="shared" ref="BD90:BD92" si="171">+Q90+AC90+AO90+BA90</f>
        <v>1160</v>
      </c>
      <c r="BE90" s="381">
        <f t="shared" ref="BE90:BE92" si="172">+R90+AD90+AP90+BB90</f>
        <v>1870</v>
      </c>
      <c r="BF90" s="386">
        <f>+BD90/BE90</f>
        <v>0.6203208556149733</v>
      </c>
    </row>
    <row r="91" spans="1:59" ht="40.5" customHeight="1" thickBot="1" x14ac:dyDescent="0.25">
      <c r="A91" s="455" t="s">
        <v>654</v>
      </c>
      <c r="B91" s="460" t="s">
        <v>1132</v>
      </c>
      <c r="C91" s="465"/>
      <c r="D91" s="472" t="s">
        <v>1094</v>
      </c>
      <c r="E91" s="472" t="s">
        <v>1135</v>
      </c>
      <c r="F91" s="507" t="s">
        <v>197</v>
      </c>
      <c r="G91" s="522"/>
      <c r="H91" s="620">
        <f>+H89</f>
        <v>305</v>
      </c>
      <c r="I91" s="188">
        <f>+H88</f>
        <v>86</v>
      </c>
      <c r="J91" s="431">
        <f>+H91/I91</f>
        <v>3.5465116279069768</v>
      </c>
      <c r="K91" s="512">
        <v>261</v>
      </c>
      <c r="L91" s="188">
        <v>55</v>
      </c>
      <c r="M91" s="431">
        <f>+K91/L91</f>
        <v>4.7454545454545451</v>
      </c>
      <c r="N91" s="512">
        <f>+N89</f>
        <v>324</v>
      </c>
      <c r="O91" s="188">
        <f>+N88</f>
        <v>89</v>
      </c>
      <c r="P91" s="431">
        <f>+N91/O91</f>
        <v>3.6404494382022472</v>
      </c>
      <c r="Q91" s="376">
        <f t="shared" si="167"/>
        <v>890</v>
      </c>
      <c r="R91" s="376">
        <f t="shared" si="167"/>
        <v>230</v>
      </c>
      <c r="S91" s="590">
        <f>+Q91/R91</f>
        <v>3.8695652173913042</v>
      </c>
      <c r="T91" s="512">
        <f>+T89</f>
        <v>270</v>
      </c>
      <c r="U91" s="188">
        <f>+T88</f>
        <v>74</v>
      </c>
      <c r="V91" s="431">
        <f>+T91/U91</f>
        <v>3.6486486486486487</v>
      </c>
      <c r="W91" s="512">
        <f>+W89</f>
        <v>0</v>
      </c>
      <c r="X91" s="188">
        <f>+W88</f>
        <v>0</v>
      </c>
      <c r="Y91" s="431" t="e">
        <f>+W91/X91</f>
        <v>#DIV/0!</v>
      </c>
      <c r="Z91" s="512">
        <f>+Z89</f>
        <v>0</v>
      </c>
      <c r="AA91" s="188">
        <f>+Z88</f>
        <v>0</v>
      </c>
      <c r="AB91" s="431" t="e">
        <f>+Z91/AA91</f>
        <v>#DIV/0!</v>
      </c>
      <c r="AC91" s="376">
        <f t="shared" si="168"/>
        <v>270</v>
      </c>
      <c r="AD91" s="376">
        <f t="shared" si="168"/>
        <v>74</v>
      </c>
      <c r="AE91" s="590">
        <f>+AC91/AD91</f>
        <v>3.6486486486486487</v>
      </c>
      <c r="AF91" s="512">
        <f>+AF89</f>
        <v>0</v>
      </c>
      <c r="AG91" s="188">
        <f>+AF88</f>
        <v>0</v>
      </c>
      <c r="AH91" s="431" t="e">
        <f>+AF91/AG91</f>
        <v>#DIV/0!</v>
      </c>
      <c r="AI91" s="512">
        <f>+AI89</f>
        <v>0</v>
      </c>
      <c r="AJ91" s="188">
        <f>+AI88</f>
        <v>0</v>
      </c>
      <c r="AK91" s="431" t="e">
        <f>+AI91/AJ91</f>
        <v>#DIV/0!</v>
      </c>
      <c r="AL91" s="512">
        <f>+AL89</f>
        <v>0</v>
      </c>
      <c r="AM91" s="188">
        <f>+AL88</f>
        <v>0</v>
      </c>
      <c r="AN91" s="431" t="e">
        <f>+AL91/AM91</f>
        <v>#DIV/0!</v>
      </c>
      <c r="AO91" s="376">
        <f t="shared" si="169"/>
        <v>0</v>
      </c>
      <c r="AP91" s="376">
        <f t="shared" si="169"/>
        <v>0</v>
      </c>
      <c r="AQ91" s="590" t="e">
        <f>+AO91/AP91</f>
        <v>#DIV/0!</v>
      </c>
      <c r="AR91" s="620">
        <f>+AR89</f>
        <v>0</v>
      </c>
      <c r="AS91" s="187">
        <f>+AR88</f>
        <v>0</v>
      </c>
      <c r="AT91" s="431" t="e">
        <f>+AR91/AS91</f>
        <v>#DIV/0!</v>
      </c>
      <c r="AU91" s="512">
        <f>+AU89</f>
        <v>0</v>
      </c>
      <c r="AV91" s="188">
        <f>+AU88</f>
        <v>0</v>
      </c>
      <c r="AW91" s="431" t="e">
        <f>+AU91/AV91</f>
        <v>#DIV/0!</v>
      </c>
      <c r="AX91" s="512">
        <f>+AX89</f>
        <v>0</v>
      </c>
      <c r="AY91" s="188">
        <f>+AX88</f>
        <v>0</v>
      </c>
      <c r="AZ91" s="431" t="e">
        <f>+AX91/AY91</f>
        <v>#DIV/0!</v>
      </c>
      <c r="BA91" s="376">
        <f t="shared" si="170"/>
        <v>0</v>
      </c>
      <c r="BB91" s="376">
        <f t="shared" si="170"/>
        <v>0</v>
      </c>
      <c r="BC91" s="590" t="e">
        <f>+BA91/BB91</f>
        <v>#DIV/0!</v>
      </c>
      <c r="BD91" s="381">
        <f t="shared" si="171"/>
        <v>1160</v>
      </c>
      <c r="BE91" s="381">
        <f t="shared" si="172"/>
        <v>304</v>
      </c>
      <c r="BF91" s="383">
        <f>+BD91/BE91</f>
        <v>3.8157894736842106</v>
      </c>
    </row>
    <row r="92" spans="1:59" ht="40.5" customHeight="1" thickBot="1" x14ac:dyDescent="0.25">
      <c r="A92" s="455" t="s">
        <v>654</v>
      </c>
      <c r="B92" s="460" t="s">
        <v>1133</v>
      </c>
      <c r="C92" s="465"/>
      <c r="D92" s="472" t="s">
        <v>1136</v>
      </c>
      <c r="E92" s="472" t="s">
        <v>1137</v>
      </c>
      <c r="F92" s="507" t="s">
        <v>197</v>
      </c>
      <c r="G92" s="522"/>
      <c r="H92" s="620">
        <f>+H88</f>
        <v>86</v>
      </c>
      <c r="I92" s="188">
        <v>13</v>
      </c>
      <c r="J92" s="431">
        <f>+H92/I92</f>
        <v>6.615384615384615</v>
      </c>
      <c r="K92" s="512">
        <v>73</v>
      </c>
      <c r="L92" s="188">
        <v>13</v>
      </c>
      <c r="M92" s="431">
        <f>+K92/L92</f>
        <v>5.615384615384615</v>
      </c>
      <c r="N92" s="512">
        <f>+N88</f>
        <v>89</v>
      </c>
      <c r="O92" s="188">
        <v>13</v>
      </c>
      <c r="P92" s="431">
        <f>+N92/O92</f>
        <v>6.8461538461538458</v>
      </c>
      <c r="Q92" s="376">
        <f t="shared" si="167"/>
        <v>248</v>
      </c>
      <c r="R92" s="376">
        <f t="shared" si="167"/>
        <v>39</v>
      </c>
      <c r="S92" s="590">
        <f>+Q92/R92</f>
        <v>6.3589743589743586</v>
      </c>
      <c r="T92" s="512">
        <f>+T88</f>
        <v>74</v>
      </c>
      <c r="U92" s="188">
        <v>13</v>
      </c>
      <c r="V92" s="431">
        <f>+T92/U92</f>
        <v>5.6923076923076925</v>
      </c>
      <c r="W92" s="512">
        <f>+W88</f>
        <v>0</v>
      </c>
      <c r="X92" s="188"/>
      <c r="Y92" s="431" t="e">
        <f>+W92/X92</f>
        <v>#DIV/0!</v>
      </c>
      <c r="Z92" s="512">
        <f>+Z88</f>
        <v>0</v>
      </c>
      <c r="AA92" s="188"/>
      <c r="AB92" s="431" t="e">
        <f>+Z92/AA92</f>
        <v>#DIV/0!</v>
      </c>
      <c r="AC92" s="376">
        <f t="shared" si="168"/>
        <v>74</v>
      </c>
      <c r="AD92" s="376">
        <f t="shared" si="168"/>
        <v>13</v>
      </c>
      <c r="AE92" s="590">
        <f>+AC92/AD92</f>
        <v>5.6923076923076925</v>
      </c>
      <c r="AF92" s="512">
        <f>+AF88</f>
        <v>0</v>
      </c>
      <c r="AG92" s="188"/>
      <c r="AH92" s="431" t="e">
        <f>+AF92/AG92</f>
        <v>#DIV/0!</v>
      </c>
      <c r="AI92" s="512">
        <f>+AI88</f>
        <v>0</v>
      </c>
      <c r="AJ92" s="188"/>
      <c r="AK92" s="431" t="e">
        <f>+AI92/AJ92</f>
        <v>#DIV/0!</v>
      </c>
      <c r="AL92" s="512">
        <f>+AL88</f>
        <v>0</v>
      </c>
      <c r="AM92" s="188"/>
      <c r="AN92" s="431" t="e">
        <f>+AL92/AM92</f>
        <v>#DIV/0!</v>
      </c>
      <c r="AO92" s="376">
        <f t="shared" si="169"/>
        <v>0</v>
      </c>
      <c r="AP92" s="376">
        <f t="shared" si="169"/>
        <v>0</v>
      </c>
      <c r="AQ92" s="590" t="e">
        <f>+AO92/AP92</f>
        <v>#DIV/0!</v>
      </c>
      <c r="AR92" s="620">
        <f>+AR88</f>
        <v>0</v>
      </c>
      <c r="AS92" s="188"/>
      <c r="AT92" s="431" t="e">
        <f>+AR92/AS92</f>
        <v>#DIV/0!</v>
      </c>
      <c r="AU92" s="512">
        <f>+AU88</f>
        <v>0</v>
      </c>
      <c r="AV92" s="188"/>
      <c r="AW92" s="431" t="e">
        <f>+AU92/AV92</f>
        <v>#DIV/0!</v>
      </c>
      <c r="AX92" s="512">
        <f>+AX88</f>
        <v>0</v>
      </c>
      <c r="AY92" s="188"/>
      <c r="AZ92" s="431" t="e">
        <f>+AX92/AY92</f>
        <v>#DIV/0!</v>
      </c>
      <c r="BA92" s="376">
        <f t="shared" si="170"/>
        <v>0</v>
      </c>
      <c r="BB92" s="376">
        <f t="shared" si="170"/>
        <v>0</v>
      </c>
      <c r="BC92" s="590" t="e">
        <f>+BA92/BB92</f>
        <v>#DIV/0!</v>
      </c>
      <c r="BD92" s="381">
        <f t="shared" si="171"/>
        <v>322</v>
      </c>
      <c r="BE92" s="381">
        <f t="shared" si="172"/>
        <v>52</v>
      </c>
      <c r="BF92" s="383">
        <f>+BD92/BE92</f>
        <v>6.1923076923076925</v>
      </c>
    </row>
    <row r="93" spans="1:59" ht="40.5" customHeight="1" thickBot="1" x14ac:dyDescent="0.25">
      <c r="A93" s="455" t="s">
        <v>195</v>
      </c>
      <c r="B93" s="461" t="s">
        <v>232</v>
      </c>
      <c r="C93" s="465"/>
      <c r="D93" s="473" t="s">
        <v>233</v>
      </c>
      <c r="E93" s="473" t="s">
        <v>168</v>
      </c>
      <c r="F93" s="506" t="s">
        <v>197</v>
      </c>
      <c r="G93" s="522" t="s">
        <v>956</v>
      </c>
      <c r="H93" s="498">
        <v>2956</v>
      </c>
      <c r="I93" s="188"/>
      <c r="J93" s="437">
        <f t="shared" si="148"/>
        <v>2956</v>
      </c>
      <c r="K93" s="429">
        <v>2786</v>
      </c>
      <c r="L93" s="188"/>
      <c r="M93" s="437">
        <f t="shared" si="149"/>
        <v>2786</v>
      </c>
      <c r="N93" s="429">
        <v>3355</v>
      </c>
      <c r="O93" s="188"/>
      <c r="P93" s="437">
        <f t="shared" si="150"/>
        <v>3355</v>
      </c>
      <c r="Q93" s="376">
        <f>+Q88</f>
        <v>2493</v>
      </c>
      <c r="R93" s="376"/>
      <c r="S93" s="375">
        <f>+Q93</f>
        <v>2493</v>
      </c>
      <c r="T93" s="429"/>
      <c r="U93" s="187"/>
      <c r="V93" s="437">
        <f t="shared" si="152"/>
        <v>0</v>
      </c>
      <c r="W93" s="429"/>
      <c r="X93" s="187"/>
      <c r="Y93" s="437">
        <f t="shared" si="153"/>
        <v>0</v>
      </c>
      <c r="Z93" s="429"/>
      <c r="AA93" s="187"/>
      <c r="AB93" s="368">
        <f t="shared" si="154"/>
        <v>0</v>
      </c>
      <c r="AC93" s="374">
        <f>+AC88</f>
        <v>0</v>
      </c>
      <c r="AD93" s="374"/>
      <c r="AE93" s="375">
        <f t="shared" si="155"/>
        <v>0</v>
      </c>
      <c r="AF93" s="429"/>
      <c r="AG93" s="187"/>
      <c r="AH93" s="437">
        <f t="shared" si="156"/>
        <v>0</v>
      </c>
      <c r="AI93" s="429"/>
      <c r="AJ93" s="187"/>
      <c r="AK93" s="437">
        <f t="shared" si="157"/>
        <v>0</v>
      </c>
      <c r="AL93" s="429"/>
      <c r="AM93" s="187"/>
      <c r="AN93" s="437">
        <f t="shared" si="158"/>
        <v>0</v>
      </c>
      <c r="AO93" s="374">
        <f>+AO88</f>
        <v>0</v>
      </c>
      <c r="AP93" s="374"/>
      <c r="AQ93" s="375">
        <f t="shared" si="159"/>
        <v>0</v>
      </c>
      <c r="AR93" s="429"/>
      <c r="AS93" s="597"/>
      <c r="AT93" s="437">
        <f t="shared" si="160"/>
        <v>0</v>
      </c>
      <c r="AU93" s="429"/>
      <c r="AV93" s="187"/>
      <c r="AW93" s="437">
        <f t="shared" si="161"/>
        <v>0</v>
      </c>
      <c r="AX93" s="429"/>
      <c r="AY93" s="187"/>
      <c r="AZ93" s="437">
        <f t="shared" si="162"/>
        <v>0</v>
      </c>
      <c r="BA93" s="374">
        <f>+BA88</f>
        <v>0</v>
      </c>
      <c r="BB93" s="374"/>
      <c r="BC93" s="375">
        <f t="shared" si="163"/>
        <v>0</v>
      </c>
      <c r="BD93" s="381">
        <f t="shared" si="165"/>
        <v>2493</v>
      </c>
      <c r="BE93" s="381">
        <f t="shared" si="165"/>
        <v>0</v>
      </c>
      <c r="BF93" s="383">
        <f t="shared" si="166"/>
        <v>2493</v>
      </c>
      <c r="BG93" s="173" t="s">
        <v>1150</v>
      </c>
    </row>
    <row r="94" spans="1:59" ht="40.5" customHeight="1" thickBot="1" x14ac:dyDescent="0.25">
      <c r="A94" s="455" t="s">
        <v>195</v>
      </c>
      <c r="B94" s="461" t="s">
        <v>234</v>
      </c>
      <c r="C94" s="465"/>
      <c r="D94" s="473" t="s">
        <v>235</v>
      </c>
      <c r="E94" s="473" t="s">
        <v>168</v>
      </c>
      <c r="F94" s="506" t="s">
        <v>197</v>
      </c>
      <c r="G94" s="522">
        <v>0</v>
      </c>
      <c r="H94" s="498">
        <v>139</v>
      </c>
      <c r="I94" s="188"/>
      <c r="J94" s="437">
        <f t="shared" si="148"/>
        <v>139</v>
      </c>
      <c r="K94" s="429">
        <v>179</v>
      </c>
      <c r="L94" s="188"/>
      <c r="M94" s="437">
        <f t="shared" si="149"/>
        <v>179</v>
      </c>
      <c r="N94" s="429">
        <v>248</v>
      </c>
      <c r="O94" s="188"/>
      <c r="P94" s="437">
        <f t="shared" si="150"/>
        <v>248</v>
      </c>
      <c r="Q94" s="376">
        <f>+Q89</f>
        <v>6237</v>
      </c>
      <c r="R94" s="376"/>
      <c r="S94" s="375">
        <f>+Q94</f>
        <v>6237</v>
      </c>
      <c r="T94" s="439"/>
      <c r="U94" s="187"/>
      <c r="V94" s="437">
        <f t="shared" si="152"/>
        <v>0</v>
      </c>
      <c r="W94" s="439"/>
      <c r="X94" s="187"/>
      <c r="Y94" s="437">
        <f t="shared" si="153"/>
        <v>0</v>
      </c>
      <c r="Z94" s="439"/>
      <c r="AA94" s="187"/>
      <c r="AB94" s="368">
        <f t="shared" si="154"/>
        <v>0</v>
      </c>
      <c r="AC94" s="374">
        <f>+AC89</f>
        <v>0</v>
      </c>
      <c r="AD94" s="374"/>
      <c r="AE94" s="375">
        <f t="shared" si="155"/>
        <v>0</v>
      </c>
      <c r="AF94" s="439"/>
      <c r="AG94" s="187"/>
      <c r="AH94" s="437">
        <f t="shared" si="156"/>
        <v>0</v>
      </c>
      <c r="AI94" s="439"/>
      <c r="AJ94" s="187"/>
      <c r="AK94" s="437">
        <f t="shared" si="157"/>
        <v>0</v>
      </c>
      <c r="AL94" s="439"/>
      <c r="AM94" s="187"/>
      <c r="AN94" s="437">
        <f t="shared" si="158"/>
        <v>0</v>
      </c>
      <c r="AO94" s="374">
        <f>+AO89</f>
        <v>0</v>
      </c>
      <c r="AP94" s="374"/>
      <c r="AQ94" s="375">
        <f t="shared" si="159"/>
        <v>0</v>
      </c>
      <c r="AR94" s="439"/>
      <c r="AS94" s="187"/>
      <c r="AT94" s="437">
        <f t="shared" si="160"/>
        <v>0</v>
      </c>
      <c r="AU94" s="439"/>
      <c r="AV94" s="187"/>
      <c r="AW94" s="437">
        <f t="shared" si="161"/>
        <v>0</v>
      </c>
      <c r="AX94" s="439"/>
      <c r="AY94" s="187"/>
      <c r="AZ94" s="437">
        <f t="shared" si="162"/>
        <v>0</v>
      </c>
      <c r="BA94" s="374">
        <f>+BA89</f>
        <v>0</v>
      </c>
      <c r="BB94" s="374"/>
      <c r="BC94" s="375">
        <f t="shared" si="163"/>
        <v>0</v>
      </c>
      <c r="BD94" s="381">
        <f t="shared" si="165"/>
        <v>6237</v>
      </c>
      <c r="BE94" s="381">
        <f t="shared" si="165"/>
        <v>0</v>
      </c>
      <c r="BF94" s="383">
        <f t="shared" si="166"/>
        <v>6237</v>
      </c>
    </row>
    <row r="95" spans="1:59" ht="40.5" customHeight="1" thickBot="1" x14ac:dyDescent="0.25">
      <c r="A95" s="455" t="s">
        <v>195</v>
      </c>
      <c r="B95" s="460" t="s">
        <v>920</v>
      </c>
      <c r="C95" s="465"/>
      <c r="D95" s="472" t="s">
        <v>923</v>
      </c>
      <c r="E95" s="473" t="s">
        <v>168</v>
      </c>
      <c r="F95" s="506" t="s">
        <v>197</v>
      </c>
      <c r="G95" s="522" t="s">
        <v>924</v>
      </c>
      <c r="H95" s="498">
        <v>13622</v>
      </c>
      <c r="I95" s="188"/>
      <c r="J95" s="437">
        <f t="shared" si="148"/>
        <v>13622</v>
      </c>
      <c r="K95" s="429">
        <v>12928</v>
      </c>
      <c r="L95" s="188"/>
      <c r="M95" s="437">
        <f t="shared" si="149"/>
        <v>12928</v>
      </c>
      <c r="N95" s="429">
        <v>13302</v>
      </c>
      <c r="O95" s="188"/>
      <c r="P95" s="437">
        <f t="shared" si="150"/>
        <v>13302</v>
      </c>
      <c r="Q95" s="376">
        <f>+H95+K95+N95</f>
        <v>39852</v>
      </c>
      <c r="R95" s="376">
        <f>+I95+L95+O95</f>
        <v>0</v>
      </c>
      <c r="S95" s="376">
        <f>+Q95</f>
        <v>39852</v>
      </c>
      <c r="T95" s="429">
        <v>12589</v>
      </c>
      <c r="U95" s="188"/>
      <c r="V95" s="441">
        <f t="shared" si="152"/>
        <v>12589</v>
      </c>
      <c r="W95" s="440"/>
      <c r="X95" s="192"/>
      <c r="Y95" s="441">
        <f t="shared" si="153"/>
        <v>0</v>
      </c>
      <c r="Z95" s="440"/>
      <c r="AA95" s="192"/>
      <c r="AB95" s="369">
        <f t="shared" si="154"/>
        <v>0</v>
      </c>
      <c r="AC95" s="374">
        <f>+T95+W95+Z95</f>
        <v>12589</v>
      </c>
      <c r="AD95" s="374">
        <f>+U95+X95+AA95</f>
        <v>0</v>
      </c>
      <c r="AE95" s="376">
        <f t="shared" si="155"/>
        <v>12589</v>
      </c>
      <c r="AF95" s="440"/>
      <c r="AG95" s="192"/>
      <c r="AH95" s="441">
        <f t="shared" si="156"/>
        <v>0</v>
      </c>
      <c r="AI95" s="440"/>
      <c r="AJ95" s="192"/>
      <c r="AK95" s="441">
        <f t="shared" si="157"/>
        <v>0</v>
      </c>
      <c r="AL95" s="440"/>
      <c r="AM95" s="192"/>
      <c r="AN95" s="441">
        <f t="shared" si="158"/>
        <v>0</v>
      </c>
      <c r="AO95" s="374">
        <f>+AF95+AI95+AL95</f>
        <v>0</v>
      </c>
      <c r="AP95" s="374">
        <f>+AG95+AJ95+AM95</f>
        <v>0</v>
      </c>
      <c r="AQ95" s="376">
        <f t="shared" si="159"/>
        <v>0</v>
      </c>
      <c r="AR95" s="440"/>
      <c r="AS95" s="192"/>
      <c r="AT95" s="441">
        <f t="shared" si="160"/>
        <v>0</v>
      </c>
      <c r="AU95" s="440"/>
      <c r="AV95" s="192"/>
      <c r="AW95" s="441">
        <f t="shared" si="161"/>
        <v>0</v>
      </c>
      <c r="AX95" s="440"/>
      <c r="AY95" s="192"/>
      <c r="AZ95" s="441">
        <f t="shared" si="162"/>
        <v>0</v>
      </c>
      <c r="BA95" s="374">
        <f>+AR95+AU95+AX95</f>
        <v>0</v>
      </c>
      <c r="BB95" s="374">
        <f>+AS95+AV95+AY95</f>
        <v>0</v>
      </c>
      <c r="BC95" s="376">
        <f t="shared" si="163"/>
        <v>0</v>
      </c>
      <c r="BD95" s="381">
        <f t="shared" si="165"/>
        <v>52441</v>
      </c>
      <c r="BE95" s="381">
        <f t="shared" si="165"/>
        <v>0</v>
      </c>
      <c r="BF95" s="384">
        <f t="shared" si="166"/>
        <v>52441</v>
      </c>
    </row>
    <row r="96" spans="1:59" ht="40.5" customHeight="1" thickBot="1" x14ac:dyDescent="0.25">
      <c r="A96" s="455" t="s">
        <v>654</v>
      </c>
      <c r="B96" s="460" t="s">
        <v>1245</v>
      </c>
      <c r="C96" s="465"/>
      <c r="D96" s="472" t="s">
        <v>1246</v>
      </c>
      <c r="E96" s="472" t="s">
        <v>1247</v>
      </c>
      <c r="F96" s="506" t="s">
        <v>197</v>
      </c>
      <c r="G96" s="522"/>
      <c r="H96" s="498"/>
      <c r="I96" s="188"/>
      <c r="J96" s="437">
        <f t="shared" ref="J96" si="173">+H96</f>
        <v>0</v>
      </c>
      <c r="K96" s="429"/>
      <c r="L96" s="188"/>
      <c r="M96" s="437">
        <f t="shared" ref="M96" si="174">+K96</f>
        <v>0</v>
      </c>
      <c r="N96" s="429">
        <v>0</v>
      </c>
      <c r="O96" s="188">
        <v>0</v>
      </c>
      <c r="P96" s="437">
        <f t="shared" ref="P96" si="175">+N96</f>
        <v>0</v>
      </c>
      <c r="Q96" s="376">
        <f>+H96+K96+N96</f>
        <v>0</v>
      </c>
      <c r="R96" s="376">
        <f>+I96+L96+O96</f>
        <v>0</v>
      </c>
      <c r="S96" s="376">
        <f>+Q96</f>
        <v>0</v>
      </c>
      <c r="T96" s="429"/>
      <c r="U96" s="188"/>
      <c r="V96" s="441">
        <f t="shared" ref="V96" si="176">+T96</f>
        <v>0</v>
      </c>
      <c r="W96" s="440"/>
      <c r="X96" s="192"/>
      <c r="Y96" s="441">
        <f t="shared" ref="Y96" si="177">+W96</f>
        <v>0</v>
      </c>
      <c r="Z96" s="440"/>
      <c r="AA96" s="192"/>
      <c r="AB96" s="369">
        <f t="shared" ref="AB96" si="178">+Z96</f>
        <v>0</v>
      </c>
      <c r="AC96" s="374">
        <f>+T96+W96+Z96</f>
        <v>0</v>
      </c>
      <c r="AD96" s="374">
        <f>+U96+X96+AA96</f>
        <v>0</v>
      </c>
      <c r="AE96" s="376">
        <f t="shared" ref="AE96" si="179">+AC96</f>
        <v>0</v>
      </c>
      <c r="AF96" s="440"/>
      <c r="AG96" s="192"/>
      <c r="AH96" s="441">
        <f t="shared" ref="AH96" si="180">+AF96</f>
        <v>0</v>
      </c>
      <c r="AI96" s="440"/>
      <c r="AJ96" s="192"/>
      <c r="AK96" s="441">
        <f t="shared" ref="AK96" si="181">+AI96</f>
        <v>0</v>
      </c>
      <c r="AL96" s="440"/>
      <c r="AM96" s="192"/>
      <c r="AN96" s="441">
        <f t="shared" ref="AN96" si="182">+AL96</f>
        <v>0</v>
      </c>
      <c r="AO96" s="374">
        <f>+AF96+AI96+AL96</f>
        <v>0</v>
      </c>
      <c r="AP96" s="374">
        <f>+AG96+AJ96+AM96</f>
        <v>0</v>
      </c>
      <c r="AQ96" s="376">
        <f t="shared" ref="AQ96" si="183">+AO96</f>
        <v>0</v>
      </c>
      <c r="AR96" s="440"/>
      <c r="AS96" s="192"/>
      <c r="AT96" s="441">
        <f t="shared" ref="AT96" si="184">+AR96</f>
        <v>0</v>
      </c>
      <c r="AU96" s="440"/>
      <c r="AV96" s="192"/>
      <c r="AW96" s="441">
        <f t="shared" ref="AW96" si="185">+AU96</f>
        <v>0</v>
      </c>
      <c r="AX96" s="440"/>
      <c r="AY96" s="192"/>
      <c r="AZ96" s="441">
        <f t="shared" ref="AZ96" si="186">+AX96</f>
        <v>0</v>
      </c>
      <c r="BA96" s="374">
        <f>+AR96+AU96+AX96</f>
        <v>0</v>
      </c>
      <c r="BB96" s="374">
        <f>+AS96+AV96+AY96</f>
        <v>0</v>
      </c>
      <c r="BC96" s="376">
        <f t="shared" ref="BC96" si="187">+BA96</f>
        <v>0</v>
      </c>
      <c r="BD96" s="381">
        <f t="shared" ref="BD96" si="188">+Q96+AC96+AO96+BA96</f>
        <v>0</v>
      </c>
      <c r="BE96" s="381">
        <f t="shared" ref="BE96" si="189">+R96+AD96+AP96+BB96</f>
        <v>0</v>
      </c>
      <c r="BF96" s="384">
        <f t="shared" ref="BF96" si="190">+BD96</f>
        <v>0</v>
      </c>
    </row>
    <row r="97" spans="1:61" s="193" customFormat="1" ht="40.5" customHeight="1" thickBot="1" x14ac:dyDescent="0.25">
      <c r="A97" s="456" t="s">
        <v>236</v>
      </c>
      <c r="B97" s="462" t="s">
        <v>329</v>
      </c>
      <c r="C97" s="467"/>
      <c r="D97" s="475" t="s">
        <v>330</v>
      </c>
      <c r="E97" s="475" t="s">
        <v>168</v>
      </c>
      <c r="F97" s="508" t="s">
        <v>415</v>
      </c>
      <c r="G97" s="525">
        <v>3210167944</v>
      </c>
      <c r="H97" s="516">
        <v>5811442791</v>
      </c>
      <c r="I97" s="192"/>
      <c r="J97" s="441">
        <f>+H97</f>
        <v>5811442791</v>
      </c>
      <c r="K97" s="440">
        <v>6021905102</v>
      </c>
      <c r="L97" s="192"/>
      <c r="M97" s="441">
        <f t="shared" si="149"/>
        <v>6021905102</v>
      </c>
      <c r="N97" s="440">
        <v>6834126132.79</v>
      </c>
      <c r="O97" s="192"/>
      <c r="P97" s="441">
        <f t="shared" si="150"/>
        <v>6834126132.79</v>
      </c>
      <c r="Q97" s="376">
        <f>+H97+K97+N97</f>
        <v>18667474025.790001</v>
      </c>
      <c r="R97" s="376">
        <f t="shared" si="22"/>
        <v>0</v>
      </c>
      <c r="S97" s="376">
        <f t="shared" si="151"/>
        <v>18667474025.790001</v>
      </c>
      <c r="T97" s="440">
        <v>6147988440</v>
      </c>
      <c r="U97" s="192"/>
      <c r="V97" s="441">
        <f t="shared" si="152"/>
        <v>6147988440</v>
      </c>
      <c r="W97" s="440"/>
      <c r="X97" s="192"/>
      <c r="Y97" s="441">
        <f t="shared" si="153"/>
        <v>0</v>
      </c>
      <c r="Z97" s="440"/>
      <c r="AA97" s="192"/>
      <c r="AB97" s="369">
        <f t="shared" si="154"/>
        <v>0</v>
      </c>
      <c r="AC97" s="374">
        <f t="shared" si="29"/>
        <v>6147988440</v>
      </c>
      <c r="AD97" s="374">
        <f t="shared" si="30"/>
        <v>0</v>
      </c>
      <c r="AE97" s="376">
        <f t="shared" si="155"/>
        <v>6147988440</v>
      </c>
      <c r="AF97" s="440"/>
      <c r="AG97" s="192"/>
      <c r="AH97" s="441">
        <f t="shared" si="156"/>
        <v>0</v>
      </c>
      <c r="AI97" s="440"/>
      <c r="AJ97" s="192"/>
      <c r="AK97" s="441">
        <f t="shared" si="157"/>
        <v>0</v>
      </c>
      <c r="AL97" s="440"/>
      <c r="AM97" s="192"/>
      <c r="AN97" s="441">
        <f t="shared" si="158"/>
        <v>0</v>
      </c>
      <c r="AO97" s="374">
        <f t="shared" si="34"/>
        <v>0</v>
      </c>
      <c r="AP97" s="374">
        <f t="shared" si="35"/>
        <v>0</v>
      </c>
      <c r="AQ97" s="376">
        <f t="shared" si="159"/>
        <v>0</v>
      </c>
      <c r="AR97" s="440"/>
      <c r="AS97" s="192"/>
      <c r="AT97" s="441">
        <f t="shared" si="160"/>
        <v>0</v>
      </c>
      <c r="AU97" s="440"/>
      <c r="AV97" s="192"/>
      <c r="AW97" s="441">
        <f t="shared" si="161"/>
        <v>0</v>
      </c>
      <c r="AX97" s="440"/>
      <c r="AY97" s="192"/>
      <c r="AZ97" s="441">
        <f t="shared" si="162"/>
        <v>0</v>
      </c>
      <c r="BA97" s="374">
        <f t="shared" si="39"/>
        <v>0</v>
      </c>
      <c r="BB97" s="374">
        <f t="shared" si="40"/>
        <v>0</v>
      </c>
      <c r="BC97" s="376">
        <f t="shared" si="163"/>
        <v>0</v>
      </c>
      <c r="BD97" s="381">
        <f t="shared" si="41"/>
        <v>24815462465.790001</v>
      </c>
      <c r="BE97" s="381">
        <f t="shared" si="41"/>
        <v>0</v>
      </c>
      <c r="BF97" s="384">
        <f t="shared" si="164"/>
        <v>24815462465.790001</v>
      </c>
    </row>
    <row r="98" spans="1:61" ht="39.75" customHeight="1" thickBot="1" x14ac:dyDescent="0.25">
      <c r="A98" s="455" t="s">
        <v>236</v>
      </c>
      <c r="B98" s="461" t="s">
        <v>331</v>
      </c>
      <c r="C98" s="465"/>
      <c r="D98" s="473" t="s">
        <v>451</v>
      </c>
      <c r="E98" s="473" t="s">
        <v>452</v>
      </c>
      <c r="F98" s="508" t="s">
        <v>415</v>
      </c>
      <c r="G98" s="526">
        <v>2412883053</v>
      </c>
      <c r="H98" s="517">
        <v>2308074349</v>
      </c>
      <c r="I98" s="194">
        <v>793634608</v>
      </c>
      <c r="J98" s="443">
        <f>H98+I98</f>
        <v>3101708957</v>
      </c>
      <c r="K98" s="442">
        <v>2896366432.8800001</v>
      </c>
      <c r="L98" s="194">
        <v>893350025.32999992</v>
      </c>
      <c r="M98" s="443">
        <f>K98+L98</f>
        <v>3789716458.21</v>
      </c>
      <c r="N98" s="497">
        <v>575723160</v>
      </c>
      <c r="O98" s="497">
        <v>3059614932.5700002</v>
      </c>
      <c r="P98" s="443">
        <f>N98+O98</f>
        <v>3635338092.5700002</v>
      </c>
      <c r="Q98" s="376">
        <f>+H98+K98+N98</f>
        <v>5780163941.8800001</v>
      </c>
      <c r="R98" s="376">
        <f t="shared" si="22"/>
        <v>4746599565.8999996</v>
      </c>
      <c r="S98" s="377">
        <f t="shared" si="151"/>
        <v>5780163941.8800001</v>
      </c>
      <c r="T98" s="445"/>
      <c r="U98" s="497"/>
      <c r="V98" s="443">
        <f>T98+U98</f>
        <v>0</v>
      </c>
      <c r="W98" s="442"/>
      <c r="X98" s="194"/>
      <c r="Y98" s="443">
        <f>W98+X98</f>
        <v>0</v>
      </c>
      <c r="Z98" s="442"/>
      <c r="AA98" s="194"/>
      <c r="AB98" s="370">
        <f>Z98+AA98</f>
        <v>0</v>
      </c>
      <c r="AC98" s="374">
        <f t="shared" si="29"/>
        <v>0</v>
      </c>
      <c r="AD98" s="374">
        <f t="shared" si="30"/>
        <v>0</v>
      </c>
      <c r="AE98" s="377">
        <f t="shared" si="155"/>
        <v>0</v>
      </c>
      <c r="AF98" s="442"/>
      <c r="AG98" s="194"/>
      <c r="AH98" s="443">
        <f>AF98+AG98</f>
        <v>0</v>
      </c>
      <c r="AI98" s="442"/>
      <c r="AJ98" s="194"/>
      <c r="AK98" s="443">
        <f>AI98+AJ98</f>
        <v>0</v>
      </c>
      <c r="AL98" s="442"/>
      <c r="AM98" s="194"/>
      <c r="AN98" s="443">
        <f>AL98+AM98</f>
        <v>0</v>
      </c>
      <c r="AO98" s="374">
        <f t="shared" si="34"/>
        <v>0</v>
      </c>
      <c r="AP98" s="374">
        <f t="shared" si="35"/>
        <v>0</v>
      </c>
      <c r="AQ98" s="377">
        <f t="shared" si="159"/>
        <v>0</v>
      </c>
      <c r="AR98" s="442"/>
      <c r="AS98" s="194"/>
      <c r="AT98" s="443">
        <f>AR98+AS98</f>
        <v>0</v>
      </c>
      <c r="AU98" s="442"/>
      <c r="AV98" s="194"/>
      <c r="AW98" s="443">
        <f>AU98+AV98</f>
        <v>0</v>
      </c>
      <c r="AX98" s="442"/>
      <c r="AY98" s="194"/>
      <c r="AZ98" s="443">
        <f>AX98+AY98</f>
        <v>0</v>
      </c>
      <c r="BA98" s="374">
        <f t="shared" si="39"/>
        <v>0</v>
      </c>
      <c r="BB98" s="374">
        <f t="shared" si="40"/>
        <v>0</v>
      </c>
      <c r="BC98" s="377">
        <f t="shared" si="163"/>
        <v>0</v>
      </c>
      <c r="BD98" s="381">
        <f t="shared" si="41"/>
        <v>5780163941.8800001</v>
      </c>
      <c r="BE98" s="381">
        <f t="shared" si="41"/>
        <v>4746599565.8999996</v>
      </c>
      <c r="BF98" s="385">
        <f t="shared" si="164"/>
        <v>5780163941.8800001</v>
      </c>
    </row>
    <row r="99" spans="1:61" ht="39.75" customHeight="1" thickBot="1" x14ac:dyDescent="0.25">
      <c r="A99" s="456" t="s">
        <v>236</v>
      </c>
      <c r="B99" s="585" t="s">
        <v>1110</v>
      </c>
      <c r="C99" s="468"/>
      <c r="D99" s="586" t="s">
        <v>1111</v>
      </c>
      <c r="E99" s="475" t="s">
        <v>334</v>
      </c>
      <c r="F99" s="508" t="s">
        <v>415</v>
      </c>
      <c r="G99" s="525"/>
      <c r="H99" s="372">
        <f>+H97</f>
        <v>5811442791</v>
      </c>
      <c r="I99" s="191">
        <f>+UVR!G32</f>
        <v>237569.55200000003</v>
      </c>
      <c r="J99" s="441">
        <f>+H99/I99</f>
        <v>24462.069074407311</v>
      </c>
      <c r="K99" s="372">
        <f>+K97</f>
        <v>6021905102</v>
      </c>
      <c r="L99" s="191">
        <f>+UVR!I32</f>
        <v>202251.37000000002</v>
      </c>
      <c r="M99" s="441">
        <f>+K99/L99</f>
        <v>29774.360005571281</v>
      </c>
      <c r="N99" s="372">
        <f>+N97</f>
        <v>6834126132.79</v>
      </c>
      <c r="O99" s="191">
        <f>+UVR!K32</f>
        <v>213510.27000000002</v>
      </c>
      <c r="P99" s="441">
        <f>+N99/O99</f>
        <v>32008.418765008351</v>
      </c>
      <c r="Q99" s="376">
        <f>+H99+K99+N99</f>
        <v>18667474025.790001</v>
      </c>
      <c r="R99" s="376">
        <f t="shared" ref="R99" si="191">+I99+L99+O99</f>
        <v>653331.19200000004</v>
      </c>
      <c r="S99" s="376">
        <f>+Q99/R99</f>
        <v>28572.757973860829</v>
      </c>
      <c r="T99" s="372">
        <f>+T97</f>
        <v>6147988440</v>
      </c>
      <c r="U99" s="191">
        <f>+UVR!M32</f>
        <v>147698.33000000002</v>
      </c>
      <c r="V99" s="441">
        <f>+T99/U99</f>
        <v>41625.30774721691</v>
      </c>
      <c r="W99" s="372">
        <f>+W97</f>
        <v>0</v>
      </c>
      <c r="X99" s="191">
        <f>+UVR!O32</f>
        <v>18835.18</v>
      </c>
      <c r="Y99" s="441">
        <f>+W99/X99</f>
        <v>0</v>
      </c>
      <c r="Z99" s="372">
        <f>+Z97</f>
        <v>0</v>
      </c>
      <c r="AA99" s="191">
        <f>+UVR!Q32</f>
        <v>0</v>
      </c>
      <c r="AB99" s="369" t="e">
        <f>+Z99/AA99</f>
        <v>#DIV/0!</v>
      </c>
      <c r="AC99" s="374">
        <f t="shared" ref="AC99" si="192">+T99+W99+Z99</f>
        <v>6147988440</v>
      </c>
      <c r="AD99" s="374">
        <f t="shared" ref="AD99" si="193">+U99+X99+AA99</f>
        <v>166533.51</v>
      </c>
      <c r="AE99" s="376">
        <f>+AC99/AD99</f>
        <v>36917.425447887334</v>
      </c>
      <c r="AF99" s="372">
        <f>+AF97</f>
        <v>0</v>
      </c>
      <c r="AG99" s="191">
        <f>+UVR!S32</f>
        <v>0</v>
      </c>
      <c r="AH99" s="441" t="e">
        <f>+AF99/AG99</f>
        <v>#DIV/0!</v>
      </c>
      <c r="AI99" s="372">
        <f>+AI97</f>
        <v>0</v>
      </c>
      <c r="AJ99" s="191">
        <f>+UVR!U32</f>
        <v>0</v>
      </c>
      <c r="AK99" s="441" t="e">
        <f>+AI99/AJ99</f>
        <v>#DIV/0!</v>
      </c>
      <c r="AL99" s="372">
        <f>+AL97</f>
        <v>0</v>
      </c>
      <c r="AM99" s="191">
        <f>+UVR!W32</f>
        <v>0</v>
      </c>
      <c r="AN99" s="441" t="e">
        <f>+AL99/AM99</f>
        <v>#DIV/0!</v>
      </c>
      <c r="AO99" s="374">
        <f t="shared" ref="AO99" si="194">+AF99+AI99+AL99</f>
        <v>0</v>
      </c>
      <c r="AP99" s="374">
        <f t="shared" ref="AP99" si="195">+AG99+AJ99+AM99</f>
        <v>0</v>
      </c>
      <c r="AQ99" s="376" t="e">
        <f>+AO99/AP99</f>
        <v>#DIV/0!</v>
      </c>
      <c r="AR99" s="372">
        <f>+AR97</f>
        <v>0</v>
      </c>
      <c r="AS99" s="191">
        <f>+UVR!Y32</f>
        <v>0</v>
      </c>
      <c r="AT99" s="441" t="e">
        <f>+AR99/AS99</f>
        <v>#DIV/0!</v>
      </c>
      <c r="AU99" s="372">
        <f>+AU97</f>
        <v>0</v>
      </c>
      <c r="AV99" s="191">
        <f>+UVR!AA32</f>
        <v>0</v>
      </c>
      <c r="AW99" s="441" t="e">
        <f>+AU99/AV99</f>
        <v>#DIV/0!</v>
      </c>
      <c r="AX99" s="372">
        <f>+AX97</f>
        <v>0</v>
      </c>
      <c r="AY99" s="191">
        <f>+UVR!AC32</f>
        <v>0</v>
      </c>
      <c r="AZ99" s="441" t="e">
        <f>+AX99/AY99</f>
        <v>#DIV/0!</v>
      </c>
      <c r="BA99" s="374">
        <f t="shared" ref="BA99" si="196">+AR99+AU99+AX99</f>
        <v>0</v>
      </c>
      <c r="BB99" s="374">
        <f t="shared" ref="BB99" si="197">+AS99+AV99+AY99</f>
        <v>0</v>
      </c>
      <c r="BC99" s="376" t="e">
        <f>+BA99/BB99</f>
        <v>#DIV/0!</v>
      </c>
      <c r="BD99" s="381">
        <f t="shared" ref="BD99" si="198">+Q99+AC99+AO99+BA99</f>
        <v>24815462465.790001</v>
      </c>
      <c r="BE99" s="381">
        <f t="shared" ref="BE99" si="199">+R99+AD99+AP99+BB99</f>
        <v>819864.70200000005</v>
      </c>
      <c r="BF99" s="384">
        <f>+BD99/BE99</f>
        <v>30267.753210077826</v>
      </c>
    </row>
    <row r="100" spans="1:61" s="193" customFormat="1" ht="39.75" customHeight="1" thickBot="1" x14ac:dyDescent="0.25">
      <c r="A100" s="456" t="s">
        <v>236</v>
      </c>
      <c r="B100" s="462" t="s">
        <v>333</v>
      </c>
      <c r="C100" s="468"/>
      <c r="D100" s="475" t="s">
        <v>332</v>
      </c>
      <c r="E100" s="475" t="s">
        <v>334</v>
      </c>
      <c r="F100" s="508" t="s">
        <v>415</v>
      </c>
      <c r="G100" s="525">
        <v>16086</v>
      </c>
      <c r="H100" s="444">
        <f>+J98</f>
        <v>3101708957</v>
      </c>
      <c r="I100" s="191">
        <f>+UVR!G32</f>
        <v>237569.55200000003</v>
      </c>
      <c r="J100" s="441">
        <f>+H100/I100</f>
        <v>13056.003729804566</v>
      </c>
      <c r="K100" s="444">
        <f>+M98</f>
        <v>3789716458.21</v>
      </c>
      <c r="L100" s="191">
        <f>+UVR!I32</f>
        <v>202251.37000000002</v>
      </c>
      <c r="M100" s="441">
        <f>+K100/L100</f>
        <v>18737.655315808242</v>
      </c>
      <c r="N100" s="444">
        <f>+P98</f>
        <v>3635338092.5700002</v>
      </c>
      <c r="O100" s="191">
        <f>+UVR!K32</f>
        <v>213510.27000000002</v>
      </c>
      <c r="P100" s="441">
        <f>+N100/O100</f>
        <v>17026.525668156384</v>
      </c>
      <c r="Q100" s="376">
        <f>+H100+K100+N100</f>
        <v>10526763507.780001</v>
      </c>
      <c r="R100" s="376">
        <f t="shared" si="22"/>
        <v>653331.19200000004</v>
      </c>
      <c r="S100" s="376">
        <f>+Q100/R100</f>
        <v>16112.445933516672</v>
      </c>
      <c r="T100" s="444">
        <f>+V98</f>
        <v>0</v>
      </c>
      <c r="U100" s="191">
        <f>+UVR!M32</f>
        <v>147698.33000000002</v>
      </c>
      <c r="V100" s="441">
        <f>+T100/U100</f>
        <v>0</v>
      </c>
      <c r="W100" s="444">
        <f>+Y98</f>
        <v>0</v>
      </c>
      <c r="X100" s="191">
        <f>+UVR!O32</f>
        <v>18835.18</v>
      </c>
      <c r="Y100" s="441">
        <f>+W100/X100</f>
        <v>0</v>
      </c>
      <c r="Z100" s="444">
        <f>+AB98</f>
        <v>0</v>
      </c>
      <c r="AA100" s="191">
        <f>+UVR!Q32</f>
        <v>0</v>
      </c>
      <c r="AB100" s="369" t="e">
        <f>+Z100/AA100</f>
        <v>#DIV/0!</v>
      </c>
      <c r="AC100" s="374">
        <f t="shared" si="29"/>
        <v>0</v>
      </c>
      <c r="AD100" s="374">
        <f t="shared" si="30"/>
        <v>166533.51</v>
      </c>
      <c r="AE100" s="376">
        <f>+AC100/AD100</f>
        <v>0</v>
      </c>
      <c r="AF100" s="444">
        <f>+AH98</f>
        <v>0</v>
      </c>
      <c r="AG100" s="191">
        <f>+UVR!S32</f>
        <v>0</v>
      </c>
      <c r="AH100" s="441" t="e">
        <f>+AF100/AG100</f>
        <v>#DIV/0!</v>
      </c>
      <c r="AI100" s="444">
        <f>+AK98</f>
        <v>0</v>
      </c>
      <c r="AJ100" s="191">
        <f>+UVR!U32</f>
        <v>0</v>
      </c>
      <c r="AK100" s="441" t="e">
        <f>+AI100/AJ100</f>
        <v>#DIV/0!</v>
      </c>
      <c r="AL100" s="444">
        <f>+AN98</f>
        <v>0</v>
      </c>
      <c r="AM100" s="191">
        <f>+UVR!W32</f>
        <v>0</v>
      </c>
      <c r="AN100" s="441" t="e">
        <f>+AL100/AM100</f>
        <v>#DIV/0!</v>
      </c>
      <c r="AO100" s="374">
        <f t="shared" si="34"/>
        <v>0</v>
      </c>
      <c r="AP100" s="374">
        <f t="shared" si="35"/>
        <v>0</v>
      </c>
      <c r="AQ100" s="376" t="e">
        <f>+AO100/AP100</f>
        <v>#DIV/0!</v>
      </c>
      <c r="AR100" s="444">
        <f>+AT98</f>
        <v>0</v>
      </c>
      <c r="AS100" s="191">
        <f>+UVR!Y32</f>
        <v>0</v>
      </c>
      <c r="AT100" s="441" t="e">
        <f>+AR100/AS100</f>
        <v>#DIV/0!</v>
      </c>
      <c r="AU100" s="444">
        <f>+AW98</f>
        <v>0</v>
      </c>
      <c r="AV100" s="191">
        <f>+UVR!AA32</f>
        <v>0</v>
      </c>
      <c r="AW100" s="441" t="e">
        <f>+AU100/AV100</f>
        <v>#DIV/0!</v>
      </c>
      <c r="AX100" s="444">
        <f>+AZ98</f>
        <v>0</v>
      </c>
      <c r="AY100" s="191">
        <f>+UVR!AC32</f>
        <v>0</v>
      </c>
      <c r="AZ100" s="441" t="e">
        <f>+AX100/AY100</f>
        <v>#DIV/0!</v>
      </c>
      <c r="BA100" s="374">
        <f t="shared" si="39"/>
        <v>0</v>
      </c>
      <c r="BB100" s="374">
        <f t="shared" si="40"/>
        <v>0</v>
      </c>
      <c r="BC100" s="376" t="e">
        <f>+BA100/BB100</f>
        <v>#DIV/0!</v>
      </c>
      <c r="BD100" s="381">
        <f t="shared" si="41"/>
        <v>10526763507.780001</v>
      </c>
      <c r="BE100" s="381">
        <f t="shared" si="41"/>
        <v>819864.70200000005</v>
      </c>
      <c r="BF100" s="384">
        <f>+BD100/BE100</f>
        <v>12839.63498135818</v>
      </c>
    </row>
    <row r="101" spans="1:61" s="193" customFormat="1" ht="39.75" customHeight="1" thickBot="1" x14ac:dyDescent="0.25">
      <c r="A101" s="456" t="s">
        <v>236</v>
      </c>
      <c r="B101" s="585" t="s">
        <v>1130</v>
      </c>
      <c r="C101" s="468"/>
      <c r="D101" s="586" t="s">
        <v>1118</v>
      </c>
      <c r="E101" s="586" t="s">
        <v>1123</v>
      </c>
      <c r="F101" s="587" t="s">
        <v>415</v>
      </c>
      <c r="G101" s="588"/>
      <c r="H101" s="372">
        <f>+J99</f>
        <v>24462.069074407311</v>
      </c>
      <c r="I101" s="191">
        <f>+J100</f>
        <v>13056.003729804566</v>
      </c>
      <c r="J101" s="441">
        <f>+H101-I101</f>
        <v>11406.065344602745</v>
      </c>
      <c r="K101" s="372">
        <f>+M99</f>
        <v>29774.360005571281</v>
      </c>
      <c r="L101" s="191">
        <f>+M100</f>
        <v>18737.655315808242</v>
      </c>
      <c r="M101" s="441">
        <f>+K101-L101</f>
        <v>11036.704689763039</v>
      </c>
      <c r="N101" s="372">
        <f>+P99</f>
        <v>32008.418765008351</v>
      </c>
      <c r="O101" s="191">
        <f>+P100</f>
        <v>17026.525668156384</v>
      </c>
      <c r="P101" s="441">
        <f>+N101-O101</f>
        <v>14981.893096851967</v>
      </c>
      <c r="Q101" s="376">
        <f>+S99</f>
        <v>28572.757973860829</v>
      </c>
      <c r="R101" s="376">
        <f>+S100</f>
        <v>16112.445933516672</v>
      </c>
      <c r="S101" s="376">
        <f>+Q101-R101</f>
        <v>12460.312040344157</v>
      </c>
      <c r="T101" s="372">
        <f>+V99</f>
        <v>41625.30774721691</v>
      </c>
      <c r="U101" s="191">
        <f>+V100</f>
        <v>0</v>
      </c>
      <c r="V101" s="441">
        <f>+T101-U101</f>
        <v>41625.30774721691</v>
      </c>
      <c r="W101" s="372">
        <f>+Y99</f>
        <v>0</v>
      </c>
      <c r="X101" s="191">
        <f>+Y100</f>
        <v>0</v>
      </c>
      <c r="Y101" s="441">
        <f>+W101-X101</f>
        <v>0</v>
      </c>
      <c r="Z101" s="372" t="e">
        <f>+AB99</f>
        <v>#DIV/0!</v>
      </c>
      <c r="AA101" s="191" t="e">
        <f>+AB100</f>
        <v>#DIV/0!</v>
      </c>
      <c r="AB101" s="369" t="e">
        <f>+Z101-AA101</f>
        <v>#DIV/0!</v>
      </c>
      <c r="AC101" s="374">
        <f>+AE99</f>
        <v>36917.425447887334</v>
      </c>
      <c r="AD101" s="374">
        <f>+AE100</f>
        <v>0</v>
      </c>
      <c r="AE101" s="376">
        <f>+AC101-AD101</f>
        <v>36917.425447887334</v>
      </c>
      <c r="AF101" s="444" t="e">
        <f>+AH99</f>
        <v>#DIV/0!</v>
      </c>
      <c r="AG101" s="191" t="e">
        <f>+AH100</f>
        <v>#DIV/0!</v>
      </c>
      <c r="AH101" s="441" t="e">
        <f>+AF101-AG101</f>
        <v>#DIV/0!</v>
      </c>
      <c r="AI101" s="372" t="e">
        <f>+AK99</f>
        <v>#DIV/0!</v>
      </c>
      <c r="AJ101" s="191" t="e">
        <f>+AK100</f>
        <v>#DIV/0!</v>
      </c>
      <c r="AK101" s="441" t="e">
        <f>+AI101-AJ101</f>
        <v>#DIV/0!</v>
      </c>
      <c r="AL101" s="372" t="e">
        <f>+AN99</f>
        <v>#DIV/0!</v>
      </c>
      <c r="AM101" s="191" t="e">
        <f>+AN100</f>
        <v>#DIV/0!</v>
      </c>
      <c r="AN101" s="441" t="e">
        <f>+AL101-AM101</f>
        <v>#DIV/0!</v>
      </c>
      <c r="AO101" s="374" t="e">
        <f>+AQ99</f>
        <v>#DIV/0!</v>
      </c>
      <c r="AP101" s="374" t="e">
        <f>+AQ100</f>
        <v>#DIV/0!</v>
      </c>
      <c r="AQ101" s="376" t="e">
        <f>+AO101-AP101</f>
        <v>#DIV/0!</v>
      </c>
      <c r="AR101" s="444" t="e">
        <f>+AT99</f>
        <v>#DIV/0!</v>
      </c>
      <c r="AS101" s="191" t="e">
        <f>+AT100</f>
        <v>#DIV/0!</v>
      </c>
      <c r="AT101" s="441" t="e">
        <f>+AR101-AS101</f>
        <v>#DIV/0!</v>
      </c>
      <c r="AU101" s="444" t="e">
        <f>+AW99</f>
        <v>#DIV/0!</v>
      </c>
      <c r="AV101" s="191" t="e">
        <f>+AW100</f>
        <v>#DIV/0!</v>
      </c>
      <c r="AW101" s="441" t="e">
        <f>+AU101-AV101</f>
        <v>#DIV/0!</v>
      </c>
      <c r="AX101" s="444" t="e">
        <f>+AZ99</f>
        <v>#DIV/0!</v>
      </c>
      <c r="AY101" s="191" t="e">
        <f>+AZ100</f>
        <v>#DIV/0!</v>
      </c>
      <c r="AZ101" s="441" t="e">
        <f>+AX101-AY101</f>
        <v>#DIV/0!</v>
      </c>
      <c r="BA101" s="374" t="e">
        <f>+BC99</f>
        <v>#DIV/0!</v>
      </c>
      <c r="BB101" s="374" t="e">
        <f>+BC100</f>
        <v>#DIV/0!</v>
      </c>
      <c r="BC101" s="376" t="e">
        <f>+BA101-BB101</f>
        <v>#DIV/0!</v>
      </c>
      <c r="BD101" s="381">
        <f>+BF99</f>
        <v>30267.753210077826</v>
      </c>
      <c r="BE101" s="381">
        <f>+BF100</f>
        <v>12839.63498135818</v>
      </c>
      <c r="BF101" s="384">
        <f>+BD101-BE101</f>
        <v>17428.118228719646</v>
      </c>
    </row>
    <row r="102" spans="1:61" ht="39.75" customHeight="1" thickBot="1" x14ac:dyDescent="0.25">
      <c r="A102" s="455" t="s">
        <v>236</v>
      </c>
      <c r="B102" s="461" t="s">
        <v>277</v>
      </c>
      <c r="C102" s="466"/>
      <c r="D102" s="473" t="s">
        <v>335</v>
      </c>
      <c r="E102" s="473" t="s">
        <v>168</v>
      </c>
      <c r="F102" s="508" t="s">
        <v>415</v>
      </c>
      <c r="G102" s="526">
        <v>5000000000</v>
      </c>
      <c r="H102" s="517">
        <v>7182435055</v>
      </c>
      <c r="I102" s="194"/>
      <c r="J102" s="443">
        <f>H102+I102</f>
        <v>7182435055</v>
      </c>
      <c r="K102" s="442">
        <v>7320434144.79</v>
      </c>
      <c r="L102" s="194"/>
      <c r="M102" s="443">
        <f>K102+L102</f>
        <v>7320434144.79</v>
      </c>
      <c r="N102" s="497">
        <v>7233940673.5500002</v>
      </c>
      <c r="O102" s="194"/>
      <c r="P102" s="443">
        <f>N102+O102</f>
        <v>7233940673.5500002</v>
      </c>
      <c r="Q102" s="376">
        <f>+N102</f>
        <v>7233940673.5500002</v>
      </c>
      <c r="R102" s="376">
        <f t="shared" si="22"/>
        <v>0</v>
      </c>
      <c r="S102" s="377">
        <f>+Q102</f>
        <v>7233940673.5500002</v>
      </c>
      <c r="T102" s="445"/>
      <c r="U102" s="497"/>
      <c r="V102" s="443">
        <f>T102+U102</f>
        <v>0</v>
      </c>
      <c r="W102" s="442"/>
      <c r="X102" s="194"/>
      <c r="Y102" s="443">
        <f>W102+X102</f>
        <v>0</v>
      </c>
      <c r="Z102" s="442"/>
      <c r="AA102" s="194"/>
      <c r="AB102" s="370">
        <f>Z102+AA102</f>
        <v>0</v>
      </c>
      <c r="AC102" s="374">
        <f>+Z102</f>
        <v>0</v>
      </c>
      <c r="AD102" s="374">
        <f t="shared" si="30"/>
        <v>0</v>
      </c>
      <c r="AE102" s="377">
        <f>+AC102</f>
        <v>0</v>
      </c>
      <c r="AF102" s="442"/>
      <c r="AG102" s="194"/>
      <c r="AH102" s="443">
        <f>AF102+AG102</f>
        <v>0</v>
      </c>
      <c r="AI102" s="442"/>
      <c r="AJ102" s="194"/>
      <c r="AK102" s="443">
        <f>AI102+AJ102</f>
        <v>0</v>
      </c>
      <c r="AL102" s="442"/>
      <c r="AM102" s="194"/>
      <c r="AN102" s="443">
        <f>AL102+AM102</f>
        <v>0</v>
      </c>
      <c r="AO102" s="374">
        <f>+AL102</f>
        <v>0</v>
      </c>
      <c r="AP102" s="374">
        <f t="shared" si="35"/>
        <v>0</v>
      </c>
      <c r="AQ102" s="377">
        <f>+AO102</f>
        <v>0</v>
      </c>
      <c r="AR102" s="442"/>
      <c r="AS102" s="194"/>
      <c r="AT102" s="443">
        <f>AR102+AS102</f>
        <v>0</v>
      </c>
      <c r="AU102" s="442"/>
      <c r="AV102" s="194"/>
      <c r="AW102" s="443">
        <f>AU102+AV102</f>
        <v>0</v>
      </c>
      <c r="AX102" s="442"/>
      <c r="AY102" s="194"/>
      <c r="AZ102" s="443">
        <f>AX102+AY102</f>
        <v>0</v>
      </c>
      <c r="BA102" s="374">
        <f>+AX102</f>
        <v>0</v>
      </c>
      <c r="BB102" s="374">
        <f t="shared" si="40"/>
        <v>0</v>
      </c>
      <c r="BC102" s="377">
        <f>+BA102</f>
        <v>0</v>
      </c>
      <c r="BD102" s="381">
        <f>+BA102</f>
        <v>0</v>
      </c>
      <c r="BE102" s="385">
        <f>BB102+AD102</f>
        <v>0</v>
      </c>
      <c r="BF102" s="385">
        <f>+BD102</f>
        <v>0</v>
      </c>
    </row>
    <row r="103" spans="1:61" ht="39.75" customHeight="1" thickBot="1" x14ac:dyDescent="0.25">
      <c r="A103" s="455" t="s">
        <v>236</v>
      </c>
      <c r="B103" s="461" t="s">
        <v>276</v>
      </c>
      <c r="C103" s="469"/>
      <c r="D103" s="473" t="s">
        <v>277</v>
      </c>
      <c r="E103" s="473" t="s">
        <v>278</v>
      </c>
      <c r="F103" s="506" t="s">
        <v>138</v>
      </c>
      <c r="G103" s="527">
        <v>0.1</v>
      </c>
      <c r="H103" s="517">
        <v>7182435055</v>
      </c>
      <c r="I103" s="194">
        <v>84205648858</v>
      </c>
      <c r="J103" s="443">
        <f>H103/I103*100</f>
        <v>8.5296356627001142</v>
      </c>
      <c r="K103" s="442">
        <f>K102</f>
        <v>7320434144.79</v>
      </c>
      <c r="L103" s="194">
        <v>89062056125.339996</v>
      </c>
      <c r="M103" s="443">
        <f>K103/L103*100</f>
        <v>8.2194757939202621</v>
      </c>
      <c r="N103" s="497">
        <f>N102</f>
        <v>7233940673.5500002</v>
      </c>
      <c r="O103" s="497">
        <v>89982632485.339996</v>
      </c>
      <c r="P103" s="443">
        <f>N103/O103*100</f>
        <v>8.0392632152971917</v>
      </c>
      <c r="Q103" s="376">
        <f>+N103</f>
        <v>7233940673.5500002</v>
      </c>
      <c r="R103" s="376">
        <f>+O103</f>
        <v>89982632485.339996</v>
      </c>
      <c r="S103" s="377">
        <f>+Q103/R103</f>
        <v>8.0392632152971918E-2</v>
      </c>
      <c r="T103" s="445"/>
      <c r="U103" s="497"/>
      <c r="V103" s="443" t="e">
        <f>T103/U103*100</f>
        <v>#DIV/0!</v>
      </c>
      <c r="W103" s="442"/>
      <c r="X103" s="194"/>
      <c r="Y103" s="443" t="e">
        <f>W103/X103*100</f>
        <v>#DIV/0!</v>
      </c>
      <c r="Z103" s="442"/>
      <c r="AA103" s="194"/>
      <c r="AB103" s="370" t="e">
        <f>Z103/AA103*100</f>
        <v>#DIV/0!</v>
      </c>
      <c r="AC103" s="374">
        <f>+Z103</f>
        <v>0</v>
      </c>
      <c r="AD103" s="374">
        <f>+AA103</f>
        <v>0</v>
      </c>
      <c r="AE103" s="377" t="e">
        <f>+AC103/AD103</f>
        <v>#DIV/0!</v>
      </c>
      <c r="AF103" s="442"/>
      <c r="AG103" s="194"/>
      <c r="AH103" s="443" t="e">
        <f>AF103/AG103*100</f>
        <v>#DIV/0!</v>
      </c>
      <c r="AI103" s="442"/>
      <c r="AJ103" s="194"/>
      <c r="AK103" s="443" t="e">
        <f>AI103/AJ103*100</f>
        <v>#DIV/0!</v>
      </c>
      <c r="AL103" s="442"/>
      <c r="AM103" s="194"/>
      <c r="AN103" s="443" t="e">
        <f>AL103/AM103*100</f>
        <v>#DIV/0!</v>
      </c>
      <c r="AO103" s="374">
        <f>+AL103</f>
        <v>0</v>
      </c>
      <c r="AP103" s="374">
        <f>+AM103</f>
        <v>0</v>
      </c>
      <c r="AQ103" s="377" t="e">
        <f>+AO103/AP103</f>
        <v>#DIV/0!</v>
      </c>
      <c r="AR103" s="442"/>
      <c r="AS103" s="194"/>
      <c r="AT103" s="443" t="e">
        <f>AR103/AS103*100</f>
        <v>#DIV/0!</v>
      </c>
      <c r="AU103" s="442"/>
      <c r="AV103" s="194"/>
      <c r="AW103" s="443" t="e">
        <f>AU103/AV103*100</f>
        <v>#DIV/0!</v>
      </c>
      <c r="AX103" s="442"/>
      <c r="AY103" s="194"/>
      <c r="AZ103" s="443" t="e">
        <f>AX103/AY103*100</f>
        <v>#DIV/0!</v>
      </c>
      <c r="BA103" s="374">
        <f>+AX103</f>
        <v>0</v>
      </c>
      <c r="BB103" s="374">
        <f>+AY103</f>
        <v>0</v>
      </c>
      <c r="BC103" s="377" t="e">
        <f>+BA103/BB103</f>
        <v>#DIV/0!</v>
      </c>
      <c r="BD103" s="381">
        <f>+BA103</f>
        <v>0</v>
      </c>
      <c r="BE103" s="385">
        <f>+BB103</f>
        <v>0</v>
      </c>
      <c r="BF103" s="385" t="e">
        <f>+BD103/BE103</f>
        <v>#DIV/0!</v>
      </c>
    </row>
    <row r="104" spans="1:61" ht="39.75" customHeight="1" thickBot="1" x14ac:dyDescent="0.25">
      <c r="A104" s="455" t="s">
        <v>236</v>
      </c>
      <c r="B104" s="461" t="s">
        <v>336</v>
      </c>
      <c r="C104" s="465"/>
      <c r="D104" s="473" t="s">
        <v>337</v>
      </c>
      <c r="E104" s="473" t="s">
        <v>168</v>
      </c>
      <c r="F104" s="508" t="s">
        <v>415</v>
      </c>
      <c r="G104" s="526">
        <v>1330253764</v>
      </c>
      <c r="H104" s="517">
        <v>2123951387</v>
      </c>
      <c r="I104" s="194"/>
      <c r="J104" s="443">
        <f>H104+I104</f>
        <v>2123951387</v>
      </c>
      <c r="K104" s="442">
        <v>2568011918.2800002</v>
      </c>
      <c r="L104" s="194"/>
      <c r="M104" s="443">
        <f>K104+L104</f>
        <v>2568011918.2800002</v>
      </c>
      <c r="N104" s="497">
        <v>2630916929</v>
      </c>
      <c r="O104" s="194"/>
      <c r="P104" s="443">
        <f>N104+O104</f>
        <v>2630916929</v>
      </c>
      <c r="Q104" s="376">
        <f>+H104+K104+N104</f>
        <v>7322880234.2800007</v>
      </c>
      <c r="R104" s="376">
        <f t="shared" si="22"/>
        <v>0</v>
      </c>
      <c r="S104" s="377">
        <f>+Q104</f>
        <v>7322880234.2800007</v>
      </c>
      <c r="T104" s="445"/>
      <c r="U104" s="497"/>
      <c r="V104" s="443">
        <f>T104+U104</f>
        <v>0</v>
      </c>
      <c r="W104" s="442"/>
      <c r="X104" s="194"/>
      <c r="Y104" s="443">
        <f>W104+X104</f>
        <v>0</v>
      </c>
      <c r="Z104" s="442"/>
      <c r="AA104" s="194"/>
      <c r="AB104" s="370">
        <f>Z104+AA104</f>
        <v>0</v>
      </c>
      <c r="AC104" s="374">
        <f t="shared" ref="AC104:AD107" si="200">+T104+W104+Z104</f>
        <v>0</v>
      </c>
      <c r="AD104" s="374">
        <f t="shared" si="200"/>
        <v>0</v>
      </c>
      <c r="AE104" s="377">
        <f>+AC104</f>
        <v>0</v>
      </c>
      <c r="AF104" s="445"/>
      <c r="AG104" s="194"/>
      <c r="AH104" s="443">
        <f>AF104+AG104</f>
        <v>0</v>
      </c>
      <c r="AI104" s="442"/>
      <c r="AJ104" s="194"/>
      <c r="AK104" s="443">
        <f>AI104+AJ104</f>
        <v>0</v>
      </c>
      <c r="AL104" s="442"/>
      <c r="AM104" s="194"/>
      <c r="AN104" s="443">
        <f>AL104+AM104</f>
        <v>0</v>
      </c>
      <c r="AO104" s="374">
        <f t="shared" ref="AO104:AP107" si="201">+AF104+AI104+AL104</f>
        <v>0</v>
      </c>
      <c r="AP104" s="374">
        <f t="shared" si="201"/>
        <v>0</v>
      </c>
      <c r="AQ104" s="377">
        <f>+AO104</f>
        <v>0</v>
      </c>
      <c r="AR104" s="442"/>
      <c r="AS104" s="194"/>
      <c r="AT104" s="443">
        <f>AR104+AS104</f>
        <v>0</v>
      </c>
      <c r="AU104" s="442"/>
      <c r="AV104" s="194"/>
      <c r="AW104" s="443">
        <f>AU104+AV104</f>
        <v>0</v>
      </c>
      <c r="AX104" s="442"/>
      <c r="AY104" s="194"/>
      <c r="AZ104" s="443">
        <f>AX104+AY104</f>
        <v>0</v>
      </c>
      <c r="BA104" s="374">
        <f t="shared" ref="BA104:BB107" si="202">+AR104+AU104+AX104</f>
        <v>0</v>
      </c>
      <c r="BB104" s="374">
        <f t="shared" si="202"/>
        <v>0</v>
      </c>
      <c r="BC104" s="377">
        <f>+BA104</f>
        <v>0</v>
      </c>
      <c r="BD104" s="381">
        <f t="shared" si="41"/>
        <v>7322880234.2800007</v>
      </c>
      <c r="BE104" s="381">
        <f t="shared" si="41"/>
        <v>0</v>
      </c>
      <c r="BF104" s="385">
        <f>+BD104</f>
        <v>7322880234.2800007</v>
      </c>
    </row>
    <row r="105" spans="1:61" ht="57.75" customHeight="1" thickBot="1" x14ac:dyDescent="0.25">
      <c r="A105" s="455" t="s">
        <v>236</v>
      </c>
      <c r="B105" s="461" t="s">
        <v>416</v>
      </c>
      <c r="C105" s="465"/>
      <c r="D105" s="473" t="s">
        <v>417</v>
      </c>
      <c r="E105" s="473" t="s">
        <v>168</v>
      </c>
      <c r="F105" s="508" t="s">
        <v>415</v>
      </c>
      <c r="G105" s="526">
        <v>1000000000</v>
      </c>
      <c r="H105" s="517">
        <v>1234226881</v>
      </c>
      <c r="I105" s="194"/>
      <c r="J105" s="443">
        <f>H105+I105</f>
        <v>1234226881</v>
      </c>
      <c r="K105" s="442">
        <f>717454594+1234226881</f>
        <v>1951681475</v>
      </c>
      <c r="L105" s="194"/>
      <c r="M105" s="443">
        <f>K105+L105</f>
        <v>1951681475</v>
      </c>
      <c r="N105" s="497">
        <v>777861534</v>
      </c>
      <c r="O105" s="194"/>
      <c r="P105" s="443">
        <f>N105+O105</f>
        <v>777861534</v>
      </c>
      <c r="Q105" s="376">
        <f>+H105+K105+N105</f>
        <v>3963769890</v>
      </c>
      <c r="R105" s="376">
        <f>+I105+L105+O105</f>
        <v>0</v>
      </c>
      <c r="S105" s="377">
        <f>+Q105</f>
        <v>3963769890</v>
      </c>
      <c r="T105" s="445"/>
      <c r="U105" s="497"/>
      <c r="V105" s="443">
        <f>T105+U105</f>
        <v>0</v>
      </c>
      <c r="W105" s="442"/>
      <c r="X105" s="194"/>
      <c r="Y105" s="443">
        <f>W105+X105</f>
        <v>0</v>
      </c>
      <c r="Z105" s="442"/>
      <c r="AA105" s="194"/>
      <c r="AB105" s="370">
        <f>Z105+AA105</f>
        <v>0</v>
      </c>
      <c r="AC105" s="374">
        <f t="shared" si="200"/>
        <v>0</v>
      </c>
      <c r="AD105" s="374">
        <f t="shared" si="200"/>
        <v>0</v>
      </c>
      <c r="AE105" s="377">
        <f>+AC105</f>
        <v>0</v>
      </c>
      <c r="AF105" s="442"/>
      <c r="AG105" s="194"/>
      <c r="AH105" s="443">
        <f>AF105+AG105</f>
        <v>0</v>
      </c>
      <c r="AI105" s="442"/>
      <c r="AJ105" s="194"/>
      <c r="AK105" s="443">
        <f>AI105+AJ105</f>
        <v>0</v>
      </c>
      <c r="AL105" s="442"/>
      <c r="AM105" s="194"/>
      <c r="AN105" s="443">
        <f>AL105+AM105</f>
        <v>0</v>
      </c>
      <c r="AO105" s="374">
        <f t="shared" si="201"/>
        <v>0</v>
      </c>
      <c r="AP105" s="374">
        <f t="shared" si="201"/>
        <v>0</v>
      </c>
      <c r="AQ105" s="377">
        <f>+AO105</f>
        <v>0</v>
      </c>
      <c r="AR105" s="442"/>
      <c r="AS105" s="194"/>
      <c r="AT105" s="443">
        <f>AR105+AS105</f>
        <v>0</v>
      </c>
      <c r="AU105" s="442"/>
      <c r="AV105" s="194"/>
      <c r="AW105" s="443">
        <f>AU105+AV105</f>
        <v>0</v>
      </c>
      <c r="AX105" s="442"/>
      <c r="AY105" s="194"/>
      <c r="AZ105" s="443">
        <f>AX105+AY105</f>
        <v>0</v>
      </c>
      <c r="BA105" s="374">
        <f t="shared" si="202"/>
        <v>0</v>
      </c>
      <c r="BB105" s="374">
        <f t="shared" si="202"/>
        <v>0</v>
      </c>
      <c r="BC105" s="377">
        <f>+BA105</f>
        <v>0</v>
      </c>
      <c r="BD105" s="381">
        <f>+Q105+AC105+AO105+BA105</f>
        <v>3963769890</v>
      </c>
      <c r="BE105" s="381">
        <f>+R105+AD105+AP105+BB105</f>
        <v>0</v>
      </c>
      <c r="BF105" s="385">
        <f>+BD105</f>
        <v>3963769890</v>
      </c>
    </row>
    <row r="106" spans="1:61" ht="39.75" customHeight="1" thickBot="1" x14ac:dyDescent="0.25">
      <c r="A106" s="457" t="s">
        <v>236</v>
      </c>
      <c r="B106" s="461" t="s">
        <v>241</v>
      </c>
      <c r="C106" s="466"/>
      <c r="D106" s="473" t="s">
        <v>242</v>
      </c>
      <c r="E106" s="473" t="s">
        <v>274</v>
      </c>
      <c r="F106" s="506" t="s">
        <v>138</v>
      </c>
      <c r="G106" s="528">
        <v>0.80300000000000005</v>
      </c>
      <c r="H106" s="518">
        <v>53939195</v>
      </c>
      <c r="I106" s="621">
        <f>+H97</f>
        <v>5811442791</v>
      </c>
      <c r="J106" s="443">
        <f>H106/I106*100</f>
        <v>0.92815496839328682</v>
      </c>
      <c r="K106" s="445">
        <v>234057034</v>
      </c>
      <c r="L106" s="621">
        <f>+K97</f>
        <v>6021905102</v>
      </c>
      <c r="M106" s="443">
        <f>K106/L106*100</f>
        <v>3.8867605854875524</v>
      </c>
      <c r="N106" s="497">
        <v>591507154.46999979</v>
      </c>
      <c r="O106" s="621">
        <f>+N97</f>
        <v>6834126132.79</v>
      </c>
      <c r="P106" s="443">
        <f>N106/O106*100</f>
        <v>8.6551980893644966</v>
      </c>
      <c r="Q106" s="376">
        <f>+H106+K106+N106</f>
        <v>879503383.46999979</v>
      </c>
      <c r="R106" s="376">
        <f t="shared" si="22"/>
        <v>18667474025.790001</v>
      </c>
      <c r="S106" s="377">
        <f>+Q106/R106</f>
        <v>4.7114214931003741E-2</v>
      </c>
      <c r="T106" s="518">
        <v>1495631355.0300002</v>
      </c>
      <c r="U106" s="621">
        <f>+T97</f>
        <v>6147988440</v>
      </c>
      <c r="V106" s="443">
        <f>T106/U106*100</f>
        <v>24.32716602554315</v>
      </c>
      <c r="W106" s="445"/>
      <c r="X106" s="621">
        <f>+W97</f>
        <v>0</v>
      </c>
      <c r="Y106" s="443" t="e">
        <f>W106/X106*100</f>
        <v>#DIV/0!</v>
      </c>
      <c r="Z106" s="497"/>
      <c r="AA106" s="621">
        <f>+Z97</f>
        <v>0</v>
      </c>
      <c r="AB106" s="443" t="e">
        <f>Z106/AA106*100</f>
        <v>#DIV/0!</v>
      </c>
      <c r="AC106" s="374">
        <f t="shared" si="200"/>
        <v>1495631355.0300002</v>
      </c>
      <c r="AD106" s="374">
        <f t="shared" si="200"/>
        <v>6147988440</v>
      </c>
      <c r="AE106" s="377">
        <f>+AC106/AD106</f>
        <v>0.24327166025543148</v>
      </c>
      <c r="AF106" s="518"/>
      <c r="AG106" s="621">
        <f>+AF97</f>
        <v>0</v>
      </c>
      <c r="AH106" s="443" t="e">
        <f>AF106/AG106*100</f>
        <v>#DIV/0!</v>
      </c>
      <c r="AI106" s="445"/>
      <c r="AJ106" s="621">
        <f>+AI97</f>
        <v>0</v>
      </c>
      <c r="AK106" s="443" t="e">
        <f>AI106/AJ106*100</f>
        <v>#DIV/0!</v>
      </c>
      <c r="AL106" s="497"/>
      <c r="AM106" s="621">
        <f>+AL97</f>
        <v>0</v>
      </c>
      <c r="AN106" s="443" t="e">
        <f>AL106/AM106*100</f>
        <v>#DIV/0!</v>
      </c>
      <c r="AO106" s="374">
        <f t="shared" si="201"/>
        <v>0</v>
      </c>
      <c r="AP106" s="374">
        <f t="shared" si="201"/>
        <v>0</v>
      </c>
      <c r="AQ106" s="377" t="e">
        <f>+AO106/AP106</f>
        <v>#DIV/0!</v>
      </c>
      <c r="AR106" s="518"/>
      <c r="AS106" s="621">
        <f>+AR97</f>
        <v>0</v>
      </c>
      <c r="AT106" s="443" t="e">
        <f>AR106/AS106*100</f>
        <v>#DIV/0!</v>
      </c>
      <c r="AU106" s="445"/>
      <c r="AV106" s="621">
        <f>+AU97</f>
        <v>0</v>
      </c>
      <c r="AW106" s="443" t="e">
        <f>AU106/AV106*100</f>
        <v>#DIV/0!</v>
      </c>
      <c r="AX106" s="497"/>
      <c r="AY106" s="621">
        <f>+AX97</f>
        <v>0</v>
      </c>
      <c r="AZ106" s="443" t="e">
        <f>AX106/AY106*100</f>
        <v>#DIV/0!</v>
      </c>
      <c r="BA106" s="374">
        <f t="shared" si="202"/>
        <v>0</v>
      </c>
      <c r="BB106" s="374">
        <f t="shared" si="202"/>
        <v>0</v>
      </c>
      <c r="BC106" s="377" t="e">
        <f>+BA106/BB106</f>
        <v>#DIV/0!</v>
      </c>
      <c r="BD106" s="381">
        <f t="shared" si="41"/>
        <v>2375134738.5</v>
      </c>
      <c r="BE106" s="381">
        <f t="shared" si="41"/>
        <v>24815462465.790001</v>
      </c>
      <c r="BF106" s="385">
        <f>+BD106/BE106</f>
        <v>9.5711886964601353E-2</v>
      </c>
    </row>
    <row r="107" spans="1:61" ht="39.75" customHeight="1" thickBot="1" x14ac:dyDescent="0.25">
      <c r="A107" s="455" t="s">
        <v>236</v>
      </c>
      <c r="B107" s="461" t="s">
        <v>239</v>
      </c>
      <c r="C107" s="465"/>
      <c r="D107" s="472" t="s">
        <v>341</v>
      </c>
      <c r="E107" s="473" t="s">
        <v>168</v>
      </c>
      <c r="F107" s="506" t="s">
        <v>34</v>
      </c>
      <c r="G107" s="522">
        <v>10</v>
      </c>
      <c r="H107" s="517">
        <v>7</v>
      </c>
      <c r="I107" s="194"/>
      <c r="J107" s="443">
        <f>+H107</f>
        <v>7</v>
      </c>
      <c r="K107" s="442">
        <v>7</v>
      </c>
      <c r="L107" s="194"/>
      <c r="M107" s="443">
        <f>+K107</f>
        <v>7</v>
      </c>
      <c r="N107" s="442">
        <v>7</v>
      </c>
      <c r="O107" s="194"/>
      <c r="P107" s="443">
        <f>+N107</f>
        <v>7</v>
      </c>
      <c r="Q107" s="376">
        <f>+H107+K107+N107</f>
        <v>21</v>
      </c>
      <c r="R107" s="376">
        <f t="shared" si="22"/>
        <v>0</v>
      </c>
      <c r="S107" s="376">
        <f>+Q107/3</f>
        <v>7</v>
      </c>
      <c r="T107" s="445">
        <v>7</v>
      </c>
      <c r="U107" s="497"/>
      <c r="V107" s="441">
        <f>+T107</f>
        <v>7</v>
      </c>
      <c r="W107" s="440"/>
      <c r="X107" s="192"/>
      <c r="Y107" s="441">
        <f>+W107</f>
        <v>0</v>
      </c>
      <c r="Z107" s="440"/>
      <c r="AA107" s="192"/>
      <c r="AB107" s="369">
        <f>+Z107</f>
        <v>0</v>
      </c>
      <c r="AC107" s="376">
        <f t="shared" si="200"/>
        <v>7</v>
      </c>
      <c r="AD107" s="376">
        <f t="shared" si="200"/>
        <v>0</v>
      </c>
      <c r="AE107" s="376">
        <f>+AC107/3</f>
        <v>2.3333333333333335</v>
      </c>
      <c r="AF107" s="440"/>
      <c r="AG107" s="192"/>
      <c r="AH107" s="441">
        <f>+AF107</f>
        <v>0</v>
      </c>
      <c r="AI107" s="440"/>
      <c r="AJ107" s="192"/>
      <c r="AK107" s="441">
        <f>+AI107</f>
        <v>0</v>
      </c>
      <c r="AL107" s="440"/>
      <c r="AM107" s="192"/>
      <c r="AN107" s="441">
        <f>+AL107</f>
        <v>0</v>
      </c>
      <c r="AO107" s="376">
        <f t="shared" si="201"/>
        <v>0</v>
      </c>
      <c r="AP107" s="376">
        <f t="shared" si="201"/>
        <v>0</v>
      </c>
      <c r="AQ107" s="376">
        <f>+AO107/3</f>
        <v>0</v>
      </c>
      <c r="AR107" s="440"/>
      <c r="AS107" s="192"/>
      <c r="AT107" s="441">
        <f>+AR107</f>
        <v>0</v>
      </c>
      <c r="AU107" s="440"/>
      <c r="AV107" s="192"/>
      <c r="AW107" s="441">
        <f>+AU107</f>
        <v>0</v>
      </c>
      <c r="AX107" s="440"/>
      <c r="AY107" s="192"/>
      <c r="AZ107" s="441">
        <f>+AX107</f>
        <v>0</v>
      </c>
      <c r="BA107" s="376">
        <f t="shared" si="202"/>
        <v>0</v>
      </c>
      <c r="BB107" s="376">
        <f t="shared" si="202"/>
        <v>0</v>
      </c>
      <c r="BC107" s="376">
        <f>+BA107/3</f>
        <v>0</v>
      </c>
      <c r="BD107" s="381">
        <f t="shared" si="41"/>
        <v>28</v>
      </c>
      <c r="BE107" s="381">
        <f t="shared" si="41"/>
        <v>0</v>
      </c>
      <c r="BF107" s="384">
        <f>+BD107/4</f>
        <v>7</v>
      </c>
    </row>
    <row r="108" spans="1:61" ht="39.75" customHeight="1" thickBot="1" x14ac:dyDescent="0.25">
      <c r="A108" s="455" t="s">
        <v>236</v>
      </c>
      <c r="B108" s="461" t="s">
        <v>244</v>
      </c>
      <c r="C108" s="465"/>
      <c r="D108" s="473" t="s">
        <v>245</v>
      </c>
      <c r="E108" s="473" t="s">
        <v>364</v>
      </c>
      <c r="F108" s="508" t="s">
        <v>415</v>
      </c>
      <c r="G108" s="527">
        <v>0.6</v>
      </c>
      <c r="H108" s="518">
        <v>3431941531</v>
      </c>
      <c r="I108" s="194">
        <v>42950523812.091904</v>
      </c>
      <c r="J108" s="436">
        <f>+H108/I108</f>
        <v>7.990453262024716E-2</v>
      </c>
      <c r="K108" s="442">
        <v>3200041638.0500002</v>
      </c>
      <c r="L108" s="621">
        <f>+$I$108</f>
        <v>42950523812.091904</v>
      </c>
      <c r="M108" s="436">
        <f>+K108/L108</f>
        <v>7.450529944757249E-2</v>
      </c>
      <c r="N108" s="497">
        <v>3016301904.52</v>
      </c>
      <c r="O108" s="621">
        <f>+$I$108</f>
        <v>42950523812.091904</v>
      </c>
      <c r="P108" s="436">
        <f>+N108/O108</f>
        <v>7.0227360153191365E-2</v>
      </c>
      <c r="Q108" s="376">
        <f>+H108+K108+N108</f>
        <v>9648285073.5699997</v>
      </c>
      <c r="R108" s="376">
        <f>+O108</f>
        <v>42950523812.091904</v>
      </c>
      <c r="S108" s="378">
        <f>+Q108/R108</f>
        <v>0.224637192221011</v>
      </c>
      <c r="T108" s="194">
        <v>2364605226.9200001</v>
      </c>
      <c r="U108" s="621">
        <f>+$I$108</f>
        <v>42950523812.091904</v>
      </c>
      <c r="V108" s="436">
        <f>+T108/U108</f>
        <v>5.5054165049653957E-2</v>
      </c>
      <c r="W108" s="442"/>
      <c r="X108" s="621">
        <f>+$I$108</f>
        <v>42950523812.091904</v>
      </c>
      <c r="Y108" s="436">
        <f>+W108/X108</f>
        <v>0</v>
      </c>
      <c r="Z108" s="442"/>
      <c r="AA108" s="621">
        <f>+$I$108</f>
        <v>42950523812.091904</v>
      </c>
      <c r="AB108" s="367">
        <f>+Z108/AA108</f>
        <v>0</v>
      </c>
      <c r="AC108" s="374">
        <f>+T108+W108+Z108</f>
        <v>2364605226.9200001</v>
      </c>
      <c r="AD108" s="374">
        <f>+AA108</f>
        <v>42950523812.091904</v>
      </c>
      <c r="AE108" s="378">
        <f>+AC108/AD108</f>
        <v>5.5054165049653957E-2</v>
      </c>
      <c r="AF108" s="442"/>
      <c r="AG108" s="621">
        <f>+$I$108</f>
        <v>42950523812.091904</v>
      </c>
      <c r="AH108" s="436">
        <f>+AF108/AG108</f>
        <v>0</v>
      </c>
      <c r="AI108" s="442"/>
      <c r="AJ108" s="621">
        <f>+$I$108</f>
        <v>42950523812.091904</v>
      </c>
      <c r="AK108" s="436">
        <f>+AI108/AJ108</f>
        <v>0</v>
      </c>
      <c r="AL108" s="442"/>
      <c r="AM108" s="621">
        <f>+$I$108</f>
        <v>42950523812.091904</v>
      </c>
      <c r="AN108" s="436">
        <f>+AL108/AM108</f>
        <v>0</v>
      </c>
      <c r="AO108" s="374">
        <f>+AF108+AI108+AL108</f>
        <v>0</v>
      </c>
      <c r="AP108" s="374">
        <f>+AM108</f>
        <v>42950523812.091904</v>
      </c>
      <c r="AQ108" s="378">
        <f>+AO108/AP108</f>
        <v>0</v>
      </c>
      <c r="AR108" s="442"/>
      <c r="AS108" s="621">
        <f>+$I$108</f>
        <v>42950523812.091904</v>
      </c>
      <c r="AT108" s="436">
        <f>+AR108/AS108</f>
        <v>0</v>
      </c>
      <c r="AU108" s="442"/>
      <c r="AV108" s="621">
        <f>+$I$108</f>
        <v>42950523812.091904</v>
      </c>
      <c r="AW108" s="436">
        <f>+AU108/AV108</f>
        <v>0</v>
      </c>
      <c r="AX108" s="442"/>
      <c r="AY108" s="621">
        <f>+$I$108</f>
        <v>42950523812.091904</v>
      </c>
      <c r="AZ108" s="436">
        <f>+AX108/AY108</f>
        <v>0</v>
      </c>
      <c r="BA108" s="374">
        <f>+AR108+AU108+AX108</f>
        <v>0</v>
      </c>
      <c r="BB108" s="374">
        <f>+AY108</f>
        <v>42950523812.091904</v>
      </c>
      <c r="BC108" s="378">
        <f>+BA108/BB108</f>
        <v>0</v>
      </c>
      <c r="BD108" s="381">
        <f t="shared" si="41"/>
        <v>12012890300.49</v>
      </c>
      <c r="BE108" s="385">
        <f>+$I$108</f>
        <v>42950523812.091904</v>
      </c>
      <c r="BF108" s="386">
        <f>+BD108/BE108</f>
        <v>0.27969135727066496</v>
      </c>
    </row>
    <row r="109" spans="1:61" ht="39.75" customHeight="1" thickBot="1" x14ac:dyDescent="0.25">
      <c r="A109" s="455" t="s">
        <v>236</v>
      </c>
      <c r="B109" s="461" t="s">
        <v>338</v>
      </c>
      <c r="C109" s="465"/>
      <c r="D109" s="473" t="s">
        <v>339</v>
      </c>
      <c r="E109" s="473" t="s">
        <v>168</v>
      </c>
      <c r="F109" s="508" t="s">
        <v>415</v>
      </c>
      <c r="G109" s="525">
        <v>23000000000</v>
      </c>
      <c r="H109" s="517">
        <v>45139574916.091904</v>
      </c>
      <c r="I109" s="194"/>
      <c r="J109" s="443">
        <f>+H109</f>
        <v>45139574916.091904</v>
      </c>
      <c r="K109" s="442">
        <v>47758576213.091904</v>
      </c>
      <c r="L109" s="194"/>
      <c r="M109" s="443">
        <f>+K109</f>
        <v>47758576213.091904</v>
      </c>
      <c r="N109" s="497">
        <v>50990898742.891907</v>
      </c>
      <c r="O109" s="194"/>
      <c r="P109" s="443">
        <f>+N109</f>
        <v>50990898742.891907</v>
      </c>
      <c r="Q109" s="376">
        <f>+N109</f>
        <v>50990898742.891907</v>
      </c>
      <c r="R109" s="376">
        <f t="shared" si="22"/>
        <v>0</v>
      </c>
      <c r="S109" s="377">
        <f>+Q109</f>
        <v>50990898742.891907</v>
      </c>
      <c r="T109" s="442">
        <v>53924530395.760002</v>
      </c>
      <c r="U109" s="194"/>
      <c r="V109" s="443">
        <f>+T109</f>
        <v>53924530395.760002</v>
      </c>
      <c r="W109" s="442"/>
      <c r="X109" s="194"/>
      <c r="Y109" s="443">
        <f>+W109</f>
        <v>0</v>
      </c>
      <c r="Z109" s="442"/>
      <c r="AA109" s="194"/>
      <c r="AB109" s="370">
        <f>+Z109</f>
        <v>0</v>
      </c>
      <c r="AC109" s="374">
        <f>+Z109</f>
        <v>0</v>
      </c>
      <c r="AD109" s="374">
        <f>+U109+X109+AA109</f>
        <v>0</v>
      </c>
      <c r="AE109" s="377">
        <f>+AC109</f>
        <v>0</v>
      </c>
      <c r="AF109" s="442"/>
      <c r="AG109" s="194"/>
      <c r="AH109" s="443">
        <f>+AF109</f>
        <v>0</v>
      </c>
      <c r="AI109" s="442"/>
      <c r="AJ109" s="194"/>
      <c r="AK109" s="443">
        <f>+AI109</f>
        <v>0</v>
      </c>
      <c r="AL109" s="442"/>
      <c r="AM109" s="194"/>
      <c r="AN109" s="443">
        <f>+AL109</f>
        <v>0</v>
      </c>
      <c r="AO109" s="374">
        <f>+AL109</f>
        <v>0</v>
      </c>
      <c r="AP109" s="374">
        <f>+AG109+AJ109+AM109</f>
        <v>0</v>
      </c>
      <c r="AQ109" s="377">
        <f>+AO109</f>
        <v>0</v>
      </c>
      <c r="AR109" s="442"/>
      <c r="AS109" s="194"/>
      <c r="AT109" s="443">
        <f>+AR109</f>
        <v>0</v>
      </c>
      <c r="AU109" s="442"/>
      <c r="AV109" s="194"/>
      <c r="AW109" s="443">
        <f>+AU109</f>
        <v>0</v>
      </c>
      <c r="AX109" s="442"/>
      <c r="AY109" s="194"/>
      <c r="AZ109" s="443">
        <f>+AX109</f>
        <v>0</v>
      </c>
      <c r="BA109" s="374">
        <f>+AX109</f>
        <v>0</v>
      </c>
      <c r="BB109" s="374">
        <f>+AS109+AV109+AY109</f>
        <v>0</v>
      </c>
      <c r="BC109" s="377">
        <f>+BA109</f>
        <v>0</v>
      </c>
      <c r="BD109" s="381">
        <f>+BA109</f>
        <v>0</v>
      </c>
      <c r="BE109" s="385"/>
      <c r="BF109" s="385">
        <f>+BD109</f>
        <v>0</v>
      </c>
      <c r="BI109" s="179"/>
    </row>
    <row r="110" spans="1:61" ht="39.75" customHeight="1" thickBot="1" x14ac:dyDescent="0.25">
      <c r="A110" s="455" t="s">
        <v>236</v>
      </c>
      <c r="B110" s="461" t="s">
        <v>273</v>
      </c>
      <c r="C110" s="465"/>
      <c r="D110" s="473" t="s">
        <v>340</v>
      </c>
      <c r="E110" s="473" t="s">
        <v>264</v>
      </c>
      <c r="F110" s="506" t="s">
        <v>138</v>
      </c>
      <c r="G110" s="523">
        <v>1</v>
      </c>
      <c r="H110" s="497">
        <f>+H106+H108</f>
        <v>3485880726</v>
      </c>
      <c r="I110" s="497">
        <v>2883239769</v>
      </c>
      <c r="J110" s="446">
        <f>H110/I110</f>
        <v>1.2090152069486109</v>
      </c>
      <c r="K110" s="497">
        <f>+K106+K108</f>
        <v>3434098672.0500002</v>
      </c>
      <c r="L110" s="497">
        <f>6359909762.31-2883239769</f>
        <v>3476669993.3100004</v>
      </c>
      <c r="M110" s="446">
        <f>K110/L110</f>
        <v>0.98775514462347069</v>
      </c>
      <c r="N110" s="497">
        <f>+N106+N108</f>
        <v>3607809058.9899998</v>
      </c>
      <c r="O110" s="497">
        <f>13514952858-2883239769-3476669993-3472000000</f>
        <v>3683043096</v>
      </c>
      <c r="P110" s="446">
        <f>N110/O110</f>
        <v>0.97957285998317289</v>
      </c>
      <c r="Q110" s="376">
        <f>+H110+K110+N110</f>
        <v>10527788457.040001</v>
      </c>
      <c r="R110" s="376">
        <f>+I110+L110+O110</f>
        <v>10042952858.310001</v>
      </c>
      <c r="S110" s="379">
        <f>+Q110/R110</f>
        <v>1.0482761997960415</v>
      </c>
      <c r="T110" s="589">
        <f>+T106+T108</f>
        <v>3860236581.9500003</v>
      </c>
      <c r="U110" s="445"/>
      <c r="V110" s="446" t="e">
        <f>T110/U110</f>
        <v>#DIV/0!</v>
      </c>
      <c r="W110" s="589"/>
      <c r="X110" s="194"/>
      <c r="Y110" s="446" t="e">
        <f>W110/X110</f>
        <v>#DIV/0!</v>
      </c>
      <c r="Z110" s="589"/>
      <c r="AA110" s="194"/>
      <c r="AB110" s="371" t="e">
        <f>Z110/AA110</f>
        <v>#DIV/0!</v>
      </c>
      <c r="AC110" s="374">
        <f>+T110+W110+Z110</f>
        <v>3860236581.9500003</v>
      </c>
      <c r="AD110" s="374">
        <f>+U110+X110+AA110</f>
        <v>0</v>
      </c>
      <c r="AE110" s="379" t="e">
        <f>+AC110/AD110</f>
        <v>#DIV/0!</v>
      </c>
      <c r="AF110" s="589"/>
      <c r="AG110" s="497"/>
      <c r="AH110" s="446" t="e">
        <f>AF110/AG110</f>
        <v>#DIV/0!</v>
      </c>
      <c r="AI110" s="589"/>
      <c r="AJ110" s="497"/>
      <c r="AK110" s="446" t="e">
        <f>AI110/AJ110</f>
        <v>#DIV/0!</v>
      </c>
      <c r="AL110" s="589"/>
      <c r="AM110" s="194"/>
      <c r="AN110" s="446" t="e">
        <f>AL110/AM110</f>
        <v>#DIV/0!</v>
      </c>
      <c r="AO110" s="374">
        <f>+AF110+AI110+AL110</f>
        <v>0</v>
      </c>
      <c r="AP110" s="374">
        <f>+AG110+AJ110+AM110</f>
        <v>0</v>
      </c>
      <c r="AQ110" s="379" t="e">
        <f>+AO110/AP110</f>
        <v>#DIV/0!</v>
      </c>
      <c r="AR110" s="589"/>
      <c r="AS110" s="194"/>
      <c r="AT110" s="446" t="e">
        <f>AR110/AS110</f>
        <v>#DIV/0!</v>
      </c>
      <c r="AU110" s="589"/>
      <c r="AV110" s="194"/>
      <c r="AW110" s="446" t="e">
        <f>AU110/AV110</f>
        <v>#DIV/0!</v>
      </c>
      <c r="AX110" s="589"/>
      <c r="AY110" s="194"/>
      <c r="AZ110" s="446" t="e">
        <f>AX110/AY110*100</f>
        <v>#DIV/0!</v>
      </c>
      <c r="BA110" s="374">
        <f>+AR110+AU110+AX110</f>
        <v>0</v>
      </c>
      <c r="BB110" s="374">
        <f>+AS110+AV110+AY110</f>
        <v>0</v>
      </c>
      <c r="BC110" s="379" t="e">
        <f>+BA110/BB110</f>
        <v>#DIV/0!</v>
      </c>
      <c r="BD110" s="381">
        <f t="shared" si="41"/>
        <v>14388025038.990002</v>
      </c>
      <c r="BE110" s="381">
        <f t="shared" si="41"/>
        <v>10042952858.310001</v>
      </c>
      <c r="BF110" s="387">
        <f>+BD110/BE110</f>
        <v>1.4326488675175537</v>
      </c>
    </row>
    <row r="111" spans="1:61" ht="72" thickBot="1" x14ac:dyDescent="0.25">
      <c r="A111" s="458" t="s">
        <v>405</v>
      </c>
      <c r="B111" s="463" t="s">
        <v>423</v>
      </c>
      <c r="C111" s="470"/>
      <c r="D111" s="476" t="s">
        <v>425</v>
      </c>
      <c r="E111" s="476" t="s">
        <v>424</v>
      </c>
      <c r="F111" s="509" t="s">
        <v>138</v>
      </c>
      <c r="G111" s="529" t="s">
        <v>409</v>
      </c>
      <c r="H111" s="519">
        <v>0</v>
      </c>
      <c r="I111" s="448">
        <v>467141678</v>
      </c>
      <c r="J111" s="449">
        <f>H111/I111</f>
        <v>0</v>
      </c>
      <c r="K111" s="447">
        <v>15460695</v>
      </c>
      <c r="L111" s="448">
        <v>460924849</v>
      </c>
      <c r="M111" s="449">
        <f>K111/L111</f>
        <v>3.3542767402414443E-2</v>
      </c>
      <c r="N111" s="497">
        <v>235196791</v>
      </c>
      <c r="O111" s="497">
        <v>710521971</v>
      </c>
      <c r="P111" s="449">
        <f>N111/O111</f>
        <v>0.33101973000072082</v>
      </c>
      <c r="Q111" s="376">
        <f>+H111+K111+N111</f>
        <v>250657486</v>
      </c>
      <c r="R111" s="376">
        <f>+I111+L111+O111</f>
        <v>1638588498</v>
      </c>
      <c r="S111" s="379">
        <f>+Q111/R111</f>
        <v>0.15297158884365611</v>
      </c>
      <c r="T111" s="447">
        <v>310997475</v>
      </c>
      <c r="U111" s="448">
        <v>439333022</v>
      </c>
      <c r="V111" s="449">
        <f>T111/U111</f>
        <v>0.70788549784905541</v>
      </c>
      <c r="W111" s="447"/>
      <c r="X111" s="448"/>
      <c r="Y111" s="449" t="e">
        <f>W111/X111</f>
        <v>#DIV/0!</v>
      </c>
      <c r="Z111" s="447"/>
      <c r="AA111" s="448"/>
      <c r="AB111" s="477" t="e">
        <f>Z111/AA111</f>
        <v>#DIV/0!</v>
      </c>
      <c r="AC111" s="374">
        <f>+T111+W111+Z111</f>
        <v>310997475</v>
      </c>
      <c r="AD111" s="374">
        <f>+U111+X111+AA111</f>
        <v>439333022</v>
      </c>
      <c r="AE111" s="379">
        <f>+AC111/AD111</f>
        <v>0.70788549784905541</v>
      </c>
      <c r="AF111" s="447"/>
      <c r="AG111" s="448"/>
      <c r="AH111" s="449" t="e">
        <f>AF111/AG111</f>
        <v>#DIV/0!</v>
      </c>
      <c r="AI111" s="447"/>
      <c r="AJ111" s="448"/>
      <c r="AK111" s="449" t="e">
        <f>AI111/AJ111</f>
        <v>#DIV/0!</v>
      </c>
      <c r="AL111" s="447"/>
      <c r="AM111" s="448"/>
      <c r="AN111" s="449" t="e">
        <f>AL111/AM111</f>
        <v>#DIV/0!</v>
      </c>
      <c r="AO111" s="374">
        <f>+AF111+AI111+AL111</f>
        <v>0</v>
      </c>
      <c r="AP111" s="374">
        <f>+AG111+AJ111+AM111</f>
        <v>0</v>
      </c>
      <c r="AQ111" s="379" t="e">
        <f>+AO111/AP111</f>
        <v>#DIV/0!</v>
      </c>
      <c r="AR111" s="447"/>
      <c r="AS111" s="448"/>
      <c r="AT111" s="449" t="e">
        <f>AR111/AS111</f>
        <v>#DIV/0!</v>
      </c>
      <c r="AU111" s="447"/>
      <c r="AV111" s="448"/>
      <c r="AW111" s="449" t="e">
        <f>AU111/AV111</f>
        <v>#DIV/0!</v>
      </c>
      <c r="AX111" s="447"/>
      <c r="AY111" s="448"/>
      <c r="AZ111" s="449" t="e">
        <f>AX111/AY111*100</f>
        <v>#DIV/0!</v>
      </c>
      <c r="BA111" s="374">
        <f>+AR111+AU111+AX111</f>
        <v>0</v>
      </c>
      <c r="BB111" s="374">
        <f>+AS111+AV111+AY111</f>
        <v>0</v>
      </c>
      <c r="BC111" s="379" t="e">
        <f>+BA111/BB111</f>
        <v>#DIV/0!</v>
      </c>
      <c r="BD111" s="381">
        <f>+Q111+AC111+AO111+BA111</f>
        <v>561654961</v>
      </c>
      <c r="BE111" s="381">
        <f>+R111+AD111+AP111+BB111</f>
        <v>2077921520</v>
      </c>
      <c r="BF111" s="387">
        <f>+BD111/BE111</f>
        <v>0.27029652255586628</v>
      </c>
    </row>
    <row r="112" spans="1:61" ht="6" customHeight="1" x14ac:dyDescent="0.2"/>
    <row r="117" spans="1:1" x14ac:dyDescent="0.2">
      <c r="A117" s="195" t="s">
        <v>453</v>
      </c>
    </row>
    <row r="159" spans="5:5" x14ac:dyDescent="0.2">
      <c r="E159" s="197"/>
    </row>
  </sheetData>
  <sheetProtection algorithmName="SHA-512" hashValue="fAYax0aPsqrzN1TCJ3mF+ENYjD/Fvfbp0Bmw1N+TFM/cxC94T3xP7b99mRjgA9sA5V6QMkeYYwo5WoJWkl+Itg==" saltValue="AOEnxz30Eska0bzo1yQUVg==" spinCount="100000" sheet="1" objects="1" scenarios="1"/>
  <dataConsolidate/>
  <customSheetViews>
    <customSheetView guid="{9C949C4D-EB11-4549-99F8-6A6E19FEDD35}" scale="90" showGridLines="0">
      <pane xSplit="5" ySplit="7" topLeftCell="AQ93" activePane="bottomRight" state="frozenSplit"/>
      <selection pane="bottomRight" activeCell="AU105" sqref="AU105"/>
      <pageMargins left="0.15748031496062992" right="0.23622047244094491" top="0.31496062992125984" bottom="0.15748031496062992" header="0.19685039370078741" footer="0.15748031496062992"/>
      <printOptions horizontalCentered="1"/>
      <pageSetup scale="65" orientation="landscape" r:id="rId1"/>
      <headerFooter alignWithMargins="0"/>
    </customSheetView>
    <customSheetView guid="{B4BD0B13-0F90-4B98-B77F-542E51A48189}" scale="90" showGridLines="0">
      <pane xSplit="5" ySplit="7" topLeftCell="AO63" activePane="bottomRight" state="frozenSplit"/>
      <selection pane="bottomRight" activeCell="AR68" sqref="AR68"/>
      <pageMargins left="0.15748031496062992" right="0.23622047244094491" top="0.31496062992125984" bottom="0.15748031496062992" header="0.19685039370078741" footer="0.15748031496062992"/>
      <printOptions horizontalCentered="1"/>
      <pageSetup scale="65" orientation="landscape" r:id="rId2"/>
      <headerFooter alignWithMargins="0"/>
    </customSheetView>
    <customSheetView guid="{1132D6BB-BD35-469F-BF41-A86B335BD97B}" scale="90" showGridLines="0">
      <pane xSplit="5" ySplit="7" topLeftCell="F8" activePane="bottomRight" state="frozenSplit"/>
      <selection pane="bottomRight" activeCell="B12" sqref="B12"/>
      <pageMargins left="0.15748031496062992" right="0.23622047244094491" top="0.31496062992125984" bottom="0.15748031496062992" header="0.19685039370078741" footer="0.15748031496062992"/>
      <printOptions horizontalCentered="1"/>
      <pageSetup scale="65" orientation="landscape" r:id="rId3"/>
      <headerFooter alignWithMargins="0"/>
    </customSheetView>
    <customSheetView guid="{A5C6589E-C55F-4BEC-9ECE-919FCABF52F8}" scale="90" showGridLines="0">
      <pane xSplit="5" ySplit="7" topLeftCell="AQ96" activePane="bottomRight" state="frozenSplit"/>
      <selection pane="bottomRight" activeCell="AR96" sqref="AR96"/>
      <pageMargins left="0.15748031496062992" right="0.23622047244094491" top="0.31496062992125984" bottom="0.15748031496062992" header="0.19685039370078741" footer="0.15748031496062992"/>
      <printOptions horizontalCentered="1"/>
      <pageSetup scale="65" orientation="landscape" r:id="rId4"/>
      <headerFooter alignWithMargins="0"/>
    </customSheetView>
    <customSheetView guid="{01A85145-F11B-4D07-813B-8A8758CDD710}" scale="93" showGridLines="0">
      <pane xSplit="5" ySplit="7" topLeftCell="AI85" activePane="bottomRight" state="frozenSplit"/>
      <selection pane="bottomRight" activeCell="AL92" sqref="AL92"/>
      <pageMargins left="0.15748031496062992" right="0.23622047244094491" top="0.31496062992125984" bottom="0.15748031496062992" header="0.19685039370078741" footer="0.15748031496062992"/>
      <printOptions horizontalCentered="1"/>
      <pageSetup scale="65" orientation="landscape" r:id="rId5"/>
      <headerFooter alignWithMargins="0"/>
    </customSheetView>
    <customSheetView guid="{4F27A6F2-707D-47B2-BF4A-F027B75A33FC}" scale="93" showGridLines="0">
      <pane xSplit="5" ySplit="7" topLeftCell="AJ51" activePane="bottomRight" state="frozenSplit"/>
      <selection pane="bottomRight" activeCell="AL53" sqref="AL53"/>
      <pageMargins left="0.15748031496062992" right="0.23622047244094491" top="0.31496062992125984" bottom="0.15748031496062992" header="0.19685039370078741" footer="0.15748031496062992"/>
      <printOptions horizontalCentered="1"/>
      <pageSetup scale="65" orientation="landscape" r:id="rId6"/>
      <headerFooter alignWithMargins="0"/>
    </customSheetView>
    <customSheetView guid="{F4F98609-4C61-4A0E-851B-59BEC64AAB9F}" scale="90" showGridLines="0">
      <pane xSplit="5" ySplit="7" topLeftCell="AF90" activePane="bottomRight" state="frozenSplit"/>
      <selection pane="bottomRight" activeCell="AJ92" sqref="AJ92"/>
      <pageMargins left="0.15748031496062992" right="0.23622047244094491" top="0.31496062992125984" bottom="0.15748031496062992" header="0.19685039370078741" footer="0.15748031496062992"/>
      <printOptions horizontalCentered="1"/>
      <pageSetup scale="65" orientation="landscape" r:id="rId7"/>
      <headerFooter alignWithMargins="0"/>
    </customSheetView>
    <customSheetView guid="{8381FC96-6810-4EAA-ACD8-B607E0FD2281}" showGridLines="0">
      <pane xSplit="5" ySplit="7" topLeftCell="AH94" activePane="bottomRight" state="frozenSplit"/>
      <selection pane="bottomRight"/>
      <pageMargins left="0.15748031496062992" right="0.23622047244094491" top="0.31496062992125984" bottom="0.15748031496062992" header="0.19685039370078741" footer="0.15748031496062992"/>
      <printOptions horizontalCentered="1"/>
      <pageSetup scale="65" orientation="landscape" r:id="rId8"/>
      <headerFooter alignWithMargins="0"/>
    </customSheetView>
    <customSheetView guid="{7315456F-420E-439E-9602-F32EDF9D3E94}" showGridLines="0">
      <pane xSplit="5" ySplit="7" topLeftCell="AW90" activePane="bottomRight" state="frozenSplit"/>
      <selection pane="bottomRight" activeCell="AX93" sqref="AX93"/>
      <pageMargins left="0.15748031496062992" right="0.23622047244094491" top="0.31496062992125984" bottom="0.15748031496062992" header="0.19685039370078741" footer="0.15748031496062992"/>
      <printOptions horizontalCentered="1"/>
      <pageSetup scale="65" orientation="landscape" r:id="rId9"/>
      <headerFooter alignWithMargins="0"/>
    </customSheetView>
    <customSheetView guid="{216CB5F9-6788-4A70-880A-08553118F167}" scale="90" showGridLines="0">
      <pane xSplit="5" ySplit="7" topLeftCell="V38" activePane="bottomRight" state="frozenSplit"/>
      <selection pane="bottomRight" activeCell="W42" sqref="W42"/>
      <pageMargins left="0.15748031496062992" right="0.23622047244094491" top="0.31496062992125984" bottom="0.15748031496062992" header="0.19685039370078741" footer="0.15748031496062992"/>
      <printOptions horizontalCentered="1"/>
      <pageSetup scale="65" orientation="landscape" r:id="rId10"/>
      <headerFooter alignWithMargins="0"/>
    </customSheetView>
    <customSheetView guid="{B0451CD7-59C4-4E11-B7C2-BC13CF4127A6}" scale="90" showGridLines="0">
      <pane xSplit="5" ySplit="7" topLeftCell="M95" activePane="bottomRight" state="frozenSplit"/>
      <selection pane="bottomRight" activeCell="D97" sqref="D97"/>
      <pageMargins left="0.15748031496062992" right="0.23622047244094491" top="0.31496062992125984" bottom="0.15748031496062992" header="0.19685039370078741" footer="0.15748031496062992"/>
      <printOptions horizontalCentered="1"/>
      <pageSetup scale="65" orientation="landscape" r:id="rId11"/>
      <headerFooter alignWithMargins="0"/>
    </customSheetView>
    <customSheetView guid="{7A5BCE0F-1F1B-4E52-9652-01329CBCC77F}" scale="90" showGridLines="0">
      <pane xSplit="5" ySplit="7" topLeftCell="V41" activePane="bottomRight" state="frozenSplit"/>
      <selection pane="bottomRight" activeCell="Y44" sqref="Y44"/>
      <pageMargins left="0.15748031496062992" right="0.23622047244094491" top="0.31496062992125984" bottom="0.15748031496062992" header="0.19685039370078741" footer="0.15748031496062992"/>
      <printOptions horizontalCentered="1"/>
      <pageSetup scale="65" orientation="landscape" r:id="rId12"/>
      <headerFooter alignWithMargins="0"/>
    </customSheetView>
    <customSheetView guid="{62DF5315-3D99-4C8E-BAEC-100B3280B10D}" scale="90" showGridLines="0">
      <pane xSplit="5" ySplit="7" topLeftCell="W81" activePane="bottomRight" state="frozenSplit"/>
      <selection pane="bottomRight" activeCell="AA85" sqref="AA85"/>
      <pageMargins left="0.15748031496062992" right="0.23622047244094491" top="0.31496062992125984" bottom="0.15748031496062992" header="0.19685039370078741" footer="0.15748031496062992"/>
      <printOptions horizontalCentered="1"/>
      <pageSetup scale="65" orientation="landscape" r:id="rId13"/>
      <headerFooter alignWithMargins="0"/>
    </customSheetView>
    <customSheetView guid="{CAC1BF5B-64DA-4E65-B9F3-F58AF1593EA5}" scale="90" showGridLines="0">
      <pane xSplit="5" ySplit="7" topLeftCell="U11" activePane="bottomRight" state="frozenSplit"/>
      <selection pane="bottomRight" activeCell="T13" sqref="T13"/>
      <pageMargins left="0.15748031496062992" right="0.23622047244094491" top="0.31496062992125984" bottom="0.15748031496062992" header="0.19685039370078741" footer="0.15748031496062992"/>
      <printOptions horizontalCentered="1"/>
      <pageSetup scale="65" orientation="landscape" r:id="rId14"/>
      <headerFooter alignWithMargins="0"/>
    </customSheetView>
    <customSheetView guid="{E4188361-4B87-4969-89CB-DD6AB944FA81}" scale="90" showGridLines="0">
      <pane xSplit="5" ySplit="7" topLeftCell="F46" activePane="bottomRight" state="frozenSplit"/>
      <selection pane="bottomRight" activeCell="B49" sqref="B49"/>
      <pageMargins left="0.15748031496062992" right="0.23622047244094491" top="0.31496062992125984" bottom="0.15748031496062992" header="0.19685039370078741" footer="0.15748031496062992"/>
      <printOptions horizontalCentered="1"/>
      <pageSetup scale="65" orientation="landscape" r:id="rId15"/>
      <headerFooter alignWithMargins="0"/>
    </customSheetView>
    <customSheetView guid="{0001DF65-3B0F-497C-ACF5-D49EC607FD88}" scale="90" showGridLines="0">
      <pane xSplit="5" ySplit="7" topLeftCell="U8" activePane="bottomRight" state="frozenSplit"/>
      <selection pane="bottomRight" activeCell="X14" sqref="X14"/>
      <pageMargins left="0.15748031496062992" right="0.23622047244094491" top="0.31496062992125984" bottom="0.15748031496062992" header="0.19685039370078741" footer="0.15748031496062992"/>
      <printOptions horizontalCentered="1"/>
      <pageSetup scale="65" orientation="landscape" r:id="rId16"/>
      <headerFooter alignWithMargins="0"/>
    </customSheetView>
    <customSheetView guid="{39DA2FDD-4E3D-481D-A336-9D29DBC11B08}" scale="93" showGridLines="0">
      <pane xSplit="5" ySplit="7" topLeftCell="AD8" activePane="bottomRight" state="frozenSplit"/>
      <selection pane="bottomRight" activeCell="AF75" sqref="AF75"/>
      <pageMargins left="0.15748031496062992" right="0.23622047244094491" top="0.31496062992125984" bottom="0.15748031496062992" header="0.19685039370078741" footer="0.15748031496062992"/>
      <printOptions horizontalCentered="1"/>
      <pageSetup scale="65" orientation="landscape" r:id="rId17"/>
      <headerFooter alignWithMargins="0"/>
    </customSheetView>
    <customSheetView guid="{95329FFD-9B66-4A76-A861-4EF913CB9438}" scale="90" showGridLines="0">
      <pane xSplit="5" ySplit="7" topLeftCell="AE97" activePane="bottomRight" state="frozenSplit"/>
      <selection pane="bottomRight" activeCell="E99" sqref="E99"/>
      <pageMargins left="0.15748031496062992" right="0.23622047244094491" top="0.31496062992125984" bottom="0.15748031496062992" header="0.19685039370078741" footer="0.15748031496062992"/>
      <printOptions horizontalCentered="1"/>
      <pageSetup scale="65" orientation="landscape" r:id="rId18"/>
      <headerFooter alignWithMargins="0"/>
    </customSheetView>
    <customSheetView guid="{F7DB7EE5-42A9-41B9-A823-ADC3C22C28DE}" showGridLines="0">
      <pane xSplit="5" ySplit="7" topLeftCell="AD40" activePane="bottomRight" state="frozenSplit"/>
      <selection pane="bottomRight" activeCell="AH44" sqref="AH44"/>
      <pageMargins left="0.15748031496062992" right="0.23622047244094491" top="0.31496062992125984" bottom="0.15748031496062992" header="0.19685039370078741" footer="0.15748031496062992"/>
      <printOptions horizontalCentered="1"/>
      <pageSetup scale="65" orientation="landscape" r:id="rId19"/>
      <headerFooter alignWithMargins="0"/>
    </customSheetView>
    <customSheetView guid="{187695E8-F439-4E8B-9390-62D53A41785B}" showGridLines="0">
      <pane xSplit="5" ySplit="7" topLeftCell="AF99" activePane="bottomRight" state="frozenSplit"/>
      <selection pane="bottomRight"/>
      <pageMargins left="0.15748031496062992" right="0.23622047244094491" top="0.31496062992125984" bottom="0.15748031496062992" header="0.19685039370078741" footer="0.15748031496062992"/>
      <printOptions horizontalCentered="1"/>
      <pageSetup scale="65" orientation="landscape" r:id="rId20"/>
      <headerFooter alignWithMargins="0"/>
    </customSheetView>
    <customSheetView guid="{C3D58349-1F04-4F6C-B93C-BB0D41DB41D6}" scale="90" showGridLines="0">
      <pane xSplit="5" ySplit="7" topLeftCell="F107" activePane="bottomRight" state="frozenSplit"/>
      <selection pane="bottomRight" activeCell="B113" sqref="B113"/>
      <pageMargins left="0.15748031496062992" right="0.23622047244094491" top="0.31496062992125984" bottom="0.15748031496062992" header="0.19685039370078741" footer="0.15748031496062992"/>
      <printOptions horizontalCentered="1"/>
      <pageSetup scale="65" orientation="landscape" r:id="rId21"/>
      <headerFooter alignWithMargins="0"/>
    </customSheetView>
    <customSheetView guid="{71206789-1A95-4243-B1E4-204F0D4BB0C1}" scale="112" showGridLines="0">
      <pane xSplit="5" ySplit="7" topLeftCell="AC26" activePane="bottomRight" state="frozenSplit"/>
      <selection pane="bottomRight" activeCell="AE27" sqref="AE27"/>
      <pageMargins left="0.15748031496062992" right="0.23622047244094491" top="0.31496062992125984" bottom="0.15748031496062992" header="0.19685039370078741" footer="0.15748031496062992"/>
      <printOptions horizontalCentered="1"/>
      <pageSetup scale="65" orientation="landscape" r:id="rId22"/>
      <headerFooter alignWithMargins="0"/>
    </customSheetView>
    <customSheetView guid="{DAB8803B-91D8-4FA1-8E83-BA8E4F51ECEF}" scale="88" showGridLines="0">
      <pane xSplit="4" ySplit="7" topLeftCell="AI25" activePane="bottomRight" state="frozenSplit"/>
      <selection pane="bottomRight" activeCell="AM25" sqref="AM25"/>
      <pageMargins left="0.15748031496062992" right="0.23622047244094491" top="0.31496062992125984" bottom="0.15748031496062992" header="0.19685039370078741" footer="0.15748031496062992"/>
      <printOptions horizontalCentered="1"/>
      <pageSetup scale="65" orientation="landscape" r:id="rId23"/>
      <headerFooter alignWithMargins="0"/>
    </customSheetView>
    <customSheetView guid="{4B06A440-0745-43CE-8047-97DB98249CF6}" scale="93" showGridLines="0">
      <pane xSplit="5" ySplit="7" topLeftCell="AE101" activePane="bottomRight" state="frozenSplit"/>
      <selection pane="bottomRight" activeCell="AL108" sqref="AL108"/>
      <pageMargins left="0.15748031496062992" right="0.23622047244094491" top="0.31496062992125984" bottom="0.15748031496062992" header="0.19685039370078741" footer="0.15748031496062992"/>
      <printOptions horizontalCentered="1"/>
      <pageSetup scale="65" orientation="landscape" r:id="rId24"/>
      <headerFooter alignWithMargins="0"/>
    </customSheetView>
    <customSheetView guid="{201C1097-0C3C-4AFA-814C-99E885BB3BA9}" scale="93" showGridLines="0">
      <pane xSplit="5" ySplit="7" topLeftCell="AP20" activePane="bottomRight" state="frozenSplit"/>
      <selection pane="bottomRight" activeCell="AT22" sqref="AT22"/>
      <pageMargins left="0.15748031496062992" right="0.23622047244094491" top="0.31496062992125984" bottom="0.15748031496062992" header="0.19685039370078741" footer="0.15748031496062992"/>
      <printOptions horizontalCentered="1"/>
      <pageSetup scale="65" orientation="landscape" r:id="rId25"/>
      <headerFooter alignWithMargins="0"/>
    </customSheetView>
    <customSheetView guid="{44F0F931-FF8F-4146-9628-099A7B02EE59}" scale="85" showGridLines="0">
      <pane xSplit="5" ySplit="7" topLeftCell="AK70" activePane="bottomRight" state="frozenSplit"/>
      <selection pane="bottomRight" activeCell="AM53" sqref="AM53"/>
      <pageMargins left="0.15748031496062992" right="0.23622047244094491" top="0.31496062992125984" bottom="0.15748031496062992" header="0.19685039370078741" footer="0.15748031496062992"/>
      <printOptions horizontalCentered="1"/>
      <pageSetup scale="65" orientation="landscape" r:id="rId26"/>
      <headerFooter alignWithMargins="0"/>
    </customSheetView>
    <customSheetView guid="{DE4F901A-4159-44A8-9F61-37E29931259E}" scale="93" showGridLines="0">
      <pane xSplit="5" ySplit="7" topLeftCell="F79" activePane="bottomRight" state="frozenSplit"/>
      <selection pane="bottomRight" activeCell="B83" sqref="B83"/>
      <pageMargins left="0.15748031496062992" right="0.23622047244094491" top="0.31496062992125984" bottom="0.15748031496062992" header="0.19685039370078741" footer="0.15748031496062992"/>
      <printOptions horizontalCentered="1"/>
      <pageSetup scale="65" orientation="landscape" r:id="rId27"/>
      <headerFooter alignWithMargins="0"/>
    </customSheetView>
    <customSheetView guid="{11E60353-53A2-40FD-8DD1-6654D3943E00}" scale="93" showGridLines="0">
      <pane xSplit="5" ySplit="7" topLeftCell="AS93" activePane="bottomRight" state="frozenSplit"/>
      <selection pane="bottomRight" activeCell="AV95" sqref="AV95"/>
      <pageMargins left="0.15748031496062992" right="0.23622047244094491" top="0.31496062992125984" bottom="0.15748031496062992" header="0.19685039370078741" footer="0.15748031496062992"/>
      <printOptions horizontalCentered="1"/>
      <pageSetup scale="65" orientation="landscape" r:id="rId28"/>
      <headerFooter alignWithMargins="0"/>
    </customSheetView>
    <customSheetView guid="{D405E5B0-829D-4CFF-BABC-C1974EED185D}" scale="90" showGridLines="0">
      <pane xSplit="5" ySplit="7" topLeftCell="F8" activePane="bottomRight" state="frozenSplit"/>
      <selection pane="bottomRight"/>
      <pageMargins left="0.15748031496062992" right="0.23622047244094491" top="0.31496062992125984" bottom="0.15748031496062992" header="0.19685039370078741" footer="0.15748031496062992"/>
      <printOptions horizontalCentered="1"/>
      <pageSetup scale="65" orientation="landscape" r:id="rId29"/>
      <headerFooter alignWithMargins="0"/>
    </customSheetView>
  </customSheetViews>
  <mergeCells count="17">
    <mergeCell ref="AU6:AW6"/>
    <mergeCell ref="AX6:AZ6"/>
    <mergeCell ref="BA6:BC6"/>
    <mergeCell ref="BD6:BF6"/>
    <mergeCell ref="Z6:AB6"/>
    <mergeCell ref="AC6:AE6"/>
    <mergeCell ref="AF6:AH6"/>
    <mergeCell ref="AI6:AK6"/>
    <mergeCell ref="AL6:AN6"/>
    <mergeCell ref="AR6:AT6"/>
    <mergeCell ref="AO6:AQ6"/>
    <mergeCell ref="W6:Y6"/>
    <mergeCell ref="H6:J6"/>
    <mergeCell ref="K6:M6"/>
    <mergeCell ref="N6:P6"/>
    <mergeCell ref="T6:V6"/>
    <mergeCell ref="Q6:S6"/>
  </mergeCells>
  <phoneticPr fontId="79" type="noConversion"/>
  <printOptions horizontalCentered="1"/>
  <pageMargins left="0.15748031496062992" right="0.23622047244094491" top="0.31496062992125984" bottom="0.15748031496062992" header="0.19685039370078741" footer="0.15748031496062992"/>
  <pageSetup scale="65" orientation="landscape" r:id="rId30"/>
  <headerFooter alignWithMargins="0"/>
  <drawing r:id="rId3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A1:XFB51"/>
  <sheetViews>
    <sheetView zoomScale="90" zoomScaleNormal="80" workbookViewId="0">
      <pane xSplit="1" ySplit="3" topLeftCell="F6" activePane="bottomRight" state="frozen"/>
      <selection pane="topRight" activeCell="B1" sqref="B1"/>
      <selection pane="bottomLeft" activeCell="A4" sqref="A4"/>
      <selection pane="bottomRight" activeCell="B10" sqref="B10"/>
    </sheetView>
  </sheetViews>
  <sheetFormatPr baseColWidth="10" defaultColWidth="0" defaultRowHeight="13.2" zeroHeight="1" x14ac:dyDescent="0.25"/>
  <cols>
    <col min="1" max="1" width="72.6640625" customWidth="1"/>
    <col min="2" max="4" width="11.44140625" style="484" customWidth="1"/>
    <col min="5" max="5" width="11.44140625" style="480" customWidth="1"/>
    <col min="6" max="8" width="11.44140625" style="484" customWidth="1"/>
    <col min="9" max="9" width="11.44140625" style="480" customWidth="1"/>
    <col min="10" max="11" width="11.44140625" style="484" customWidth="1"/>
    <col min="12" max="12" width="12.88671875" style="484" customWidth="1"/>
    <col min="13" max="13" width="12.88671875" style="480" customWidth="1"/>
    <col min="14" max="14" width="11.44140625" style="484" customWidth="1"/>
    <col min="15" max="15" width="12.88671875" style="484" customWidth="1"/>
    <col min="16" max="16" width="11.44140625" style="484" customWidth="1"/>
    <col min="17" max="17" width="11.44140625" style="480" customWidth="1"/>
    <col min="18" max="18" width="12.33203125" style="480" customWidth="1"/>
    <col min="19" max="19" width="0" style="479" hidden="1"/>
    <col min="20" max="39" width="0" style="479" hidden="1" customWidth="1"/>
    <col min="40" max="16382" width="11.44140625" style="479" hidden="1"/>
    <col min="16383" max="16384" width="1.88671875" style="479" customWidth="1"/>
  </cols>
  <sheetData>
    <row r="1" spans="1:18" ht="15.6" x14ac:dyDescent="0.3">
      <c r="A1" s="211" t="s">
        <v>1156</v>
      </c>
    </row>
    <row r="2" spans="1:18" ht="13.8" thickBot="1" x14ac:dyDescent="0.3"/>
    <row r="3" spans="1:18" s="480" customFormat="1" ht="21" x14ac:dyDescent="0.25">
      <c r="A3" s="388" t="s">
        <v>691</v>
      </c>
      <c r="B3" s="481" t="s">
        <v>119</v>
      </c>
      <c r="C3" s="481" t="s">
        <v>648</v>
      </c>
      <c r="D3" s="481" t="s">
        <v>121</v>
      </c>
      <c r="E3" s="481" t="s">
        <v>377</v>
      </c>
      <c r="F3" s="481" t="s">
        <v>122</v>
      </c>
      <c r="G3" s="481" t="s">
        <v>123</v>
      </c>
      <c r="H3" s="481" t="s">
        <v>124</v>
      </c>
      <c r="I3" s="481" t="s">
        <v>378</v>
      </c>
      <c r="J3" s="481" t="s">
        <v>125</v>
      </c>
      <c r="K3" s="481" t="s">
        <v>126</v>
      </c>
      <c r="L3" s="481" t="s">
        <v>127</v>
      </c>
      <c r="M3" s="481" t="s">
        <v>379</v>
      </c>
      <c r="N3" s="481" t="s">
        <v>128</v>
      </c>
      <c r="O3" s="481" t="s">
        <v>129</v>
      </c>
      <c r="P3" s="481" t="s">
        <v>130</v>
      </c>
      <c r="Q3" s="600" t="s">
        <v>380</v>
      </c>
      <c r="R3" s="602" t="s">
        <v>692</v>
      </c>
    </row>
    <row r="4" spans="1:18" x14ac:dyDescent="0.25">
      <c r="A4" s="212" t="s">
        <v>561</v>
      </c>
      <c r="B4" s="487">
        <v>923</v>
      </c>
      <c r="C4" s="488">
        <v>676</v>
      </c>
      <c r="D4" s="489">
        <v>871</v>
      </c>
      <c r="E4" s="485">
        <f>+B4+C4+D4</f>
        <v>2470</v>
      </c>
      <c r="F4" s="482"/>
      <c r="G4" s="482"/>
      <c r="H4" s="482"/>
      <c r="I4" s="485">
        <f>+F4+G4+H4</f>
        <v>0</v>
      </c>
      <c r="J4" s="482"/>
      <c r="K4" s="482"/>
      <c r="L4" s="482"/>
      <c r="M4" s="485">
        <f>+J4+K4+L4</f>
        <v>0</v>
      </c>
      <c r="N4" s="482"/>
      <c r="O4" s="482"/>
      <c r="P4" s="482"/>
      <c r="Q4" s="601">
        <f>+N4+O4+P4</f>
        <v>0</v>
      </c>
      <c r="R4" s="603">
        <f t="shared" ref="R4:R49" si="0">+E4+I4+M4+Q4</f>
        <v>2470</v>
      </c>
    </row>
    <row r="5" spans="1:18" x14ac:dyDescent="0.25">
      <c r="A5" s="212" t="s">
        <v>562</v>
      </c>
      <c r="B5" s="487">
        <v>163</v>
      </c>
      <c r="C5" s="489">
        <v>162</v>
      </c>
      <c r="D5" s="489">
        <v>234</v>
      </c>
      <c r="E5" s="485">
        <f t="shared" ref="E5:E49" si="1">+B5+C5+D5</f>
        <v>559</v>
      </c>
      <c r="F5" s="482"/>
      <c r="G5" s="482"/>
      <c r="H5" s="482"/>
      <c r="I5" s="485">
        <f t="shared" ref="I5:I49" si="2">+F5+G5+H5</f>
        <v>0</v>
      </c>
      <c r="J5" s="482"/>
      <c r="K5" s="482"/>
      <c r="L5" s="482"/>
      <c r="M5" s="485">
        <f t="shared" ref="M5:M49" si="3">+J5+K5+L5</f>
        <v>0</v>
      </c>
      <c r="N5" s="482"/>
      <c r="O5" s="482"/>
      <c r="P5" s="482"/>
      <c r="Q5" s="601">
        <f t="shared" ref="Q5:Q49" si="4">+N5+O5+P5</f>
        <v>0</v>
      </c>
      <c r="R5" s="603">
        <f t="shared" si="0"/>
        <v>559</v>
      </c>
    </row>
    <row r="6" spans="1:18" ht="20.399999999999999" x14ac:dyDescent="0.25">
      <c r="A6" s="212" t="s">
        <v>564</v>
      </c>
      <c r="B6" s="487">
        <v>216</v>
      </c>
      <c r="C6" s="489">
        <v>217</v>
      </c>
      <c r="D6" s="489">
        <v>312</v>
      </c>
      <c r="E6" s="485">
        <f t="shared" si="1"/>
        <v>745</v>
      </c>
      <c r="F6" s="482"/>
      <c r="G6" s="482"/>
      <c r="H6" s="482"/>
      <c r="I6" s="485">
        <f t="shared" si="2"/>
        <v>0</v>
      </c>
      <c r="J6" s="482"/>
      <c r="K6" s="482"/>
      <c r="L6" s="482"/>
      <c r="M6" s="485">
        <f t="shared" si="3"/>
        <v>0</v>
      </c>
      <c r="N6" s="482"/>
      <c r="O6" s="482"/>
      <c r="P6" s="482"/>
      <c r="Q6" s="601">
        <f t="shared" si="4"/>
        <v>0</v>
      </c>
      <c r="R6" s="603">
        <f t="shared" si="0"/>
        <v>745</v>
      </c>
    </row>
    <row r="7" spans="1:18" x14ac:dyDescent="0.25">
      <c r="A7" s="212" t="s">
        <v>563</v>
      </c>
      <c r="B7" s="487">
        <v>168</v>
      </c>
      <c r="C7" s="489">
        <v>177</v>
      </c>
      <c r="D7" s="489">
        <v>292</v>
      </c>
      <c r="E7" s="485">
        <f t="shared" si="1"/>
        <v>637</v>
      </c>
      <c r="F7" s="482"/>
      <c r="G7" s="482"/>
      <c r="H7" s="482"/>
      <c r="I7" s="485">
        <f t="shared" si="2"/>
        <v>0</v>
      </c>
      <c r="J7" s="482"/>
      <c r="K7" s="482"/>
      <c r="L7" s="482"/>
      <c r="M7" s="485">
        <f t="shared" si="3"/>
        <v>0</v>
      </c>
      <c r="N7" s="482"/>
      <c r="O7" s="482"/>
      <c r="P7" s="482"/>
      <c r="Q7" s="601">
        <f t="shared" si="4"/>
        <v>0</v>
      </c>
      <c r="R7" s="603">
        <f t="shared" si="0"/>
        <v>637</v>
      </c>
    </row>
    <row r="8" spans="1:18" x14ac:dyDescent="0.25">
      <c r="A8" s="212" t="s">
        <v>567</v>
      </c>
      <c r="B8" s="487">
        <v>2765</v>
      </c>
      <c r="C8" s="489">
        <v>3812</v>
      </c>
      <c r="D8" s="489">
        <v>3368</v>
      </c>
      <c r="E8" s="485">
        <f t="shared" si="1"/>
        <v>9945</v>
      </c>
      <c r="F8" s="482"/>
      <c r="G8" s="482">
        <v>3179</v>
      </c>
      <c r="H8" s="482"/>
      <c r="I8" s="485">
        <f t="shared" si="2"/>
        <v>3179</v>
      </c>
      <c r="J8" s="482"/>
      <c r="K8" s="482"/>
      <c r="L8" s="482"/>
      <c r="M8" s="485">
        <f t="shared" si="3"/>
        <v>0</v>
      </c>
      <c r="N8" s="482"/>
      <c r="O8" s="482"/>
      <c r="P8" s="482"/>
      <c r="Q8" s="601">
        <f t="shared" si="4"/>
        <v>0</v>
      </c>
      <c r="R8" s="603">
        <f t="shared" si="0"/>
        <v>13124</v>
      </c>
    </row>
    <row r="9" spans="1:18" x14ac:dyDescent="0.25">
      <c r="A9" s="212" t="s">
        <v>568</v>
      </c>
      <c r="B9" s="487">
        <v>2956</v>
      </c>
      <c r="C9" s="489">
        <v>2786</v>
      </c>
      <c r="D9" s="489">
        <v>3355</v>
      </c>
      <c r="E9" s="485">
        <f t="shared" si="1"/>
        <v>9097</v>
      </c>
      <c r="F9" s="482">
        <v>3017</v>
      </c>
      <c r="G9" s="482"/>
      <c r="H9" s="482"/>
      <c r="I9" s="485">
        <f t="shared" si="2"/>
        <v>3017</v>
      </c>
      <c r="J9" s="482"/>
      <c r="K9" s="482"/>
      <c r="L9" s="482"/>
      <c r="M9" s="485">
        <f t="shared" si="3"/>
        <v>0</v>
      </c>
      <c r="N9" s="482"/>
      <c r="O9" s="482"/>
      <c r="P9" s="482"/>
      <c r="Q9" s="601">
        <f t="shared" si="4"/>
        <v>0</v>
      </c>
      <c r="R9" s="603">
        <f t="shared" si="0"/>
        <v>12114</v>
      </c>
    </row>
    <row r="10" spans="1:18" x14ac:dyDescent="0.25">
      <c r="A10" s="212" t="s">
        <v>569</v>
      </c>
      <c r="B10" s="490">
        <v>3321</v>
      </c>
      <c r="C10" s="489">
        <v>3892</v>
      </c>
      <c r="D10" s="489">
        <v>4142</v>
      </c>
      <c r="E10" s="485">
        <f t="shared" si="1"/>
        <v>11355</v>
      </c>
      <c r="F10" s="482"/>
      <c r="G10" s="482">
        <v>5019</v>
      </c>
      <c r="H10" s="482"/>
      <c r="I10" s="485">
        <f t="shared" si="2"/>
        <v>5019</v>
      </c>
      <c r="J10" s="482"/>
      <c r="K10" s="482"/>
      <c r="L10" s="482"/>
      <c r="M10" s="485">
        <f t="shared" si="3"/>
        <v>0</v>
      </c>
      <c r="N10" s="482"/>
      <c r="O10" s="482"/>
      <c r="P10" s="482"/>
      <c r="Q10" s="601">
        <f t="shared" si="4"/>
        <v>0</v>
      </c>
      <c r="R10" s="603">
        <f t="shared" si="0"/>
        <v>16374</v>
      </c>
    </row>
    <row r="11" spans="1:18" x14ac:dyDescent="0.25">
      <c r="A11" s="212" t="s">
        <v>570</v>
      </c>
      <c r="B11" s="490">
        <v>691</v>
      </c>
      <c r="C11" s="489">
        <v>613</v>
      </c>
      <c r="D11" s="489">
        <v>710</v>
      </c>
      <c r="E11" s="485">
        <f t="shared" si="1"/>
        <v>2014</v>
      </c>
      <c r="F11" s="482">
        <v>736</v>
      </c>
      <c r="G11" s="482"/>
      <c r="H11" s="482"/>
      <c r="I11" s="485">
        <f t="shared" si="2"/>
        <v>736</v>
      </c>
      <c r="J11" s="482"/>
      <c r="K11" s="482"/>
      <c r="L11" s="482"/>
      <c r="M11" s="485">
        <f t="shared" si="3"/>
        <v>0</v>
      </c>
      <c r="N11" s="482"/>
      <c r="O11" s="482"/>
      <c r="P11" s="482"/>
      <c r="Q11" s="601">
        <f t="shared" si="4"/>
        <v>0</v>
      </c>
      <c r="R11" s="603">
        <f t="shared" si="0"/>
        <v>2750</v>
      </c>
    </row>
    <row r="12" spans="1:18" ht="20.399999999999999" x14ac:dyDescent="0.25">
      <c r="A12" s="212" t="s">
        <v>613</v>
      </c>
      <c r="B12" s="487">
        <v>414</v>
      </c>
      <c r="C12" s="489">
        <v>704</v>
      </c>
      <c r="D12" s="489"/>
      <c r="E12" s="485">
        <f t="shared" si="1"/>
        <v>1118</v>
      </c>
      <c r="F12" s="482"/>
      <c r="G12" s="482"/>
      <c r="H12" s="482"/>
      <c r="I12" s="485">
        <f t="shared" si="2"/>
        <v>0</v>
      </c>
      <c r="J12" s="482"/>
      <c r="K12" s="482"/>
      <c r="L12" s="482"/>
      <c r="M12" s="485">
        <f t="shared" si="3"/>
        <v>0</v>
      </c>
      <c r="N12" s="482"/>
      <c r="O12" s="482"/>
      <c r="P12" s="482"/>
      <c r="Q12" s="601">
        <f t="shared" si="4"/>
        <v>0</v>
      </c>
      <c r="R12" s="603">
        <f t="shared" si="0"/>
        <v>1118</v>
      </c>
    </row>
    <row r="13" spans="1:18" x14ac:dyDescent="0.25">
      <c r="A13" s="212" t="s">
        <v>571</v>
      </c>
      <c r="B13" s="487">
        <v>1107</v>
      </c>
      <c r="C13" s="489">
        <v>1256</v>
      </c>
      <c r="D13" s="489">
        <v>1253</v>
      </c>
      <c r="E13" s="485">
        <f t="shared" si="1"/>
        <v>3616</v>
      </c>
      <c r="F13" s="482"/>
      <c r="G13" s="482"/>
      <c r="H13" s="482"/>
      <c r="I13" s="485">
        <f t="shared" si="2"/>
        <v>0</v>
      </c>
      <c r="J13" s="482"/>
      <c r="K13" s="482"/>
      <c r="L13" s="482"/>
      <c r="M13" s="485">
        <f t="shared" si="3"/>
        <v>0</v>
      </c>
      <c r="N13" s="482"/>
      <c r="O13" s="482"/>
      <c r="P13" s="482"/>
      <c r="Q13" s="601">
        <f t="shared" si="4"/>
        <v>0</v>
      </c>
      <c r="R13" s="603">
        <f t="shared" si="0"/>
        <v>3616</v>
      </c>
    </row>
    <row r="14" spans="1:18" x14ac:dyDescent="0.25">
      <c r="A14" s="212" t="s">
        <v>614</v>
      </c>
      <c r="B14" s="487">
        <v>6487</v>
      </c>
      <c r="C14" s="489">
        <v>5650</v>
      </c>
      <c r="D14" s="489">
        <v>5506</v>
      </c>
      <c r="E14" s="485">
        <f t="shared" si="1"/>
        <v>17643</v>
      </c>
      <c r="F14" s="482"/>
      <c r="G14" s="482"/>
      <c r="H14" s="482"/>
      <c r="I14" s="485">
        <f t="shared" si="2"/>
        <v>0</v>
      </c>
      <c r="J14" s="482"/>
      <c r="K14" s="482"/>
      <c r="L14" s="482"/>
      <c r="M14" s="485">
        <f t="shared" si="3"/>
        <v>0</v>
      </c>
      <c r="N14" s="482"/>
      <c r="O14" s="482"/>
      <c r="P14" s="482"/>
      <c r="Q14" s="601">
        <f t="shared" si="4"/>
        <v>0</v>
      </c>
      <c r="R14" s="603">
        <f t="shared" si="0"/>
        <v>17643</v>
      </c>
    </row>
    <row r="15" spans="1:18" x14ac:dyDescent="0.25">
      <c r="A15" s="212" t="s">
        <v>615</v>
      </c>
      <c r="B15" s="487">
        <v>197</v>
      </c>
      <c r="C15" s="489">
        <v>177</v>
      </c>
      <c r="D15" s="489">
        <v>134</v>
      </c>
      <c r="E15" s="485">
        <f t="shared" si="1"/>
        <v>508</v>
      </c>
      <c r="F15" s="482"/>
      <c r="G15" s="482"/>
      <c r="H15" s="482"/>
      <c r="I15" s="485">
        <f t="shared" si="2"/>
        <v>0</v>
      </c>
      <c r="J15" s="482"/>
      <c r="K15" s="482"/>
      <c r="L15" s="482"/>
      <c r="M15" s="485">
        <f t="shared" si="3"/>
        <v>0</v>
      </c>
      <c r="N15" s="482"/>
      <c r="O15" s="482"/>
      <c r="P15" s="482"/>
      <c r="Q15" s="601">
        <f t="shared" si="4"/>
        <v>0</v>
      </c>
      <c r="R15" s="603">
        <f t="shared" si="0"/>
        <v>508</v>
      </c>
    </row>
    <row r="16" spans="1:18" x14ac:dyDescent="0.25">
      <c r="A16" s="212" t="s">
        <v>572</v>
      </c>
      <c r="B16" s="487">
        <v>2084</v>
      </c>
      <c r="C16" s="489">
        <v>1175</v>
      </c>
      <c r="D16" s="489">
        <v>1180</v>
      </c>
      <c r="E16" s="485">
        <f t="shared" si="1"/>
        <v>4439</v>
      </c>
      <c r="F16" s="482"/>
      <c r="G16" s="482"/>
      <c r="H16" s="482"/>
      <c r="I16" s="485">
        <f t="shared" si="2"/>
        <v>0</v>
      </c>
      <c r="J16" s="482"/>
      <c r="K16" s="482"/>
      <c r="L16" s="482"/>
      <c r="M16" s="485">
        <f t="shared" si="3"/>
        <v>0</v>
      </c>
      <c r="N16" s="482"/>
      <c r="O16" s="482"/>
      <c r="P16" s="482"/>
      <c r="Q16" s="601">
        <f t="shared" si="4"/>
        <v>0</v>
      </c>
      <c r="R16" s="603">
        <f t="shared" si="0"/>
        <v>4439</v>
      </c>
    </row>
    <row r="17" spans="1:18" x14ac:dyDescent="0.25">
      <c r="A17" s="212" t="s">
        <v>573</v>
      </c>
      <c r="B17" s="487">
        <v>1211</v>
      </c>
      <c r="C17" s="489">
        <v>1244</v>
      </c>
      <c r="D17" s="489">
        <v>1255</v>
      </c>
      <c r="E17" s="485">
        <f t="shared" si="1"/>
        <v>3710</v>
      </c>
      <c r="F17" s="482"/>
      <c r="G17" s="482"/>
      <c r="H17" s="482"/>
      <c r="I17" s="485">
        <f t="shared" si="2"/>
        <v>0</v>
      </c>
      <c r="J17" s="482"/>
      <c r="K17" s="482"/>
      <c r="L17" s="482"/>
      <c r="M17" s="485">
        <f t="shared" si="3"/>
        <v>0</v>
      </c>
      <c r="N17" s="482"/>
      <c r="O17" s="482"/>
      <c r="P17" s="482"/>
      <c r="Q17" s="601">
        <f t="shared" si="4"/>
        <v>0</v>
      </c>
      <c r="R17" s="603">
        <f t="shared" si="0"/>
        <v>3710</v>
      </c>
    </row>
    <row r="18" spans="1:18" x14ac:dyDescent="0.25">
      <c r="A18" s="212" t="s">
        <v>574</v>
      </c>
      <c r="B18" s="487">
        <v>81</v>
      </c>
      <c r="C18" s="489">
        <v>84</v>
      </c>
      <c r="D18" s="489">
        <v>112</v>
      </c>
      <c r="E18" s="485">
        <f t="shared" si="1"/>
        <v>277</v>
      </c>
      <c r="F18" s="482"/>
      <c r="G18" s="482"/>
      <c r="H18" s="482"/>
      <c r="I18" s="485">
        <f t="shared" si="2"/>
        <v>0</v>
      </c>
      <c r="J18" s="482"/>
      <c r="K18" s="482"/>
      <c r="L18" s="482"/>
      <c r="M18" s="485">
        <f t="shared" si="3"/>
        <v>0</v>
      </c>
      <c r="N18" s="482"/>
      <c r="O18" s="482"/>
      <c r="P18" s="482"/>
      <c r="Q18" s="601">
        <f t="shared" si="4"/>
        <v>0</v>
      </c>
      <c r="R18" s="603">
        <f t="shared" si="0"/>
        <v>277</v>
      </c>
    </row>
    <row r="19" spans="1:18" x14ac:dyDescent="0.25">
      <c r="A19" s="212" t="s">
        <v>575</v>
      </c>
      <c r="B19" s="487">
        <v>37</v>
      </c>
      <c r="C19" s="489">
        <v>46</v>
      </c>
      <c r="D19" s="489">
        <v>48</v>
      </c>
      <c r="E19" s="485">
        <f t="shared" si="1"/>
        <v>131</v>
      </c>
      <c r="F19" s="482"/>
      <c r="G19" s="482"/>
      <c r="H19" s="482"/>
      <c r="I19" s="485">
        <f t="shared" si="2"/>
        <v>0</v>
      </c>
      <c r="J19" s="482"/>
      <c r="K19" s="482"/>
      <c r="L19" s="482"/>
      <c r="M19" s="485">
        <f t="shared" si="3"/>
        <v>0</v>
      </c>
      <c r="N19" s="482"/>
      <c r="O19" s="482"/>
      <c r="P19" s="482"/>
      <c r="Q19" s="601">
        <f t="shared" si="4"/>
        <v>0</v>
      </c>
      <c r="R19" s="603">
        <f t="shared" si="0"/>
        <v>131</v>
      </c>
    </row>
    <row r="20" spans="1:18" x14ac:dyDescent="0.25">
      <c r="A20" s="212" t="s">
        <v>576</v>
      </c>
      <c r="B20" s="487">
        <v>20</v>
      </c>
      <c r="C20" s="489">
        <v>23</v>
      </c>
      <c r="D20" s="489">
        <v>19</v>
      </c>
      <c r="E20" s="485">
        <f t="shared" si="1"/>
        <v>62</v>
      </c>
      <c r="F20" s="482"/>
      <c r="G20" s="482"/>
      <c r="H20" s="482"/>
      <c r="I20" s="485">
        <f t="shared" si="2"/>
        <v>0</v>
      </c>
      <c r="J20" s="482"/>
      <c r="K20" s="482"/>
      <c r="L20" s="482"/>
      <c r="M20" s="485">
        <f t="shared" si="3"/>
        <v>0</v>
      </c>
      <c r="N20" s="482"/>
      <c r="O20" s="482"/>
      <c r="P20" s="482"/>
      <c r="Q20" s="601">
        <f t="shared" si="4"/>
        <v>0</v>
      </c>
      <c r="R20" s="603">
        <f t="shared" si="0"/>
        <v>62</v>
      </c>
    </row>
    <row r="21" spans="1:18" x14ac:dyDescent="0.25">
      <c r="A21" s="213" t="s">
        <v>616</v>
      </c>
      <c r="B21" s="491">
        <v>3750</v>
      </c>
      <c r="C21" s="491"/>
      <c r="D21" s="491"/>
      <c r="E21" s="485">
        <f t="shared" si="1"/>
        <v>3750</v>
      </c>
      <c r="F21" s="483"/>
      <c r="G21" s="483"/>
      <c r="H21" s="483"/>
      <c r="I21" s="485">
        <f t="shared" si="2"/>
        <v>0</v>
      </c>
      <c r="J21" s="483"/>
      <c r="K21" s="483"/>
      <c r="L21" s="483"/>
      <c r="M21" s="485">
        <f t="shared" si="3"/>
        <v>0</v>
      </c>
      <c r="N21" s="483"/>
      <c r="O21" s="483"/>
      <c r="P21" s="483"/>
      <c r="Q21" s="601">
        <f t="shared" si="4"/>
        <v>0</v>
      </c>
      <c r="R21" s="603">
        <f t="shared" si="0"/>
        <v>3750</v>
      </c>
    </row>
    <row r="22" spans="1:18" x14ac:dyDescent="0.25">
      <c r="A22" s="212" t="s">
        <v>617</v>
      </c>
      <c r="B22" s="487">
        <v>130</v>
      </c>
      <c r="C22" s="489">
        <v>122</v>
      </c>
      <c r="D22" s="489">
        <v>130</v>
      </c>
      <c r="E22" s="485">
        <f t="shared" si="1"/>
        <v>382</v>
      </c>
      <c r="F22" s="482"/>
      <c r="G22" s="482"/>
      <c r="H22" s="482"/>
      <c r="I22" s="485">
        <f t="shared" si="2"/>
        <v>0</v>
      </c>
      <c r="J22" s="482"/>
      <c r="K22" s="482"/>
      <c r="L22" s="482"/>
      <c r="M22" s="485">
        <f t="shared" si="3"/>
        <v>0</v>
      </c>
      <c r="N22" s="482"/>
      <c r="O22" s="482"/>
      <c r="P22" s="482"/>
      <c r="Q22" s="601">
        <f t="shared" si="4"/>
        <v>0</v>
      </c>
      <c r="R22" s="603">
        <f t="shared" si="0"/>
        <v>382</v>
      </c>
    </row>
    <row r="23" spans="1:18" x14ac:dyDescent="0.25">
      <c r="A23" s="212" t="s">
        <v>618</v>
      </c>
      <c r="B23" s="487">
        <v>332</v>
      </c>
      <c r="C23" s="489">
        <v>312</v>
      </c>
      <c r="D23" s="489">
        <v>263</v>
      </c>
      <c r="E23" s="485">
        <f t="shared" si="1"/>
        <v>907</v>
      </c>
      <c r="F23" s="482"/>
      <c r="G23" s="482"/>
      <c r="H23" s="482"/>
      <c r="I23" s="485">
        <f t="shared" si="2"/>
        <v>0</v>
      </c>
      <c r="J23" s="482"/>
      <c r="K23" s="482"/>
      <c r="L23" s="482"/>
      <c r="M23" s="485">
        <f t="shared" si="3"/>
        <v>0</v>
      </c>
      <c r="N23" s="482"/>
      <c r="O23" s="482"/>
      <c r="P23" s="482"/>
      <c r="Q23" s="601">
        <f t="shared" si="4"/>
        <v>0</v>
      </c>
      <c r="R23" s="603">
        <f t="shared" si="0"/>
        <v>907</v>
      </c>
    </row>
    <row r="24" spans="1:18" x14ac:dyDescent="0.25">
      <c r="A24" s="212" t="s">
        <v>619</v>
      </c>
      <c r="B24" s="487">
        <v>405</v>
      </c>
      <c r="C24" s="489">
        <v>410</v>
      </c>
      <c r="D24" s="489">
        <v>364</v>
      </c>
      <c r="E24" s="485">
        <f t="shared" si="1"/>
        <v>1179</v>
      </c>
      <c r="F24" s="482"/>
      <c r="G24" s="482"/>
      <c r="H24" s="482"/>
      <c r="I24" s="485">
        <f t="shared" si="2"/>
        <v>0</v>
      </c>
      <c r="J24" s="482"/>
      <c r="K24" s="482"/>
      <c r="L24" s="482"/>
      <c r="M24" s="485">
        <f t="shared" si="3"/>
        <v>0</v>
      </c>
      <c r="N24" s="482"/>
      <c r="O24" s="482"/>
      <c r="P24" s="482"/>
      <c r="Q24" s="601">
        <f t="shared" si="4"/>
        <v>0</v>
      </c>
      <c r="R24" s="603">
        <f t="shared" si="0"/>
        <v>1179</v>
      </c>
    </row>
    <row r="25" spans="1:18" x14ac:dyDescent="0.25">
      <c r="A25" s="212" t="s">
        <v>620</v>
      </c>
      <c r="B25" s="487">
        <v>8</v>
      </c>
      <c r="C25" s="489">
        <v>7</v>
      </c>
      <c r="D25" s="489">
        <v>10</v>
      </c>
      <c r="E25" s="485">
        <f t="shared" si="1"/>
        <v>25</v>
      </c>
      <c r="F25" s="482"/>
      <c r="G25" s="482"/>
      <c r="H25" s="482"/>
      <c r="I25" s="485">
        <f t="shared" si="2"/>
        <v>0</v>
      </c>
      <c r="J25" s="482"/>
      <c r="K25" s="482"/>
      <c r="L25" s="482"/>
      <c r="M25" s="485">
        <f t="shared" si="3"/>
        <v>0</v>
      </c>
      <c r="N25" s="482"/>
      <c r="O25" s="482"/>
      <c r="P25" s="482"/>
      <c r="Q25" s="601">
        <f t="shared" si="4"/>
        <v>0</v>
      </c>
      <c r="R25" s="603">
        <f t="shared" si="0"/>
        <v>25</v>
      </c>
    </row>
    <row r="26" spans="1:18" x14ac:dyDescent="0.25">
      <c r="A26" s="212" t="s">
        <v>621</v>
      </c>
      <c r="B26" s="487">
        <v>2789</v>
      </c>
      <c r="C26" s="489"/>
      <c r="D26" s="489"/>
      <c r="E26" s="485">
        <f t="shared" si="1"/>
        <v>2789</v>
      </c>
      <c r="F26" s="482"/>
      <c r="G26" s="482">
        <f>B22+B23+B24+B25+B27+B28</f>
        <v>961</v>
      </c>
      <c r="H26" s="482"/>
      <c r="I26" s="485">
        <f t="shared" si="2"/>
        <v>961</v>
      </c>
      <c r="J26" s="482"/>
      <c r="K26" s="482"/>
      <c r="L26" s="482"/>
      <c r="M26" s="485">
        <f t="shared" si="3"/>
        <v>0</v>
      </c>
      <c r="N26" s="482"/>
      <c r="O26" s="482"/>
      <c r="P26" s="482"/>
      <c r="Q26" s="601">
        <f t="shared" si="4"/>
        <v>0</v>
      </c>
      <c r="R26" s="603">
        <f t="shared" si="0"/>
        <v>3750</v>
      </c>
    </row>
    <row r="27" spans="1:18" x14ac:dyDescent="0.25">
      <c r="A27" s="212" t="s">
        <v>622</v>
      </c>
      <c r="B27" s="487">
        <v>56</v>
      </c>
      <c r="C27" s="489">
        <v>55</v>
      </c>
      <c r="D27" s="489">
        <v>55</v>
      </c>
      <c r="E27" s="485">
        <f t="shared" si="1"/>
        <v>166</v>
      </c>
      <c r="F27" s="482"/>
      <c r="G27" s="482"/>
      <c r="H27" s="482"/>
      <c r="I27" s="485">
        <f t="shared" si="2"/>
        <v>0</v>
      </c>
      <c r="J27" s="482"/>
      <c r="K27" s="482"/>
      <c r="L27" s="482"/>
      <c r="M27" s="485">
        <f t="shared" si="3"/>
        <v>0</v>
      </c>
      <c r="N27" s="482"/>
      <c r="O27" s="482"/>
      <c r="P27" s="482"/>
      <c r="Q27" s="601">
        <f t="shared" si="4"/>
        <v>0</v>
      </c>
      <c r="R27" s="603">
        <f t="shared" si="0"/>
        <v>166</v>
      </c>
    </row>
    <row r="28" spans="1:18" x14ac:dyDescent="0.25">
      <c r="A28" s="212" t="s">
        <v>623</v>
      </c>
      <c r="B28" s="487">
        <v>30</v>
      </c>
      <c r="C28" s="489">
        <v>23</v>
      </c>
      <c r="D28" s="489">
        <v>34</v>
      </c>
      <c r="E28" s="485">
        <f t="shared" si="1"/>
        <v>87</v>
      </c>
      <c r="F28" s="482"/>
      <c r="G28" s="482"/>
      <c r="H28" s="482"/>
      <c r="I28" s="485">
        <f t="shared" si="2"/>
        <v>0</v>
      </c>
      <c r="J28" s="482"/>
      <c r="K28" s="482"/>
      <c r="L28" s="482"/>
      <c r="M28" s="485">
        <f t="shared" si="3"/>
        <v>0</v>
      </c>
      <c r="N28" s="482"/>
      <c r="O28" s="482"/>
      <c r="P28" s="482"/>
      <c r="Q28" s="601">
        <f t="shared" si="4"/>
        <v>0</v>
      </c>
      <c r="R28" s="603">
        <f t="shared" si="0"/>
        <v>87</v>
      </c>
    </row>
    <row r="29" spans="1:18" x14ac:dyDescent="0.25">
      <c r="A29" s="213" t="s">
        <v>577</v>
      </c>
      <c r="B29" s="491">
        <v>2438</v>
      </c>
      <c r="C29" s="491">
        <v>2109</v>
      </c>
      <c r="D29" s="491"/>
      <c r="E29" s="485">
        <f t="shared" si="1"/>
        <v>4547</v>
      </c>
      <c r="F29" s="483"/>
      <c r="G29" s="483"/>
      <c r="H29" s="483"/>
      <c r="I29" s="485">
        <f t="shared" si="2"/>
        <v>0</v>
      </c>
      <c r="J29" s="483"/>
      <c r="K29" s="483"/>
      <c r="L29" s="483"/>
      <c r="M29" s="485">
        <f t="shared" si="3"/>
        <v>0</v>
      </c>
      <c r="N29" s="483"/>
      <c r="O29" s="483"/>
      <c r="P29" s="483"/>
      <c r="Q29" s="601">
        <f t="shared" si="4"/>
        <v>0</v>
      </c>
      <c r="R29" s="603">
        <f t="shared" si="0"/>
        <v>4547</v>
      </c>
    </row>
    <row r="30" spans="1:18" x14ac:dyDescent="0.25">
      <c r="A30" s="212" t="s">
        <v>624</v>
      </c>
      <c r="B30" s="487">
        <v>181</v>
      </c>
      <c r="C30" s="489">
        <v>193</v>
      </c>
      <c r="D30" s="489">
        <v>198</v>
      </c>
      <c r="E30" s="485" t="e">
        <f>+B30+C30+#REF!</f>
        <v>#REF!</v>
      </c>
      <c r="F30" s="482"/>
      <c r="G30" s="482"/>
      <c r="H30" s="482"/>
      <c r="I30" s="485">
        <f t="shared" si="2"/>
        <v>0</v>
      </c>
      <c r="J30" s="482"/>
      <c r="K30" s="482"/>
      <c r="L30" s="482"/>
      <c r="M30" s="485">
        <f t="shared" si="3"/>
        <v>0</v>
      </c>
      <c r="N30" s="482"/>
      <c r="O30" s="482"/>
      <c r="P30" s="482"/>
      <c r="Q30" s="601">
        <f t="shared" si="4"/>
        <v>0</v>
      </c>
      <c r="R30" s="603" t="e">
        <f t="shared" si="0"/>
        <v>#REF!</v>
      </c>
    </row>
    <row r="31" spans="1:18" x14ac:dyDescent="0.25">
      <c r="A31" s="212" t="s">
        <v>625</v>
      </c>
      <c r="B31" s="487">
        <v>709</v>
      </c>
      <c r="C31" s="489">
        <v>480</v>
      </c>
      <c r="D31" s="484">
        <v>898</v>
      </c>
      <c r="E31" s="485" t="e">
        <f>+B31+C31+#REF!</f>
        <v>#REF!</v>
      </c>
      <c r="F31" s="482"/>
      <c r="G31" s="482"/>
      <c r="H31" s="482"/>
      <c r="I31" s="485">
        <f t="shared" si="2"/>
        <v>0</v>
      </c>
      <c r="J31" s="482"/>
      <c r="K31" s="482"/>
      <c r="L31" s="482"/>
      <c r="M31" s="485">
        <f t="shared" si="3"/>
        <v>0</v>
      </c>
      <c r="N31" s="482"/>
      <c r="O31" s="482"/>
      <c r="P31" s="482"/>
      <c r="Q31" s="601">
        <f t="shared" si="4"/>
        <v>0</v>
      </c>
      <c r="R31" s="603" t="e">
        <f t="shared" si="0"/>
        <v>#REF!</v>
      </c>
    </row>
    <row r="32" spans="1:18" ht="20.399999999999999" x14ac:dyDescent="0.25">
      <c r="A32" s="212" t="s">
        <v>626</v>
      </c>
      <c r="B32" s="487">
        <v>1222</v>
      </c>
      <c r="C32" s="489">
        <v>1138</v>
      </c>
      <c r="D32" s="484">
        <v>1123</v>
      </c>
      <c r="E32" s="485">
        <f>+B32+C32+D30</f>
        <v>2558</v>
      </c>
      <c r="F32" s="482"/>
      <c r="G32" s="482"/>
      <c r="H32" s="482"/>
      <c r="I32" s="485">
        <f t="shared" si="2"/>
        <v>0</v>
      </c>
      <c r="J32" s="482"/>
      <c r="K32" s="482"/>
      <c r="L32" s="482"/>
      <c r="M32" s="485">
        <f t="shared" si="3"/>
        <v>0</v>
      </c>
      <c r="N32" s="482"/>
      <c r="O32" s="482"/>
      <c r="P32" s="482"/>
      <c r="Q32" s="601">
        <f t="shared" si="4"/>
        <v>0</v>
      </c>
      <c r="R32" s="603">
        <f t="shared" si="0"/>
        <v>2558</v>
      </c>
    </row>
    <row r="33" spans="1:18" x14ac:dyDescent="0.25">
      <c r="A33" s="212" t="s">
        <v>627</v>
      </c>
      <c r="B33" s="487">
        <v>21</v>
      </c>
      <c r="C33" s="489">
        <v>37</v>
      </c>
      <c r="D33" s="489">
        <v>37</v>
      </c>
      <c r="E33" s="485">
        <f t="shared" si="1"/>
        <v>95</v>
      </c>
      <c r="F33" s="482"/>
      <c r="G33" s="482"/>
      <c r="H33" s="482"/>
      <c r="I33" s="485">
        <f t="shared" si="2"/>
        <v>0</v>
      </c>
      <c r="J33" s="482"/>
      <c r="K33" s="482"/>
      <c r="L33" s="482"/>
      <c r="M33" s="485">
        <f t="shared" si="3"/>
        <v>0</v>
      </c>
      <c r="N33" s="482"/>
      <c r="O33" s="482"/>
      <c r="P33" s="482"/>
      <c r="Q33" s="601">
        <f t="shared" si="4"/>
        <v>0</v>
      </c>
      <c r="R33" s="603">
        <f t="shared" si="0"/>
        <v>95</v>
      </c>
    </row>
    <row r="34" spans="1:18" x14ac:dyDescent="0.25">
      <c r="A34" s="212" t="s">
        <v>628</v>
      </c>
      <c r="B34" s="487">
        <v>171</v>
      </c>
      <c r="C34" s="489">
        <v>156</v>
      </c>
      <c r="D34" s="489">
        <v>155</v>
      </c>
      <c r="E34" s="485">
        <f t="shared" si="1"/>
        <v>482</v>
      </c>
      <c r="F34" s="482"/>
      <c r="G34" s="482"/>
      <c r="H34" s="482"/>
      <c r="I34" s="485">
        <f t="shared" si="2"/>
        <v>0</v>
      </c>
      <c r="J34" s="482"/>
      <c r="K34" s="482"/>
      <c r="L34" s="482"/>
      <c r="M34" s="485">
        <f t="shared" si="3"/>
        <v>0</v>
      </c>
      <c r="N34" s="482"/>
      <c r="O34" s="482"/>
      <c r="P34" s="482"/>
      <c r="Q34" s="601">
        <f t="shared" si="4"/>
        <v>0</v>
      </c>
      <c r="R34" s="603">
        <f t="shared" si="0"/>
        <v>482</v>
      </c>
    </row>
    <row r="35" spans="1:18" x14ac:dyDescent="0.25">
      <c r="A35" s="212" t="s">
        <v>579</v>
      </c>
      <c r="B35" s="487">
        <v>134</v>
      </c>
      <c r="C35" s="484">
        <v>105</v>
      </c>
      <c r="D35" s="489">
        <v>169</v>
      </c>
      <c r="E35" s="485">
        <f t="shared" si="1"/>
        <v>408</v>
      </c>
      <c r="F35" s="482"/>
      <c r="G35" s="482"/>
      <c r="H35" s="482"/>
      <c r="I35" s="485">
        <f t="shared" si="2"/>
        <v>0</v>
      </c>
      <c r="J35" s="482"/>
      <c r="K35" s="482"/>
      <c r="L35" s="482"/>
      <c r="M35" s="485">
        <f t="shared" si="3"/>
        <v>0</v>
      </c>
      <c r="N35" s="482"/>
      <c r="O35" s="482"/>
      <c r="P35" s="482"/>
      <c r="Q35" s="601">
        <f t="shared" si="4"/>
        <v>0</v>
      </c>
      <c r="R35" s="603">
        <f t="shared" si="0"/>
        <v>408</v>
      </c>
    </row>
    <row r="36" spans="1:18" x14ac:dyDescent="0.25">
      <c r="A36" s="212" t="s">
        <v>629</v>
      </c>
      <c r="B36" s="489">
        <v>305</v>
      </c>
      <c r="C36" s="489">
        <v>261</v>
      </c>
      <c r="D36" s="489">
        <v>324</v>
      </c>
      <c r="E36" s="485">
        <f t="shared" si="1"/>
        <v>890</v>
      </c>
      <c r="F36" s="482"/>
      <c r="G36" s="482"/>
      <c r="H36" s="482"/>
      <c r="I36" s="485">
        <f t="shared" si="2"/>
        <v>0</v>
      </c>
      <c r="J36" s="482"/>
      <c r="K36" s="482"/>
      <c r="L36" s="482"/>
      <c r="M36" s="485">
        <f t="shared" si="3"/>
        <v>0</v>
      </c>
      <c r="N36" s="482"/>
      <c r="O36" s="482"/>
      <c r="P36" s="482"/>
      <c r="Q36" s="601">
        <f t="shared" si="4"/>
        <v>0</v>
      </c>
      <c r="R36" s="603">
        <f t="shared" si="0"/>
        <v>890</v>
      </c>
    </row>
    <row r="37" spans="1:18" x14ac:dyDescent="0.25">
      <c r="A37" s="212" t="s">
        <v>630</v>
      </c>
      <c r="B37" s="489">
        <v>403</v>
      </c>
      <c r="C37" s="489">
        <v>364</v>
      </c>
      <c r="D37" s="489">
        <v>403</v>
      </c>
      <c r="E37" s="485">
        <f t="shared" si="1"/>
        <v>1170</v>
      </c>
      <c r="F37" s="482"/>
      <c r="G37" s="482"/>
      <c r="H37" s="482"/>
      <c r="I37" s="485">
        <f t="shared" si="2"/>
        <v>0</v>
      </c>
      <c r="J37" s="482"/>
      <c r="K37" s="482"/>
      <c r="L37" s="482"/>
      <c r="M37" s="485">
        <f t="shared" si="3"/>
        <v>0</v>
      </c>
      <c r="N37" s="482"/>
      <c r="O37" s="482"/>
      <c r="P37" s="482"/>
      <c r="Q37" s="601">
        <f t="shared" si="4"/>
        <v>0</v>
      </c>
      <c r="R37" s="603">
        <f t="shared" si="0"/>
        <v>1170</v>
      </c>
    </row>
    <row r="38" spans="1:18" x14ac:dyDescent="0.25">
      <c r="A38" s="213" t="s">
        <v>631</v>
      </c>
      <c r="B38" s="491">
        <v>433</v>
      </c>
      <c r="C38" s="491"/>
      <c r="D38" s="491"/>
      <c r="E38" s="485">
        <f t="shared" si="1"/>
        <v>433</v>
      </c>
      <c r="F38" s="483">
        <v>348</v>
      </c>
      <c r="G38" s="483"/>
      <c r="H38" s="483"/>
      <c r="I38" s="485">
        <f t="shared" si="2"/>
        <v>348</v>
      </c>
      <c r="J38" s="483"/>
      <c r="K38" s="483"/>
      <c r="L38" s="483"/>
      <c r="M38" s="485">
        <f t="shared" si="3"/>
        <v>0</v>
      </c>
      <c r="N38" s="483"/>
      <c r="O38" s="483"/>
      <c r="P38" s="483"/>
      <c r="Q38" s="601">
        <f t="shared" si="4"/>
        <v>0</v>
      </c>
      <c r="R38" s="603">
        <f t="shared" si="0"/>
        <v>781</v>
      </c>
    </row>
    <row r="39" spans="1:18" x14ac:dyDescent="0.25">
      <c r="A39" s="212" t="s">
        <v>632</v>
      </c>
      <c r="B39" s="489">
        <v>121</v>
      </c>
      <c r="C39" s="489"/>
      <c r="D39" s="489">
        <v>144</v>
      </c>
      <c r="E39" s="485">
        <f t="shared" si="1"/>
        <v>265</v>
      </c>
      <c r="F39" s="482">
        <v>114</v>
      </c>
      <c r="G39" s="482"/>
      <c r="H39" s="482"/>
      <c r="I39" s="485">
        <f t="shared" si="2"/>
        <v>114</v>
      </c>
      <c r="J39" s="482"/>
      <c r="K39" s="482"/>
      <c r="L39" s="482"/>
      <c r="M39" s="485">
        <f t="shared" si="3"/>
        <v>0</v>
      </c>
      <c r="N39" s="482"/>
      <c r="O39" s="482"/>
      <c r="P39" s="482"/>
      <c r="Q39" s="601">
        <f t="shared" si="4"/>
        <v>0</v>
      </c>
      <c r="R39" s="603">
        <f t="shared" si="0"/>
        <v>379</v>
      </c>
    </row>
    <row r="40" spans="1:18" x14ac:dyDescent="0.25">
      <c r="A40" s="212" t="s">
        <v>633</v>
      </c>
      <c r="B40" s="489">
        <v>217</v>
      </c>
      <c r="C40" s="489"/>
      <c r="D40" s="489">
        <v>213</v>
      </c>
      <c r="E40" s="485">
        <f t="shared" si="1"/>
        <v>430</v>
      </c>
      <c r="F40" s="482">
        <v>172</v>
      </c>
      <c r="G40" s="482"/>
      <c r="H40" s="482"/>
      <c r="I40" s="485">
        <f t="shared" si="2"/>
        <v>172</v>
      </c>
      <c r="J40" s="482"/>
      <c r="K40" s="482"/>
      <c r="L40" s="482"/>
      <c r="M40" s="485">
        <f t="shared" si="3"/>
        <v>0</v>
      </c>
      <c r="N40" s="482"/>
      <c r="O40" s="482"/>
      <c r="P40" s="482"/>
      <c r="Q40" s="601">
        <f t="shared" si="4"/>
        <v>0</v>
      </c>
      <c r="R40" s="603">
        <f t="shared" si="0"/>
        <v>602</v>
      </c>
    </row>
    <row r="41" spans="1:18" x14ac:dyDescent="0.25">
      <c r="A41" s="212" t="s">
        <v>582</v>
      </c>
      <c r="B41" s="489">
        <v>82</v>
      </c>
      <c r="C41" s="489"/>
      <c r="D41" s="489">
        <v>46</v>
      </c>
      <c r="E41" s="485">
        <f t="shared" si="1"/>
        <v>128</v>
      </c>
      <c r="F41" s="482">
        <v>45</v>
      </c>
      <c r="G41" s="482"/>
      <c r="H41" s="482"/>
      <c r="I41" s="485">
        <f t="shared" si="2"/>
        <v>45</v>
      </c>
      <c r="J41" s="482"/>
      <c r="K41" s="482"/>
      <c r="L41" s="482"/>
      <c r="M41" s="485">
        <f t="shared" si="3"/>
        <v>0</v>
      </c>
      <c r="N41" s="482"/>
      <c r="O41" s="482"/>
      <c r="P41" s="482"/>
      <c r="Q41" s="601">
        <f t="shared" si="4"/>
        <v>0</v>
      </c>
      <c r="R41" s="603">
        <f t="shared" si="0"/>
        <v>173</v>
      </c>
    </row>
    <row r="42" spans="1:18" x14ac:dyDescent="0.25">
      <c r="A42" s="212" t="s">
        <v>583</v>
      </c>
      <c r="B42" s="489">
        <v>13</v>
      </c>
      <c r="C42" s="489"/>
      <c r="D42" s="489">
        <v>21</v>
      </c>
      <c r="E42" s="485">
        <f t="shared" si="1"/>
        <v>34</v>
      </c>
      <c r="F42" s="482">
        <v>17</v>
      </c>
      <c r="G42" s="482"/>
      <c r="H42" s="482"/>
      <c r="I42" s="485">
        <f t="shared" si="2"/>
        <v>17</v>
      </c>
      <c r="J42" s="482"/>
      <c r="K42" s="482"/>
      <c r="L42" s="482"/>
      <c r="M42" s="485">
        <f t="shared" si="3"/>
        <v>0</v>
      </c>
      <c r="N42" s="482"/>
      <c r="O42" s="482"/>
      <c r="P42" s="482"/>
      <c r="Q42" s="601">
        <f t="shared" si="4"/>
        <v>0</v>
      </c>
      <c r="R42" s="603">
        <f t="shared" si="0"/>
        <v>51</v>
      </c>
    </row>
    <row r="43" spans="1:18" x14ac:dyDescent="0.25">
      <c r="A43" s="212" t="s">
        <v>584</v>
      </c>
      <c r="B43" s="487">
        <v>25614</v>
      </c>
      <c r="C43" s="489">
        <v>27315</v>
      </c>
      <c r="D43" s="489">
        <v>28991</v>
      </c>
      <c r="E43" s="485">
        <f t="shared" si="1"/>
        <v>81920</v>
      </c>
      <c r="F43" s="482">
        <v>28215</v>
      </c>
      <c r="G43" s="482"/>
      <c r="H43" s="482"/>
      <c r="I43" s="485">
        <f t="shared" si="2"/>
        <v>28215</v>
      </c>
      <c r="J43" s="482"/>
      <c r="K43" s="482"/>
      <c r="L43" s="482"/>
      <c r="M43" s="485">
        <f t="shared" si="3"/>
        <v>0</v>
      </c>
      <c r="N43" s="482"/>
      <c r="O43" s="482"/>
      <c r="P43" s="482"/>
      <c r="Q43" s="601">
        <f t="shared" si="4"/>
        <v>0</v>
      </c>
      <c r="R43" s="603">
        <f t="shared" si="0"/>
        <v>110135</v>
      </c>
    </row>
    <row r="44" spans="1:18" x14ac:dyDescent="0.25">
      <c r="A44" s="212" t="s">
        <v>585</v>
      </c>
      <c r="B44" s="490">
        <v>4125</v>
      </c>
      <c r="C44" s="489">
        <v>4085</v>
      </c>
      <c r="D44" s="489"/>
      <c r="E44" s="485">
        <f t="shared" si="1"/>
        <v>8210</v>
      </c>
      <c r="F44" s="482"/>
      <c r="G44" s="482"/>
      <c r="H44" s="482"/>
      <c r="I44" s="485">
        <f t="shared" si="2"/>
        <v>0</v>
      </c>
      <c r="J44" s="482"/>
      <c r="K44" s="482"/>
      <c r="L44" s="482"/>
      <c r="M44" s="485">
        <f t="shared" si="3"/>
        <v>0</v>
      </c>
      <c r="N44" s="482"/>
      <c r="O44" s="482"/>
      <c r="P44" s="482"/>
      <c r="Q44" s="601">
        <f t="shared" si="4"/>
        <v>0</v>
      </c>
      <c r="R44" s="603">
        <f t="shared" si="0"/>
        <v>8210</v>
      </c>
    </row>
    <row r="45" spans="1:18" x14ac:dyDescent="0.25">
      <c r="A45" s="212" t="s">
        <v>634</v>
      </c>
      <c r="B45" s="489">
        <v>508</v>
      </c>
      <c r="C45" s="489">
        <v>405</v>
      </c>
      <c r="D45" s="489"/>
      <c r="E45" s="485">
        <f t="shared" si="1"/>
        <v>913</v>
      </c>
      <c r="F45" s="482"/>
      <c r="G45" s="482"/>
      <c r="H45" s="482"/>
      <c r="I45" s="485">
        <f t="shared" si="2"/>
        <v>0</v>
      </c>
      <c r="J45" s="482"/>
      <c r="K45" s="482"/>
      <c r="L45" s="482"/>
      <c r="M45" s="485">
        <f t="shared" si="3"/>
        <v>0</v>
      </c>
      <c r="N45" s="482"/>
      <c r="O45" s="482"/>
      <c r="P45" s="482"/>
      <c r="Q45" s="601">
        <f t="shared" si="4"/>
        <v>0</v>
      </c>
      <c r="R45" s="603">
        <f t="shared" si="0"/>
        <v>913</v>
      </c>
    </row>
    <row r="46" spans="1:18" x14ac:dyDescent="0.25">
      <c r="A46" s="212" t="s">
        <v>635</v>
      </c>
      <c r="B46" s="489">
        <v>2279</v>
      </c>
      <c r="C46" s="489">
        <v>1535</v>
      </c>
      <c r="D46" s="489"/>
      <c r="E46" s="485">
        <f t="shared" si="1"/>
        <v>3814</v>
      </c>
      <c r="F46" s="482"/>
      <c r="G46" s="482"/>
      <c r="H46" s="482"/>
      <c r="I46" s="485">
        <f t="shared" si="2"/>
        <v>0</v>
      </c>
      <c r="J46" s="482"/>
      <c r="K46" s="482"/>
      <c r="L46" s="482"/>
      <c r="M46" s="485">
        <f t="shared" si="3"/>
        <v>0</v>
      </c>
      <c r="N46" s="482"/>
      <c r="O46" s="482"/>
      <c r="P46" s="482"/>
      <c r="Q46" s="601">
        <f t="shared" si="4"/>
        <v>0</v>
      </c>
      <c r="R46" s="603">
        <f t="shared" si="0"/>
        <v>3814</v>
      </c>
    </row>
    <row r="47" spans="1:18" x14ac:dyDescent="0.25">
      <c r="A47" s="212" t="s">
        <v>636</v>
      </c>
      <c r="B47" s="489">
        <v>0</v>
      </c>
      <c r="C47" s="489"/>
      <c r="D47" s="489"/>
      <c r="E47" s="485">
        <f t="shared" si="1"/>
        <v>0</v>
      </c>
      <c r="F47" s="482"/>
      <c r="G47" s="482"/>
      <c r="H47" s="482"/>
      <c r="I47" s="485">
        <f t="shared" si="2"/>
        <v>0</v>
      </c>
      <c r="J47" s="482"/>
      <c r="K47" s="482"/>
      <c r="L47" s="482"/>
      <c r="M47" s="485">
        <f t="shared" si="3"/>
        <v>0</v>
      </c>
      <c r="N47" s="482"/>
      <c r="O47" s="482"/>
      <c r="P47" s="482"/>
      <c r="Q47" s="601">
        <f t="shared" si="4"/>
        <v>0</v>
      </c>
      <c r="R47" s="603">
        <f t="shared" si="0"/>
        <v>0</v>
      </c>
    </row>
    <row r="48" spans="1:18" x14ac:dyDescent="0.25">
      <c r="A48" s="212" t="s">
        <v>637</v>
      </c>
      <c r="B48" s="489">
        <v>7</v>
      </c>
      <c r="C48" s="489">
        <v>55</v>
      </c>
      <c r="D48" s="489"/>
      <c r="E48" s="485">
        <f t="shared" si="1"/>
        <v>62</v>
      </c>
      <c r="F48" s="482"/>
      <c r="G48" s="482"/>
      <c r="H48" s="482"/>
      <c r="I48" s="485">
        <f t="shared" si="2"/>
        <v>0</v>
      </c>
      <c r="J48" s="482"/>
      <c r="K48" s="482"/>
      <c r="L48" s="482"/>
      <c r="M48" s="485">
        <f t="shared" si="3"/>
        <v>0</v>
      </c>
      <c r="N48" s="482"/>
      <c r="O48" s="482"/>
      <c r="P48" s="482"/>
      <c r="Q48" s="601">
        <f t="shared" si="4"/>
        <v>0</v>
      </c>
      <c r="R48" s="603">
        <f t="shared" si="0"/>
        <v>62</v>
      </c>
    </row>
    <row r="49" spans="1:18" ht="13.8" thickBot="1" x14ac:dyDescent="0.3">
      <c r="A49" s="212" t="s">
        <v>566</v>
      </c>
      <c r="B49" s="489">
        <v>1</v>
      </c>
      <c r="C49" s="489">
        <v>2</v>
      </c>
      <c r="D49" s="489">
        <v>5</v>
      </c>
      <c r="E49" s="485">
        <f t="shared" si="1"/>
        <v>8</v>
      </c>
      <c r="F49" s="482"/>
      <c r="G49" s="482"/>
      <c r="H49" s="482"/>
      <c r="I49" s="485">
        <f t="shared" si="2"/>
        <v>0</v>
      </c>
      <c r="J49" s="482"/>
      <c r="K49" s="482"/>
      <c r="L49" s="482"/>
      <c r="M49" s="485">
        <f t="shared" si="3"/>
        <v>0</v>
      </c>
      <c r="N49" s="482"/>
      <c r="O49" s="482"/>
      <c r="P49" s="482"/>
      <c r="Q49" s="601">
        <f t="shared" si="4"/>
        <v>0</v>
      </c>
      <c r="R49" s="604">
        <f t="shared" si="0"/>
        <v>8</v>
      </c>
    </row>
    <row r="50" spans="1:18" x14ac:dyDescent="0.25"/>
    <row r="51" spans="1:18" x14ac:dyDescent="0.25"/>
  </sheetData>
  <sheetProtection algorithmName="SHA-512" hashValue="KKN0qs7kt1xgblv9aX4lZv0eJPLVrwcaphVrVnioAFFcmowZK6knSR3xp0eFcV5eslfX5WOiWWkHMZFgyH9wDA==" saltValue="zBP7Mjqw7plCcHnhOgPz7w==" spinCount="100000" sheet="1" objects="1" scenarios="1"/>
  <customSheetViews>
    <customSheetView guid="{9C949C4D-EB11-4549-99F8-6A6E19FEDD35}" scale="90" hiddenRows="1" hiddenColumns="1" topLeftCell="B24">
      <selection activeCell="O45" sqref="O45"/>
      <pageMargins left="0.7" right="0.7" top="0.75" bottom="0.75" header="0.3" footer="0.3"/>
      <pageSetup paperSize="9" orientation="portrait" r:id="rId1"/>
    </customSheetView>
    <customSheetView guid="{B4BD0B13-0F90-4B98-B77F-542E51A48189}" scale="90" hiddenRows="1" hiddenColumns="1" topLeftCell="A10">
      <selection activeCell="N43" sqref="N43"/>
      <pageMargins left="0.7" right="0.7" top="0.75" bottom="0.75" header="0.3" footer="0.3"/>
      <pageSetup paperSize="9" orientation="portrait" r:id="rId2"/>
    </customSheetView>
    <customSheetView guid="{1132D6BB-BD35-469F-BF41-A86B335BD97B}" scale="90" hiddenRows="1" hiddenColumns="1">
      <selection activeCell="A13" sqref="A13"/>
      <pageMargins left="0.7" right="0.7" top="0.75" bottom="0.75" header="0.3" footer="0.3"/>
      <pageSetup paperSize="9" orientation="portrait" r:id="rId3"/>
    </customSheetView>
    <customSheetView guid="{A5C6589E-C55F-4BEC-9ECE-919FCABF52F8}" scale="80" hiddenRows="1" hiddenColumns="1">
      <selection activeCell="O45" sqref="O45"/>
      <pageMargins left="0.7" right="0.7" top="0.75" bottom="0.75" header="0.3" footer="0.3"/>
      <pageSetup paperSize="9" orientation="portrait" r:id="rId4"/>
    </customSheetView>
    <customSheetView guid="{01A85145-F11B-4D07-813B-8A8758CDD710}" scale="85" hiddenRows="1" hiddenColumns="1">
      <pane xSplit="1" topLeftCell="B1" activePane="topRight" state="frozen"/>
      <selection pane="topRight" activeCell="B6" sqref="B6"/>
      <pageMargins left="0.7" right="0.7" top="0.75" bottom="0.75" header="0.3" footer="0.3"/>
      <pageSetup paperSize="9" orientation="portrait" r:id="rId5"/>
    </customSheetView>
    <customSheetView guid="{4F27A6F2-707D-47B2-BF4A-F027B75A33FC}" hiddenRows="1" hiddenColumns="1">
      <pane xSplit="1" topLeftCell="C1" activePane="topRight" state="frozen"/>
      <selection pane="topRight" activeCell="F12" sqref="F12"/>
      <pageMargins left="0.7" right="0.7" top="0.75" bottom="0.75" header="0.3" footer="0.3"/>
      <pageSetup paperSize="9" orientation="portrait" r:id="rId6"/>
    </customSheetView>
    <customSheetView guid="{F4F98609-4C61-4A0E-851B-59BEC64AAB9F}" hiddenRows="1" hiddenColumns="1" topLeftCell="A31">
      <selection activeCell="F12" sqref="F12"/>
      <pageMargins left="0.7" right="0.7" top="0.75" bottom="0.75" header="0.3" footer="0.3"/>
      <pageSetup paperSize="9" orientation="portrait" r:id="rId7"/>
    </customSheetView>
    <customSheetView guid="{8381FC96-6810-4EAA-ACD8-B607E0FD2281}" hiddenRows="1" hiddenColumns="1" topLeftCell="A19">
      <selection activeCell="J42" sqref="J42"/>
      <pageMargins left="0.7" right="0.7" top="0.75" bottom="0.75" header="0.3" footer="0.3"/>
      <pageSetup paperSize="9" orientation="portrait" r:id="rId8"/>
    </customSheetView>
    <customSheetView guid="{7315456F-420E-439E-9602-F32EDF9D3E94}" hiddenRows="1" hiddenColumns="1">
      <pageMargins left="0.7" right="0.7" top="0.75" bottom="0.75" header="0.3" footer="0.3"/>
      <pageSetup paperSize="9" orientation="portrait" r:id="rId9"/>
    </customSheetView>
    <customSheetView guid="{71206789-1A95-4243-B1E4-204F0D4BB0C1}" hiddenRows="1" hiddenColumns="1">
      <selection activeCell="J30" sqref="J30"/>
      <pageMargins left="0.7" right="0.7" top="0.75" bottom="0.75" header="0.3" footer="0.3"/>
      <pageSetup paperSize="9" orientation="portrait" r:id="rId10"/>
    </customSheetView>
    <customSheetView guid="{DAB8803B-91D8-4FA1-8E83-BA8E4F51ECEF}" hiddenRows="1" hiddenColumns="1" topLeftCell="A31">
      <selection activeCell="F12" sqref="F12"/>
      <pageMargins left="0.7" right="0.7" top="0.75" bottom="0.75" header="0.3" footer="0.3"/>
      <pageSetup paperSize="9" orientation="portrait" r:id="rId11"/>
    </customSheetView>
    <customSheetView guid="{4B06A440-0745-43CE-8047-97DB98249CF6}" hiddenRows="1" hiddenColumns="1">
      <pane xSplit="1" topLeftCell="C1" activePane="topRight" state="frozen"/>
      <selection pane="topRight" activeCell="F12" sqref="F12"/>
      <pageMargins left="0.7" right="0.7" top="0.75" bottom="0.75" header="0.3" footer="0.3"/>
      <pageSetup paperSize="9" orientation="portrait" r:id="rId12"/>
    </customSheetView>
    <customSheetView guid="{201C1097-0C3C-4AFA-814C-99E885BB3BA9}" hiddenRows="1" hiddenColumns="1" topLeftCell="A27">
      <pane xSplit="1" topLeftCell="H1" activePane="topRight" state="frozen"/>
      <selection pane="topRight" activeCell="L38" sqref="L38"/>
      <pageMargins left="0.7" right="0.7" top="0.75" bottom="0.75" header="0.3" footer="0.3"/>
      <pageSetup paperSize="9" orientation="portrait" r:id="rId13"/>
    </customSheetView>
    <customSheetView guid="{44F0F931-FF8F-4146-9628-099A7B02EE59}" hiddenRows="1" hiddenColumns="1">
      <selection activeCell="K47" sqref="K47"/>
      <pageMargins left="0.7" right="0.7" top="0.75" bottom="0.75" header="0.3" footer="0.3"/>
      <pageSetup paperSize="9" orientation="portrait" r:id="rId14"/>
    </customSheetView>
    <customSheetView guid="{DE4F901A-4159-44A8-9F61-37E29931259E}" hiddenRows="1" hiddenColumns="1" topLeftCell="A21">
      <pane xSplit="1" topLeftCell="I1" activePane="topRight" state="frozen"/>
      <selection pane="topRight" activeCell="N44" sqref="N44"/>
      <pageMargins left="0.7" right="0.7" top="0.75" bottom="0.75" header="0.3" footer="0.3"/>
      <pageSetup paperSize="9" orientation="portrait" r:id="rId15"/>
    </customSheetView>
    <customSheetView guid="{11E60353-53A2-40FD-8DD1-6654D3943E00}" hiddenRows="1" hiddenColumns="1">
      <pane xSplit="1" topLeftCell="H1" activePane="topRight" state="frozen"/>
      <selection pane="topRight" activeCell="O11" sqref="O11"/>
      <pageMargins left="0.7" right="0.7" top="0.75" bottom="0.75" header="0.3" footer="0.3"/>
      <pageSetup paperSize="9" orientation="portrait" r:id="rId16"/>
    </customSheetView>
    <customSheetView guid="{D405E5B0-829D-4CFF-BABC-C1974EED185D}" scale="90" hiddenRows="1" hiddenColumns="1">
      <selection activeCell="A13" sqref="A13"/>
      <pageMargins left="0.7" right="0.7" top="0.75" bottom="0.75" header="0.3" footer="0.3"/>
      <pageSetup paperSize="9" orientation="portrait" r:id="rId17"/>
    </customSheetView>
  </customSheetViews>
  <phoneticPr fontId="79" type="noConversion"/>
  <pageMargins left="0.7" right="0.7" top="0.75" bottom="0.75" header="0.3" footer="0.3"/>
  <pageSetup paperSize="9" orientation="portrait" r:id="rId1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52"/>
  <sheetViews>
    <sheetView topLeftCell="A6" workbookViewId="0">
      <selection activeCell="H32" sqref="H32"/>
    </sheetView>
  </sheetViews>
  <sheetFormatPr baseColWidth="10" defaultColWidth="11.44140625" defaultRowHeight="13.2" x14ac:dyDescent="0.25"/>
  <cols>
    <col min="1" max="1" width="9.6640625" customWidth="1"/>
    <col min="2" max="2" width="9.44140625" customWidth="1"/>
    <col min="3" max="3" width="9.88671875" customWidth="1"/>
    <col min="4" max="4" width="8.6640625" customWidth="1"/>
    <col min="5" max="5" width="9.6640625" bestFit="1" customWidth="1"/>
    <col min="6" max="11" width="8.6640625" customWidth="1"/>
    <col min="12" max="12" width="12.88671875" bestFit="1" customWidth="1"/>
    <col min="13" max="13" width="9.88671875" bestFit="1" customWidth="1"/>
    <col min="14" max="14" width="12" bestFit="1" customWidth="1"/>
    <col min="15" max="15" width="11.109375" bestFit="1" customWidth="1"/>
  </cols>
  <sheetData>
    <row r="1" spans="1:25" ht="13.8" thickBot="1" x14ac:dyDescent="0.3"/>
    <row r="2" spans="1:25" x14ac:dyDescent="0.25">
      <c r="A2" s="105"/>
      <c r="B2" s="105"/>
      <c r="C2" s="105"/>
      <c r="D2" s="105"/>
      <c r="E2" s="105"/>
      <c r="F2" s="105"/>
      <c r="G2" s="105"/>
      <c r="H2" s="105"/>
      <c r="I2" s="105"/>
      <c r="J2" s="105"/>
      <c r="K2" s="105"/>
      <c r="L2" s="105"/>
      <c r="M2" s="105"/>
      <c r="N2" s="105"/>
      <c r="O2" s="105"/>
      <c r="P2" s="105"/>
      <c r="Q2" s="105"/>
      <c r="R2" s="105"/>
      <c r="S2" s="105"/>
      <c r="T2" s="105"/>
      <c r="U2" s="105"/>
      <c r="V2" s="105"/>
      <c r="W2" s="105"/>
      <c r="X2" s="105"/>
      <c r="Y2" s="105"/>
    </row>
    <row r="3" spans="1:25" x14ac:dyDescent="0.25">
      <c r="A3" s="103"/>
      <c r="B3" s="103"/>
      <c r="C3" s="103"/>
      <c r="D3" s="103"/>
      <c r="E3" s="741" t="str">
        <f>+INDICADORES!C2</f>
        <v>HOSPITAL REGIONAL DE MONIQUIRÁ E.S.E.</v>
      </c>
      <c r="F3" s="741"/>
      <c r="G3" s="741"/>
      <c r="H3" s="741"/>
      <c r="I3" s="741"/>
      <c r="J3" s="741"/>
      <c r="K3" s="741"/>
      <c r="L3" s="741"/>
      <c r="M3" s="741"/>
      <c r="N3" s="741"/>
      <c r="O3" s="103"/>
      <c r="P3" s="103"/>
      <c r="Q3" s="103"/>
      <c r="R3" s="103"/>
      <c r="S3" s="103"/>
      <c r="T3" s="103"/>
      <c r="U3" s="103"/>
      <c r="V3" s="103"/>
      <c r="W3" s="103"/>
      <c r="X3" s="103"/>
      <c r="Y3" s="103"/>
    </row>
    <row r="4" spans="1:25" x14ac:dyDescent="0.25">
      <c r="A4" s="103"/>
      <c r="B4" s="103"/>
      <c r="C4" s="103"/>
      <c r="D4" s="103"/>
      <c r="E4" s="741" t="s">
        <v>58</v>
      </c>
      <c r="F4" s="741"/>
      <c r="G4" s="741"/>
      <c r="H4" s="741"/>
      <c r="I4" s="741"/>
      <c r="J4" s="741"/>
      <c r="K4" s="741"/>
      <c r="L4" s="741"/>
      <c r="M4" s="741"/>
      <c r="N4" s="741"/>
      <c r="O4" s="103"/>
      <c r="P4" s="103"/>
      <c r="Q4" s="103"/>
      <c r="R4" s="103"/>
      <c r="S4" s="103"/>
      <c r="T4" s="103"/>
      <c r="U4" s="103"/>
      <c r="V4" s="103"/>
      <c r="W4" s="151"/>
      <c r="X4" s="103"/>
      <c r="Y4" s="103"/>
    </row>
    <row r="5" spans="1:25" x14ac:dyDescent="0.25">
      <c r="A5" s="103"/>
      <c r="B5" s="103"/>
      <c r="C5" s="103"/>
      <c r="D5" s="103"/>
      <c r="E5" s="741" t="s">
        <v>959</v>
      </c>
      <c r="F5" s="741"/>
      <c r="G5" s="741"/>
      <c r="H5" s="741"/>
      <c r="I5" s="741"/>
      <c r="J5" s="741"/>
      <c r="K5" s="741"/>
      <c r="L5" s="741"/>
      <c r="M5" s="741"/>
      <c r="N5" s="741"/>
      <c r="O5" s="103"/>
      <c r="P5" s="103"/>
      <c r="Q5" s="103"/>
      <c r="R5" s="103"/>
      <c r="S5" s="103"/>
      <c r="T5" s="103"/>
      <c r="U5" s="103"/>
      <c r="V5" s="103"/>
      <c r="W5" s="103"/>
      <c r="X5" s="103"/>
      <c r="Y5" s="103"/>
    </row>
    <row r="6" spans="1:25" ht="13.8" thickBot="1" x14ac:dyDescent="0.3">
      <c r="A6" s="103"/>
      <c r="B6" s="103"/>
      <c r="C6" s="103"/>
      <c r="D6" s="103"/>
      <c r="E6" s="103"/>
      <c r="F6" s="103"/>
      <c r="G6" s="103"/>
      <c r="H6" s="103"/>
      <c r="I6" s="103"/>
      <c r="J6" s="103"/>
      <c r="K6" s="103"/>
      <c r="L6" s="103"/>
      <c r="M6" s="103"/>
      <c r="N6" s="103"/>
      <c r="O6" s="103"/>
      <c r="P6" s="103"/>
      <c r="Q6" s="103"/>
      <c r="R6" s="103"/>
      <c r="S6" s="103"/>
      <c r="T6" s="103"/>
      <c r="U6" s="103"/>
      <c r="V6" s="103"/>
      <c r="W6" s="103"/>
      <c r="X6" s="103"/>
      <c r="Y6" s="103"/>
    </row>
    <row r="7" spans="1:25" x14ac:dyDescent="0.25">
      <c r="A7" s="742" t="s">
        <v>81</v>
      </c>
      <c r="B7" s="743"/>
      <c r="C7" s="743"/>
      <c r="D7" s="743"/>
      <c r="E7" s="743"/>
      <c r="F7" s="743"/>
      <c r="G7" s="743"/>
      <c r="H7" s="743"/>
      <c r="I7" s="743"/>
      <c r="J7" s="743"/>
      <c r="K7" s="743"/>
      <c r="L7" s="743"/>
      <c r="M7" s="743"/>
      <c r="N7" s="743"/>
      <c r="O7" s="743"/>
      <c r="P7" s="743"/>
      <c r="Q7" s="743"/>
      <c r="R7" s="743"/>
      <c r="S7" s="743"/>
      <c r="T7" s="743"/>
      <c r="U7" s="743"/>
      <c r="V7" s="743"/>
      <c r="W7" s="743"/>
      <c r="X7" s="743"/>
      <c r="Y7" s="744"/>
    </row>
    <row r="8" spans="1:25" x14ac:dyDescent="0.25">
      <c r="A8" s="745" t="s">
        <v>1</v>
      </c>
      <c r="B8" s="746"/>
      <c r="C8" s="747"/>
      <c r="D8" s="748" t="s">
        <v>962</v>
      </c>
      <c r="E8" s="749"/>
      <c r="F8" s="749"/>
      <c r="G8" s="749"/>
      <c r="H8" s="749"/>
      <c r="I8" s="749"/>
      <c r="J8" s="749"/>
      <c r="K8" s="749"/>
      <c r="L8" s="749"/>
      <c r="M8" s="749"/>
      <c r="N8" s="750"/>
      <c r="O8" s="751" t="s">
        <v>82</v>
      </c>
      <c r="P8" s="747"/>
      <c r="Q8" s="748"/>
      <c r="R8" s="750"/>
      <c r="S8" s="751" t="s">
        <v>83</v>
      </c>
      <c r="T8" s="747"/>
      <c r="U8" s="752" t="s">
        <v>84</v>
      </c>
      <c r="V8" s="753"/>
      <c r="W8" s="753"/>
      <c r="X8" s="753"/>
      <c r="Y8" s="754"/>
    </row>
    <row r="9" spans="1:25" x14ac:dyDescent="0.25">
      <c r="A9" s="732" t="s">
        <v>2</v>
      </c>
      <c r="B9" s="733"/>
      <c r="C9" s="734"/>
      <c r="D9" s="735" t="s">
        <v>1062</v>
      </c>
      <c r="E9" s="736"/>
      <c r="F9" s="736"/>
      <c r="G9" s="736"/>
      <c r="H9" s="736"/>
      <c r="I9" s="736"/>
      <c r="J9" s="736"/>
      <c r="K9" s="736"/>
      <c r="L9" s="736"/>
      <c r="M9" s="736"/>
      <c r="N9" s="736"/>
      <c r="O9" s="736"/>
      <c r="P9" s="736"/>
      <c r="Q9" s="736"/>
      <c r="R9" s="736"/>
      <c r="S9" s="736"/>
      <c r="T9" s="736"/>
      <c r="U9" s="736"/>
      <c r="V9" s="736"/>
      <c r="W9" s="736"/>
      <c r="X9" s="736"/>
      <c r="Y9" s="737"/>
    </row>
    <row r="10" spans="1:25" x14ac:dyDescent="0.25">
      <c r="A10" s="637"/>
      <c r="B10" s="638"/>
      <c r="C10" s="639"/>
      <c r="D10" s="738"/>
      <c r="E10" s="739"/>
      <c r="F10" s="739"/>
      <c r="G10" s="739"/>
      <c r="H10" s="739"/>
      <c r="I10" s="739"/>
      <c r="J10" s="739"/>
      <c r="K10" s="739"/>
      <c r="L10" s="739"/>
      <c r="M10" s="739"/>
      <c r="N10" s="739"/>
      <c r="O10" s="739"/>
      <c r="P10" s="739"/>
      <c r="Q10" s="739"/>
      <c r="R10" s="739"/>
      <c r="S10" s="739"/>
      <c r="T10" s="739"/>
      <c r="U10" s="739"/>
      <c r="V10" s="739"/>
      <c r="W10" s="739"/>
      <c r="X10" s="739"/>
      <c r="Y10" s="740"/>
    </row>
    <row r="11" spans="1:25" ht="13.8" thickBot="1" x14ac:dyDescent="0.3">
      <c r="A11" s="110"/>
      <c r="B11" s="111"/>
      <c r="C11" s="111"/>
      <c r="D11" s="111"/>
      <c r="E11" s="112"/>
      <c r="F11" s="112"/>
      <c r="G11" s="112"/>
      <c r="H11" s="112"/>
      <c r="I11" s="112"/>
      <c r="J11" s="112"/>
      <c r="K11" s="112"/>
      <c r="L11" s="112"/>
      <c r="M11" s="112"/>
      <c r="N11" s="112"/>
      <c r="O11" s="112"/>
      <c r="P11" s="112"/>
      <c r="Q11" s="112"/>
      <c r="R11" s="112"/>
      <c r="S11" s="112"/>
      <c r="T11" s="112"/>
      <c r="U11" s="112"/>
      <c r="V11" s="112"/>
      <c r="W11" s="112"/>
      <c r="X11" s="112"/>
      <c r="Y11" s="113"/>
    </row>
    <row r="12" spans="1:25" s="500" customFormat="1" ht="13.8" thickBot="1" x14ac:dyDescent="0.3">
      <c r="A12" s="664" t="s">
        <v>961</v>
      </c>
      <c r="B12" s="664"/>
      <c r="C12" s="664"/>
      <c r="D12" s="499" t="s">
        <v>119</v>
      </c>
      <c r="E12" s="499" t="s">
        <v>648</v>
      </c>
      <c r="F12" s="499" t="s">
        <v>121</v>
      </c>
      <c r="G12" s="499" t="s">
        <v>122</v>
      </c>
      <c r="H12" s="499" t="s">
        <v>123</v>
      </c>
      <c r="I12" s="499" t="s">
        <v>124</v>
      </c>
      <c r="J12" s="499" t="s">
        <v>125</v>
      </c>
      <c r="K12" s="499" t="s">
        <v>126</v>
      </c>
      <c r="L12" s="499" t="s">
        <v>127</v>
      </c>
      <c r="M12" s="499" t="s">
        <v>128</v>
      </c>
      <c r="N12" s="499" t="s">
        <v>129</v>
      </c>
      <c r="O12" s="499" t="s">
        <v>960</v>
      </c>
      <c r="P12" s="499" t="s">
        <v>692</v>
      </c>
      <c r="R12" s="665" t="s">
        <v>190</v>
      </c>
      <c r="S12" s="666"/>
      <c r="T12" s="666"/>
      <c r="U12" s="666"/>
      <c r="V12" s="666"/>
      <c r="W12" s="666"/>
      <c r="X12" s="666"/>
      <c r="Y12" s="667"/>
    </row>
    <row r="13" spans="1:25" ht="12.75" customHeight="1" x14ac:dyDescent="0.25">
      <c r="A13" s="663" t="s">
        <v>979</v>
      </c>
      <c r="B13" s="663"/>
      <c r="C13" s="663"/>
      <c r="D13" s="503">
        <v>488</v>
      </c>
      <c r="E13" s="503">
        <v>455</v>
      </c>
      <c r="F13" s="503"/>
      <c r="G13" s="503"/>
      <c r="H13" s="503">
        <v>486</v>
      </c>
      <c r="I13" s="503"/>
      <c r="J13" s="503"/>
      <c r="K13" s="503"/>
      <c r="L13" s="503"/>
      <c r="M13" s="503"/>
      <c r="N13" s="503"/>
      <c r="O13" s="503"/>
      <c r="P13" s="501">
        <f>SUM(D13:O13)</f>
        <v>1429</v>
      </c>
      <c r="R13" s="668"/>
      <c r="S13" s="669"/>
      <c r="T13" s="669"/>
      <c r="U13" s="669"/>
      <c r="V13" s="669"/>
      <c r="W13" s="669"/>
      <c r="X13" s="669"/>
      <c r="Y13" s="670"/>
    </row>
    <row r="14" spans="1:25" x14ac:dyDescent="0.25">
      <c r="A14" s="663" t="s">
        <v>963</v>
      </c>
      <c r="B14" s="663"/>
      <c r="C14" s="663"/>
      <c r="D14" s="503">
        <v>364</v>
      </c>
      <c r="E14" s="503">
        <v>448</v>
      </c>
      <c r="F14" s="503"/>
      <c r="G14" s="503"/>
      <c r="H14" s="503">
        <v>582</v>
      </c>
      <c r="I14" s="503"/>
      <c r="J14" s="503"/>
      <c r="K14" s="503"/>
      <c r="L14" s="503"/>
      <c r="M14" s="503"/>
      <c r="N14" s="503"/>
      <c r="O14" s="503"/>
      <c r="P14" s="501">
        <f t="shared" ref="P14:P34" si="0">SUM(D14:O14)</f>
        <v>1394</v>
      </c>
      <c r="R14" s="671"/>
      <c r="S14" s="672"/>
      <c r="T14" s="672"/>
      <c r="U14" s="672"/>
      <c r="V14" s="672"/>
      <c r="W14" s="672"/>
      <c r="X14" s="672"/>
      <c r="Y14" s="673"/>
    </row>
    <row r="15" spans="1:25" x14ac:dyDescent="0.25">
      <c r="A15" s="663" t="s">
        <v>964</v>
      </c>
      <c r="B15" s="663"/>
      <c r="C15" s="663"/>
      <c r="D15" s="503">
        <v>168</v>
      </c>
      <c r="E15" s="503">
        <v>200</v>
      </c>
      <c r="F15" s="503"/>
      <c r="G15" s="503"/>
      <c r="H15" s="503">
        <v>249</v>
      </c>
      <c r="I15" s="503"/>
      <c r="J15" s="503"/>
      <c r="K15" s="503"/>
      <c r="L15" s="503"/>
      <c r="M15" s="503"/>
      <c r="N15" s="503"/>
      <c r="O15" s="503"/>
      <c r="P15" s="501">
        <f t="shared" si="0"/>
        <v>617</v>
      </c>
      <c r="R15" s="671"/>
      <c r="S15" s="672"/>
      <c r="T15" s="672"/>
      <c r="U15" s="672"/>
      <c r="V15" s="672"/>
      <c r="W15" s="672"/>
      <c r="X15" s="672"/>
      <c r="Y15" s="673"/>
    </row>
    <row r="16" spans="1:25" x14ac:dyDescent="0.25">
      <c r="A16" s="663" t="s">
        <v>965</v>
      </c>
      <c r="B16" s="663"/>
      <c r="C16" s="663"/>
      <c r="D16" s="503">
        <v>458</v>
      </c>
      <c r="E16" s="503">
        <v>481</v>
      </c>
      <c r="F16" s="503"/>
      <c r="G16" s="503"/>
      <c r="H16" s="503">
        <v>564</v>
      </c>
      <c r="I16" s="503"/>
      <c r="J16" s="503"/>
      <c r="K16" s="503"/>
      <c r="L16" s="503"/>
      <c r="M16" s="503"/>
      <c r="N16" s="503"/>
      <c r="O16" s="503"/>
      <c r="P16" s="501">
        <f t="shared" si="0"/>
        <v>1503</v>
      </c>
      <c r="R16" s="671"/>
      <c r="S16" s="672"/>
      <c r="T16" s="672"/>
      <c r="U16" s="672"/>
      <c r="V16" s="672"/>
      <c r="W16" s="672"/>
      <c r="X16" s="672"/>
      <c r="Y16" s="673"/>
    </row>
    <row r="17" spans="1:25" x14ac:dyDescent="0.25">
      <c r="A17" s="663" t="s">
        <v>966</v>
      </c>
      <c r="B17" s="663"/>
      <c r="C17" s="663"/>
      <c r="D17" s="503">
        <v>126</v>
      </c>
      <c r="E17" s="503">
        <v>87</v>
      </c>
      <c r="F17" s="503"/>
      <c r="G17" s="503"/>
      <c r="H17" s="503">
        <v>182</v>
      </c>
      <c r="I17" s="503"/>
      <c r="J17" s="503"/>
      <c r="K17" s="503"/>
      <c r="L17" s="503"/>
      <c r="M17" s="503"/>
      <c r="N17" s="503"/>
      <c r="O17" s="503"/>
      <c r="P17" s="501">
        <f t="shared" si="0"/>
        <v>395</v>
      </c>
      <c r="R17" s="671"/>
      <c r="S17" s="672"/>
      <c r="T17" s="672"/>
      <c r="U17" s="672"/>
      <c r="V17" s="672"/>
      <c r="W17" s="672"/>
      <c r="X17" s="672"/>
      <c r="Y17" s="673"/>
    </row>
    <row r="18" spans="1:25" x14ac:dyDescent="0.25">
      <c r="A18" s="663" t="s">
        <v>969</v>
      </c>
      <c r="B18" s="663"/>
      <c r="C18" s="663"/>
      <c r="D18" s="503">
        <v>144</v>
      </c>
      <c r="E18" s="503">
        <v>211</v>
      </c>
      <c r="F18" s="503"/>
      <c r="G18" s="503"/>
      <c r="H18" s="503">
        <v>195</v>
      </c>
      <c r="I18" s="503"/>
      <c r="J18" s="503"/>
      <c r="K18" s="503"/>
      <c r="L18" s="503"/>
      <c r="M18" s="503"/>
      <c r="N18" s="503"/>
      <c r="O18" s="503"/>
      <c r="P18" s="501">
        <f t="shared" si="0"/>
        <v>550</v>
      </c>
      <c r="R18" s="671"/>
      <c r="S18" s="672"/>
      <c r="T18" s="672"/>
      <c r="U18" s="672"/>
      <c r="V18" s="672"/>
      <c r="W18" s="672"/>
      <c r="X18" s="672"/>
      <c r="Y18" s="673"/>
    </row>
    <row r="19" spans="1:25" x14ac:dyDescent="0.25">
      <c r="A19" s="647" t="s">
        <v>970</v>
      </c>
      <c r="B19" s="647"/>
      <c r="C19" s="648"/>
      <c r="D19" s="503">
        <v>15</v>
      </c>
      <c r="E19" s="503">
        <v>13</v>
      </c>
      <c r="F19" s="503"/>
      <c r="G19" s="503"/>
      <c r="H19" s="503">
        <v>11</v>
      </c>
      <c r="I19" s="503"/>
      <c r="J19" s="503"/>
      <c r="K19" s="503"/>
      <c r="L19" s="503"/>
      <c r="M19" s="503"/>
      <c r="N19" s="503"/>
      <c r="O19" s="503"/>
      <c r="P19" s="501">
        <f t="shared" si="0"/>
        <v>39</v>
      </c>
      <c r="R19" s="671"/>
      <c r="S19" s="672"/>
      <c r="T19" s="672"/>
      <c r="U19" s="672"/>
      <c r="V19" s="672"/>
      <c r="W19" s="672"/>
      <c r="X19" s="672"/>
      <c r="Y19" s="673"/>
    </row>
    <row r="20" spans="1:25" x14ac:dyDescent="0.25">
      <c r="A20" s="646" t="s">
        <v>971</v>
      </c>
      <c r="B20" s="647"/>
      <c r="C20" s="648"/>
      <c r="D20" s="503">
        <v>36</v>
      </c>
      <c r="E20" s="503">
        <v>32</v>
      </c>
      <c r="F20" s="503"/>
      <c r="G20" s="503"/>
      <c r="H20" s="503">
        <v>0</v>
      </c>
      <c r="I20" s="503"/>
      <c r="J20" s="503"/>
      <c r="K20" s="503"/>
      <c r="L20" s="503"/>
      <c r="M20" s="503"/>
      <c r="N20" s="503"/>
      <c r="O20" s="503"/>
      <c r="P20" s="501">
        <f t="shared" si="0"/>
        <v>68</v>
      </c>
      <c r="R20" s="671"/>
      <c r="S20" s="672"/>
      <c r="T20" s="672"/>
      <c r="U20" s="672"/>
      <c r="V20" s="672"/>
      <c r="W20" s="672"/>
      <c r="X20" s="672"/>
      <c r="Y20" s="673"/>
    </row>
    <row r="21" spans="1:25" x14ac:dyDescent="0.25">
      <c r="A21" s="646" t="s">
        <v>972</v>
      </c>
      <c r="B21" s="647"/>
      <c r="C21" s="648"/>
      <c r="D21" s="503">
        <v>47</v>
      </c>
      <c r="E21" s="503">
        <v>122</v>
      </c>
      <c r="F21" s="503"/>
      <c r="G21" s="503"/>
      <c r="H21" s="503">
        <v>59</v>
      </c>
      <c r="I21" s="503"/>
      <c r="J21" s="503"/>
      <c r="K21" s="503"/>
      <c r="L21" s="503"/>
      <c r="M21" s="503"/>
      <c r="N21" s="503"/>
      <c r="O21" s="503"/>
      <c r="P21" s="501">
        <f t="shared" si="0"/>
        <v>228</v>
      </c>
      <c r="R21" s="671"/>
      <c r="S21" s="672"/>
      <c r="T21" s="672"/>
      <c r="U21" s="672"/>
      <c r="V21" s="672"/>
      <c r="W21" s="672"/>
      <c r="X21" s="672"/>
      <c r="Y21" s="673"/>
    </row>
    <row r="22" spans="1:25" ht="12.75" customHeight="1" x14ac:dyDescent="0.25">
      <c r="A22" s="659" t="s">
        <v>989</v>
      </c>
      <c r="B22" s="660"/>
      <c r="C22" s="661"/>
      <c r="D22" s="503">
        <v>23</v>
      </c>
      <c r="E22" s="503">
        <v>83</v>
      </c>
      <c r="F22" s="503"/>
      <c r="G22" s="503"/>
      <c r="H22" s="503">
        <v>64</v>
      </c>
      <c r="I22" s="503"/>
      <c r="J22" s="503"/>
      <c r="K22" s="503"/>
      <c r="L22" s="503"/>
      <c r="M22" s="503"/>
      <c r="N22" s="503"/>
      <c r="O22" s="503"/>
      <c r="P22" s="501">
        <f t="shared" si="0"/>
        <v>170</v>
      </c>
      <c r="R22" s="671"/>
      <c r="S22" s="672"/>
      <c r="T22" s="672"/>
      <c r="U22" s="672"/>
      <c r="V22" s="672"/>
      <c r="W22" s="672"/>
      <c r="X22" s="672"/>
      <c r="Y22" s="673"/>
    </row>
    <row r="23" spans="1:25" x14ac:dyDescent="0.25">
      <c r="A23" s="646" t="s">
        <v>967</v>
      </c>
      <c r="B23" s="647"/>
      <c r="C23" s="648"/>
      <c r="D23" s="503">
        <v>120</v>
      </c>
      <c r="E23" s="503">
        <v>146</v>
      </c>
      <c r="F23" s="503"/>
      <c r="G23" s="503"/>
      <c r="H23" s="503">
        <v>98</v>
      </c>
      <c r="I23" s="503"/>
      <c r="J23" s="503"/>
      <c r="K23" s="503"/>
      <c r="L23" s="503"/>
      <c r="M23" s="503"/>
      <c r="N23" s="503"/>
      <c r="O23" s="503"/>
      <c r="P23" s="501">
        <f t="shared" si="0"/>
        <v>364</v>
      </c>
      <c r="R23" s="671"/>
      <c r="S23" s="672"/>
      <c r="T23" s="672"/>
      <c r="U23" s="672"/>
      <c r="V23" s="672"/>
      <c r="W23" s="672"/>
      <c r="X23" s="672"/>
      <c r="Y23" s="673"/>
    </row>
    <row r="24" spans="1:25" ht="13.8" thickBot="1" x14ac:dyDescent="0.3">
      <c r="A24" s="646" t="s">
        <v>975</v>
      </c>
      <c r="B24" s="647"/>
      <c r="C24" s="648"/>
      <c r="D24" s="503">
        <v>0</v>
      </c>
      <c r="E24" s="503"/>
      <c r="F24" s="503"/>
      <c r="G24" s="503"/>
      <c r="H24" s="503">
        <v>0</v>
      </c>
      <c r="I24" s="503"/>
      <c r="J24" s="503"/>
      <c r="K24" s="503"/>
      <c r="L24" s="503"/>
      <c r="M24" s="503"/>
      <c r="N24" s="503"/>
      <c r="O24" s="503"/>
      <c r="P24" s="501">
        <f t="shared" si="0"/>
        <v>0</v>
      </c>
      <c r="R24" s="674"/>
      <c r="S24" s="675"/>
      <c r="T24" s="675"/>
      <c r="U24" s="675"/>
      <c r="V24" s="675"/>
      <c r="W24" s="675"/>
      <c r="X24" s="675"/>
      <c r="Y24" s="676"/>
    </row>
    <row r="25" spans="1:25" ht="13.8" thickBot="1" x14ac:dyDescent="0.3">
      <c r="A25" s="646" t="s">
        <v>968</v>
      </c>
      <c r="B25" s="647"/>
      <c r="C25" s="648"/>
      <c r="D25" s="503">
        <v>173</v>
      </c>
      <c r="E25" s="503">
        <v>194</v>
      </c>
      <c r="F25" s="503"/>
      <c r="G25" s="503"/>
      <c r="H25" s="503">
        <v>127</v>
      </c>
      <c r="I25" s="503"/>
      <c r="J25" s="503"/>
      <c r="K25" s="503"/>
      <c r="L25" s="503"/>
      <c r="M25" s="503"/>
      <c r="N25" s="503"/>
      <c r="O25" s="503"/>
      <c r="P25" s="501">
        <f t="shared" si="0"/>
        <v>494</v>
      </c>
    </row>
    <row r="26" spans="1:25" ht="13.8" thickBot="1" x14ac:dyDescent="0.3">
      <c r="A26" s="646" t="s">
        <v>973</v>
      </c>
      <c r="B26" s="647"/>
      <c r="C26" s="648"/>
      <c r="D26" s="503">
        <v>0</v>
      </c>
      <c r="E26" s="503"/>
      <c r="F26" s="503"/>
      <c r="G26" s="503"/>
      <c r="H26" s="503">
        <v>0</v>
      </c>
      <c r="I26" s="503"/>
      <c r="J26" s="503"/>
      <c r="K26" s="503"/>
      <c r="L26" s="503"/>
      <c r="M26" s="503"/>
      <c r="N26" s="503"/>
      <c r="O26" s="503"/>
      <c r="P26" s="501">
        <f t="shared" si="0"/>
        <v>0</v>
      </c>
      <c r="R26" s="665" t="s">
        <v>191</v>
      </c>
      <c r="S26" s="666"/>
      <c r="T26" s="666"/>
      <c r="U26" s="666"/>
      <c r="V26" s="666"/>
      <c r="W26" s="666"/>
      <c r="X26" s="666"/>
      <c r="Y26" s="667"/>
    </row>
    <row r="27" spans="1:25" x14ac:dyDescent="0.25">
      <c r="A27" s="646" t="s">
        <v>974</v>
      </c>
      <c r="B27" s="647"/>
      <c r="C27" s="648"/>
      <c r="D27" s="503">
        <v>107</v>
      </c>
      <c r="E27" s="503">
        <v>108</v>
      </c>
      <c r="F27" s="503"/>
      <c r="G27" s="503"/>
      <c r="H27" s="503">
        <v>120</v>
      </c>
      <c r="I27" s="503"/>
      <c r="J27" s="503"/>
      <c r="K27" s="503"/>
      <c r="L27" s="503"/>
      <c r="M27" s="503"/>
      <c r="N27" s="503"/>
      <c r="O27" s="503"/>
      <c r="P27" s="501">
        <f t="shared" si="0"/>
        <v>335</v>
      </c>
      <c r="R27" s="677"/>
      <c r="S27" s="678"/>
      <c r="T27" s="678"/>
      <c r="U27" s="678"/>
      <c r="V27" s="678"/>
      <c r="W27" s="678"/>
      <c r="X27" s="678"/>
      <c r="Y27" s="679"/>
    </row>
    <row r="28" spans="1:25" x14ac:dyDescent="0.25">
      <c r="A28" s="662" t="s">
        <v>976</v>
      </c>
      <c r="B28" s="662"/>
      <c r="C28" s="662"/>
      <c r="D28" s="503">
        <v>127</v>
      </c>
      <c r="E28" s="503">
        <v>136</v>
      </c>
      <c r="F28" s="503"/>
      <c r="G28" s="503"/>
      <c r="H28" s="503">
        <v>307</v>
      </c>
      <c r="I28" s="503"/>
      <c r="J28" s="503"/>
      <c r="K28" s="503"/>
      <c r="L28" s="503"/>
      <c r="M28" s="503"/>
      <c r="N28" s="503"/>
      <c r="O28" s="503"/>
      <c r="P28" s="501">
        <f t="shared" si="0"/>
        <v>570</v>
      </c>
      <c r="R28" s="680"/>
      <c r="S28" s="681"/>
      <c r="T28" s="681"/>
      <c r="U28" s="681"/>
      <c r="V28" s="681"/>
      <c r="W28" s="681"/>
      <c r="X28" s="681"/>
      <c r="Y28" s="682"/>
    </row>
    <row r="29" spans="1:25" x14ac:dyDescent="0.25">
      <c r="A29" s="649" t="s">
        <v>1004</v>
      </c>
      <c r="B29" s="649"/>
      <c r="C29" s="649"/>
      <c r="D29" s="503">
        <v>301</v>
      </c>
      <c r="E29" s="503">
        <v>377</v>
      </c>
      <c r="F29" s="503"/>
      <c r="G29" s="503"/>
      <c r="H29" s="503">
        <v>496</v>
      </c>
      <c r="I29" s="503"/>
      <c r="J29" s="503"/>
      <c r="K29" s="503"/>
      <c r="L29" s="503"/>
      <c r="M29" s="503"/>
      <c r="N29" s="503"/>
      <c r="O29" s="503"/>
      <c r="P29" s="501">
        <f t="shared" si="0"/>
        <v>1174</v>
      </c>
      <c r="Q29" s="115"/>
      <c r="R29" s="680"/>
      <c r="S29" s="681"/>
      <c r="T29" s="681"/>
      <c r="U29" s="681"/>
      <c r="V29" s="681"/>
      <c r="W29" s="681"/>
      <c r="X29" s="681"/>
      <c r="Y29" s="682"/>
    </row>
    <row r="30" spans="1:25" x14ac:dyDescent="0.25">
      <c r="A30" s="649" t="s">
        <v>1005</v>
      </c>
      <c r="B30" s="649"/>
      <c r="C30" s="649"/>
      <c r="D30" s="503">
        <v>485</v>
      </c>
      <c r="E30" s="503">
        <v>654</v>
      </c>
      <c r="F30" s="503"/>
      <c r="G30" s="503"/>
      <c r="H30" s="503">
        <v>450</v>
      </c>
      <c r="I30" s="503"/>
      <c r="J30" s="503"/>
      <c r="K30" s="503"/>
      <c r="L30" s="503"/>
      <c r="M30" s="503"/>
      <c r="N30" s="503"/>
      <c r="O30" s="503"/>
      <c r="P30" s="501">
        <f t="shared" si="0"/>
        <v>1589</v>
      </c>
      <c r="Q30" s="103"/>
      <c r="R30" s="680"/>
      <c r="S30" s="681"/>
      <c r="T30" s="681"/>
      <c r="U30" s="681"/>
      <c r="V30" s="681"/>
      <c r="W30" s="681"/>
      <c r="X30" s="681"/>
      <c r="Y30" s="682"/>
    </row>
    <row r="31" spans="1:25" x14ac:dyDescent="0.25">
      <c r="A31" s="649" t="s">
        <v>1152</v>
      </c>
      <c r="B31" s="649"/>
      <c r="C31" s="649"/>
      <c r="D31" s="503">
        <v>113</v>
      </c>
      <c r="E31" s="503">
        <v>134</v>
      </c>
      <c r="F31" s="503"/>
      <c r="G31" s="503"/>
      <c r="H31" s="503">
        <v>154</v>
      </c>
      <c r="I31" s="503"/>
      <c r="J31" s="503"/>
      <c r="K31" s="503"/>
      <c r="L31" s="503"/>
      <c r="M31" s="503"/>
      <c r="N31" s="503"/>
      <c r="O31" s="503"/>
      <c r="P31" s="501">
        <f t="shared" si="0"/>
        <v>401</v>
      </c>
      <c r="Q31" s="103"/>
      <c r="R31" s="680"/>
      <c r="S31" s="681"/>
      <c r="T31" s="681"/>
      <c r="U31" s="681"/>
      <c r="V31" s="681"/>
      <c r="W31" s="681"/>
      <c r="X31" s="681"/>
      <c r="Y31" s="682"/>
    </row>
    <row r="32" spans="1:25" x14ac:dyDescent="0.25">
      <c r="A32" s="649" t="s">
        <v>1153</v>
      </c>
      <c r="B32" s="649"/>
      <c r="C32" s="649"/>
      <c r="D32" s="503">
        <v>56</v>
      </c>
      <c r="E32" s="503">
        <v>43</v>
      </c>
      <c r="F32" s="503"/>
      <c r="G32" s="503"/>
      <c r="H32" s="503">
        <v>99</v>
      </c>
      <c r="I32" s="503"/>
      <c r="J32" s="503"/>
      <c r="K32" s="503"/>
      <c r="L32" s="503"/>
      <c r="M32" s="503"/>
      <c r="N32" s="503"/>
      <c r="O32" s="503"/>
      <c r="P32" s="501">
        <f t="shared" si="0"/>
        <v>198</v>
      </c>
      <c r="Q32" s="103"/>
      <c r="R32" s="680"/>
      <c r="S32" s="681"/>
      <c r="T32" s="681"/>
      <c r="U32" s="681"/>
      <c r="V32" s="681"/>
      <c r="W32" s="681"/>
      <c r="X32" s="681"/>
      <c r="Y32" s="682"/>
    </row>
    <row r="33" spans="1:25" x14ac:dyDescent="0.25">
      <c r="A33" s="649"/>
      <c r="B33" s="649"/>
      <c r="C33" s="649"/>
      <c r="D33" s="503"/>
      <c r="E33" s="503"/>
      <c r="F33" s="503"/>
      <c r="G33" s="503"/>
      <c r="H33" s="503"/>
      <c r="I33" s="503"/>
      <c r="J33" s="503"/>
      <c r="K33" s="503"/>
      <c r="L33" s="503"/>
      <c r="M33" s="503"/>
      <c r="N33" s="503"/>
      <c r="O33" s="503"/>
      <c r="P33" s="501">
        <f t="shared" si="0"/>
        <v>0</v>
      </c>
      <c r="Q33" s="103"/>
      <c r="R33" s="680"/>
      <c r="S33" s="681"/>
      <c r="T33" s="681"/>
      <c r="U33" s="681"/>
      <c r="V33" s="681"/>
      <c r="W33" s="681"/>
      <c r="X33" s="681"/>
      <c r="Y33" s="682"/>
    </row>
    <row r="34" spans="1:25" x14ac:dyDescent="0.25">
      <c r="A34" s="649"/>
      <c r="B34" s="649"/>
      <c r="C34" s="649"/>
      <c r="D34" s="503"/>
      <c r="E34" s="503"/>
      <c r="F34" s="503"/>
      <c r="G34" s="503"/>
      <c r="H34" s="503"/>
      <c r="I34" s="503"/>
      <c r="J34" s="503"/>
      <c r="K34" s="503"/>
      <c r="L34" s="503"/>
      <c r="M34" s="503"/>
      <c r="N34" s="503"/>
      <c r="O34" s="503"/>
      <c r="P34" s="501">
        <f t="shared" si="0"/>
        <v>0</v>
      </c>
      <c r="Q34" s="103"/>
      <c r="R34" s="680"/>
      <c r="S34" s="681"/>
      <c r="T34" s="681"/>
      <c r="U34" s="681"/>
      <c r="V34" s="681"/>
      <c r="W34" s="681"/>
      <c r="X34" s="681"/>
      <c r="Y34" s="682"/>
    </row>
    <row r="35" spans="1:25" ht="13.8" thickBot="1" x14ac:dyDescent="0.3">
      <c r="A35" s="650" t="s">
        <v>977</v>
      </c>
      <c r="B35" s="650"/>
      <c r="C35" s="650"/>
      <c r="D35" s="502">
        <f>SUM(D13:D34)</f>
        <v>3351</v>
      </c>
      <c r="E35" s="502">
        <f t="shared" ref="E35:P35" si="1">SUM(E13:E34)</f>
        <v>3924</v>
      </c>
      <c r="F35" s="502">
        <f t="shared" si="1"/>
        <v>0</v>
      </c>
      <c r="G35" s="502">
        <f t="shared" si="1"/>
        <v>0</v>
      </c>
      <c r="H35" s="502">
        <f t="shared" si="1"/>
        <v>4243</v>
      </c>
      <c r="I35" s="502">
        <f t="shared" si="1"/>
        <v>0</v>
      </c>
      <c r="J35" s="502">
        <f t="shared" si="1"/>
        <v>0</v>
      </c>
      <c r="K35" s="502">
        <f t="shared" si="1"/>
        <v>0</v>
      </c>
      <c r="L35" s="502">
        <f t="shared" si="1"/>
        <v>0</v>
      </c>
      <c r="M35" s="502">
        <f t="shared" si="1"/>
        <v>0</v>
      </c>
      <c r="N35" s="502">
        <f t="shared" si="1"/>
        <v>0</v>
      </c>
      <c r="O35" s="502">
        <f t="shared" si="1"/>
        <v>0</v>
      </c>
      <c r="P35" s="502">
        <f t="shared" si="1"/>
        <v>11518</v>
      </c>
      <c r="Q35" s="103"/>
      <c r="R35" s="683"/>
      <c r="S35" s="684"/>
      <c r="T35" s="684"/>
      <c r="U35" s="684"/>
      <c r="V35" s="684"/>
      <c r="W35" s="684"/>
      <c r="X35" s="684"/>
      <c r="Y35" s="685"/>
    </row>
    <row r="36" spans="1:25" ht="13.8" thickBot="1" x14ac:dyDescent="0.3">
      <c r="A36" s="114"/>
      <c r="B36" s="115"/>
      <c r="C36" s="115"/>
      <c r="D36" s="115"/>
      <c r="E36" s="115"/>
      <c r="F36" s="115"/>
      <c r="G36" s="115"/>
      <c r="H36" s="115"/>
      <c r="I36" s="115"/>
      <c r="J36" s="115"/>
      <c r="K36" s="115"/>
      <c r="L36" s="115"/>
      <c r="M36" s="115"/>
      <c r="N36" s="115"/>
      <c r="O36" s="115"/>
      <c r="P36" s="115"/>
      <c r="Q36" s="115"/>
      <c r="R36" s="115"/>
      <c r="S36" s="115"/>
      <c r="T36" s="115"/>
      <c r="U36" s="115"/>
      <c r="V36" s="115"/>
      <c r="W36" s="115"/>
      <c r="X36" s="115"/>
      <c r="Y36" s="116"/>
    </row>
    <row r="37" spans="1:25" ht="13.8" thickBot="1" x14ac:dyDescent="0.3">
      <c r="A37" s="634" t="s">
        <v>85</v>
      </c>
      <c r="B37" s="635"/>
      <c r="C37" s="635"/>
      <c r="D37" s="635"/>
      <c r="E37" s="635"/>
      <c r="F37" s="635"/>
      <c r="G37" s="635"/>
      <c r="H37" s="635"/>
      <c r="I37" s="635"/>
      <c r="J37" s="635"/>
      <c r="K37" s="635"/>
      <c r="L37" s="636"/>
      <c r="M37" s="729" t="s">
        <v>86</v>
      </c>
      <c r="N37" s="730"/>
      <c r="O37" s="730"/>
      <c r="P37" s="730"/>
      <c r="Q37" s="730"/>
      <c r="R37" s="730"/>
      <c r="S37" s="730"/>
      <c r="T37" s="730"/>
      <c r="U37" s="730"/>
      <c r="V37" s="730"/>
      <c r="W37" s="730"/>
      <c r="X37" s="730"/>
      <c r="Y37" s="731"/>
    </row>
    <row r="38" spans="1:25" ht="13.8" thickBot="1" x14ac:dyDescent="0.3">
      <c r="A38" s="657" t="s">
        <v>21</v>
      </c>
      <c r="B38" s="658"/>
      <c r="C38" s="658"/>
      <c r="D38" s="658"/>
      <c r="E38" s="656" t="s">
        <v>990</v>
      </c>
      <c r="F38" s="656"/>
      <c r="G38" s="656"/>
      <c r="H38" s="656"/>
      <c r="I38" s="656"/>
      <c r="J38" s="656"/>
      <c r="K38" s="656"/>
      <c r="L38" s="656"/>
      <c r="M38" s="724" t="s">
        <v>978</v>
      </c>
      <c r="N38" s="725"/>
      <c r="O38" s="725"/>
      <c r="P38" s="725"/>
      <c r="Q38" s="725"/>
      <c r="R38" s="726"/>
      <c r="S38" s="727"/>
      <c r="T38" s="727"/>
      <c r="U38" s="727"/>
      <c r="V38" s="727"/>
      <c r="W38" s="727"/>
      <c r="X38" s="727"/>
      <c r="Y38" s="728"/>
    </row>
    <row r="39" spans="1:25" x14ac:dyDescent="0.25">
      <c r="A39" s="654"/>
      <c r="B39" s="655"/>
      <c r="C39" s="655"/>
      <c r="D39" s="655"/>
      <c r="E39" s="656"/>
      <c r="F39" s="656"/>
      <c r="G39" s="656"/>
      <c r="H39" s="656"/>
      <c r="I39" s="656"/>
      <c r="J39" s="656"/>
      <c r="K39" s="656"/>
      <c r="L39" s="656"/>
      <c r="M39" s="654"/>
      <c r="N39" s="655"/>
      <c r="O39" s="655"/>
      <c r="P39" s="655"/>
      <c r="Q39" s="655"/>
      <c r="R39" s="726"/>
      <c r="S39" s="727"/>
      <c r="T39" s="727"/>
      <c r="U39" s="727"/>
      <c r="V39" s="727"/>
      <c r="W39" s="727"/>
      <c r="X39" s="727"/>
      <c r="Y39" s="728"/>
    </row>
    <row r="40" spans="1:25" x14ac:dyDescent="0.25">
      <c r="A40" s="654"/>
      <c r="B40" s="655"/>
      <c r="C40" s="655"/>
      <c r="D40" s="655"/>
      <c r="E40" s="656"/>
      <c r="F40" s="656"/>
      <c r="G40" s="656"/>
      <c r="H40" s="656"/>
      <c r="I40" s="656"/>
      <c r="J40" s="656"/>
      <c r="K40" s="656"/>
      <c r="L40" s="656"/>
      <c r="M40" s="632" t="s">
        <v>88</v>
      </c>
      <c r="N40" s="633"/>
      <c r="O40" s="633"/>
      <c r="P40" s="633"/>
      <c r="Q40" s="633"/>
      <c r="R40" s="656" t="s">
        <v>22</v>
      </c>
      <c r="S40" s="656"/>
      <c r="T40" s="656"/>
      <c r="U40" s="656"/>
      <c r="V40" s="656"/>
      <c r="W40" s="656"/>
      <c r="X40" s="656"/>
      <c r="Y40" s="719"/>
    </row>
    <row r="41" spans="1:25" x14ac:dyDescent="0.25">
      <c r="A41" s="654"/>
      <c r="B41" s="655"/>
      <c r="C41" s="655"/>
      <c r="D41" s="655"/>
      <c r="E41" s="656"/>
      <c r="F41" s="656"/>
      <c r="G41" s="656"/>
      <c r="H41" s="656"/>
      <c r="I41" s="656"/>
      <c r="J41" s="656"/>
      <c r="K41" s="656"/>
      <c r="L41" s="656"/>
      <c r="M41" s="632" t="s">
        <v>24</v>
      </c>
      <c r="N41" s="633"/>
      <c r="O41" s="633"/>
      <c r="P41" s="633"/>
      <c r="Q41" s="633"/>
      <c r="R41" s="656" t="s">
        <v>25</v>
      </c>
      <c r="S41" s="656"/>
      <c r="T41" s="656"/>
      <c r="U41" s="656"/>
      <c r="V41" s="656"/>
      <c r="W41" s="656"/>
      <c r="X41" s="656"/>
      <c r="Y41" s="719"/>
    </row>
    <row r="42" spans="1:25" x14ac:dyDescent="0.25">
      <c r="A42" s="654"/>
      <c r="B42" s="655"/>
      <c r="C42" s="655"/>
      <c r="D42" s="655"/>
      <c r="E42" s="653"/>
      <c r="F42" s="653"/>
      <c r="G42" s="653"/>
      <c r="H42" s="653"/>
      <c r="I42" s="653"/>
      <c r="J42" s="653"/>
      <c r="K42" s="653"/>
      <c r="L42" s="717"/>
      <c r="M42" s="654" t="s">
        <v>26</v>
      </c>
      <c r="N42" s="655"/>
      <c r="O42" s="655"/>
      <c r="P42" s="655"/>
      <c r="Q42" s="655"/>
      <c r="R42" s="656"/>
      <c r="S42" s="656"/>
      <c r="T42" s="656"/>
      <c r="U42" s="656"/>
      <c r="V42" s="656"/>
      <c r="W42" s="656"/>
      <c r="X42" s="656"/>
      <c r="Y42" s="719"/>
    </row>
    <row r="43" spans="1:25" ht="13.8" thickBot="1" x14ac:dyDescent="0.3">
      <c r="A43" s="715"/>
      <c r="B43" s="716"/>
      <c r="C43" s="716"/>
      <c r="D43" s="716"/>
      <c r="E43" s="706"/>
      <c r="F43" s="706"/>
      <c r="G43" s="706"/>
      <c r="H43" s="706"/>
      <c r="I43" s="706"/>
      <c r="J43" s="706"/>
      <c r="K43" s="706"/>
      <c r="L43" s="718"/>
      <c r="M43" s="715" t="s">
        <v>89</v>
      </c>
      <c r="N43" s="716"/>
      <c r="O43" s="716"/>
      <c r="P43" s="716"/>
      <c r="Q43" s="716"/>
      <c r="R43" s="720" t="s">
        <v>90</v>
      </c>
      <c r="S43" s="720"/>
      <c r="T43" s="720"/>
      <c r="U43" s="720"/>
      <c r="V43" s="720"/>
      <c r="W43" s="720"/>
      <c r="X43" s="720"/>
      <c r="Y43" s="721"/>
    </row>
    <row r="44" spans="1:25" ht="13.8" thickBot="1" x14ac:dyDescent="0.3">
      <c r="A44" s="634" t="s">
        <v>80</v>
      </c>
      <c r="B44" s="635"/>
      <c r="C44" s="635"/>
      <c r="D44" s="635"/>
      <c r="E44" s="635"/>
      <c r="F44" s="635"/>
      <c r="G44" s="635"/>
      <c r="H44" s="635"/>
      <c r="I44" s="635"/>
      <c r="J44" s="635"/>
      <c r="K44" s="635"/>
      <c r="L44" s="636"/>
      <c r="M44" s="688" t="s">
        <v>91</v>
      </c>
      <c r="N44" s="689"/>
      <c r="O44" s="689"/>
      <c r="P44" s="689"/>
      <c r="Q44" s="689"/>
      <c r="R44" s="689"/>
      <c r="S44" s="689"/>
      <c r="T44" s="689"/>
      <c r="U44" s="689"/>
      <c r="V44" s="689"/>
      <c r="W44" s="689"/>
      <c r="X44" s="689"/>
      <c r="Y44" s="690"/>
    </row>
    <row r="45" spans="1:25" x14ac:dyDescent="0.25">
      <c r="A45" s="637" t="s">
        <v>92</v>
      </c>
      <c r="B45" s="638"/>
      <c r="C45" s="638"/>
      <c r="D45" s="639"/>
      <c r="E45" s="651" t="s">
        <v>93</v>
      </c>
      <c r="F45" s="652"/>
      <c r="G45" s="126" t="s">
        <v>94</v>
      </c>
      <c r="H45" s="127" t="s">
        <v>95</v>
      </c>
      <c r="I45" s="126"/>
      <c r="J45" s="127" t="s">
        <v>96</v>
      </c>
      <c r="K45" s="128"/>
      <c r="L45" s="169"/>
      <c r="M45" s="691" t="s">
        <v>97</v>
      </c>
      <c r="N45" s="692"/>
      <c r="O45" s="692"/>
      <c r="P45" s="692"/>
      <c r="Q45" s="693" t="s">
        <v>98</v>
      </c>
      <c r="R45" s="694"/>
      <c r="S45" s="694"/>
      <c r="T45" s="694"/>
      <c r="U45" s="694"/>
      <c r="V45" s="694"/>
      <c r="W45" s="694"/>
      <c r="X45" s="694"/>
      <c r="Y45" s="695"/>
    </row>
    <row r="46" spans="1:25" x14ac:dyDescent="0.25">
      <c r="A46" s="640"/>
      <c r="B46" s="641"/>
      <c r="C46" s="641"/>
      <c r="D46" s="642"/>
      <c r="E46" s="653"/>
      <c r="F46" s="653"/>
      <c r="G46" s="653"/>
      <c r="H46" s="653"/>
      <c r="I46" s="653"/>
      <c r="J46" s="653"/>
      <c r="K46" s="653"/>
      <c r="L46" s="129"/>
      <c r="M46" s="632" t="s">
        <v>99</v>
      </c>
      <c r="N46" s="633"/>
      <c r="O46" s="633"/>
      <c r="P46" s="633"/>
      <c r="Q46" s="656" t="s">
        <v>100</v>
      </c>
      <c r="R46" s="656"/>
      <c r="S46" s="656"/>
      <c r="T46" s="130" t="s">
        <v>94</v>
      </c>
      <c r="U46" s="698" t="s">
        <v>101</v>
      </c>
      <c r="V46" s="698"/>
      <c r="W46" s="698"/>
      <c r="X46" s="686" t="s">
        <v>94</v>
      </c>
      <c r="Y46" s="687"/>
    </row>
    <row r="47" spans="1:25" ht="12.75" customHeight="1" x14ac:dyDescent="0.25">
      <c r="A47" s="643" t="s">
        <v>102</v>
      </c>
      <c r="B47" s="644"/>
      <c r="C47" s="644"/>
      <c r="D47" s="645"/>
      <c r="E47" s="709" t="s">
        <v>1043</v>
      </c>
      <c r="F47" s="710"/>
      <c r="G47" s="710"/>
      <c r="H47" s="710"/>
      <c r="I47" s="710"/>
      <c r="J47" s="710"/>
      <c r="K47" s="710"/>
      <c r="L47" s="711"/>
      <c r="M47" s="632"/>
      <c r="N47" s="633"/>
      <c r="O47" s="633"/>
      <c r="P47" s="633"/>
      <c r="Q47" s="653" t="s">
        <v>89</v>
      </c>
      <c r="R47" s="653"/>
      <c r="S47" s="653"/>
      <c r="T47" s="699" t="s">
        <v>94</v>
      </c>
      <c r="U47" s="698" t="s">
        <v>1044</v>
      </c>
      <c r="V47" s="698"/>
      <c r="W47" s="698"/>
      <c r="X47" s="700" t="s">
        <v>94</v>
      </c>
      <c r="Y47" s="701"/>
    </row>
    <row r="48" spans="1:25" x14ac:dyDescent="0.25">
      <c r="A48" s="632"/>
      <c r="B48" s="633"/>
      <c r="C48" s="633"/>
      <c r="D48" s="633"/>
      <c r="E48" s="712"/>
      <c r="F48" s="713"/>
      <c r="G48" s="713"/>
      <c r="H48" s="713"/>
      <c r="I48" s="713"/>
      <c r="J48" s="713"/>
      <c r="K48" s="713"/>
      <c r="L48" s="714"/>
      <c r="M48" s="632"/>
      <c r="N48" s="633"/>
      <c r="O48" s="633"/>
      <c r="P48" s="633"/>
      <c r="Q48" s="653"/>
      <c r="R48" s="653"/>
      <c r="S48" s="653"/>
      <c r="T48" s="699"/>
      <c r="U48" s="698"/>
      <c r="V48" s="698"/>
      <c r="W48" s="698"/>
      <c r="X48" s="702"/>
      <c r="Y48" s="703"/>
    </row>
    <row r="49" spans="1:25" x14ac:dyDescent="0.25">
      <c r="A49" s="632"/>
      <c r="B49" s="633"/>
      <c r="C49" s="633"/>
      <c r="D49" s="633"/>
      <c r="E49" s="722"/>
      <c r="F49" s="653"/>
      <c r="G49" s="653"/>
      <c r="H49" s="653"/>
      <c r="I49" s="653"/>
      <c r="J49" s="653"/>
      <c r="K49" s="653"/>
      <c r="L49" s="717"/>
      <c r="M49" s="632"/>
      <c r="N49" s="633"/>
      <c r="O49" s="633"/>
      <c r="P49" s="633"/>
      <c r="Q49" s="653" t="s">
        <v>105</v>
      </c>
      <c r="R49" s="653"/>
      <c r="S49" s="653"/>
      <c r="T49" s="699" t="s">
        <v>94</v>
      </c>
      <c r="U49" s="698" t="s">
        <v>551</v>
      </c>
      <c r="V49" s="698"/>
      <c r="W49" s="698"/>
      <c r="X49" s="686" t="s">
        <v>94</v>
      </c>
      <c r="Y49" s="687"/>
    </row>
    <row r="50" spans="1:25" x14ac:dyDescent="0.25">
      <c r="A50" s="632" t="s">
        <v>106</v>
      </c>
      <c r="B50" s="633"/>
      <c r="C50" s="633"/>
      <c r="D50" s="633"/>
      <c r="E50" s="722"/>
      <c r="F50" s="653"/>
      <c r="G50" s="653"/>
      <c r="H50" s="653"/>
      <c r="I50" s="653"/>
      <c r="J50" s="653"/>
      <c r="K50" s="653"/>
      <c r="L50" s="717"/>
      <c r="M50" s="632"/>
      <c r="N50" s="633"/>
      <c r="O50" s="633"/>
      <c r="P50" s="633"/>
      <c r="Q50" s="653"/>
      <c r="R50" s="653"/>
      <c r="S50" s="653"/>
      <c r="T50" s="699"/>
      <c r="U50" s="698"/>
      <c r="V50" s="698"/>
      <c r="W50" s="698"/>
      <c r="X50" s="686"/>
      <c r="Y50" s="687"/>
    </row>
    <row r="51" spans="1:25" ht="13.8" thickBot="1" x14ac:dyDescent="0.3">
      <c r="A51" s="696" t="s">
        <v>107</v>
      </c>
      <c r="B51" s="697"/>
      <c r="C51" s="697"/>
      <c r="D51" s="697"/>
      <c r="E51" s="723"/>
      <c r="F51" s="706"/>
      <c r="G51" s="706"/>
      <c r="H51" s="706"/>
      <c r="I51" s="706"/>
      <c r="J51" s="706"/>
      <c r="K51" s="706"/>
      <c r="L51" s="718"/>
      <c r="M51" s="696"/>
      <c r="N51" s="697"/>
      <c r="O51" s="697"/>
      <c r="P51" s="697"/>
      <c r="Q51" s="706"/>
      <c r="R51" s="706"/>
      <c r="S51" s="706"/>
      <c r="T51" s="707"/>
      <c r="U51" s="708"/>
      <c r="V51" s="708"/>
      <c r="W51" s="708"/>
      <c r="X51" s="704"/>
      <c r="Y51" s="705"/>
    </row>
    <row r="52" spans="1:25" ht="13.8" thickBot="1" x14ac:dyDescent="0.3">
      <c r="A52" s="132"/>
      <c r="B52" s="133"/>
      <c r="C52" s="133"/>
      <c r="D52" s="133"/>
      <c r="E52" s="133"/>
      <c r="F52" s="133"/>
      <c r="G52" s="133"/>
      <c r="H52" s="133"/>
      <c r="I52" s="133"/>
      <c r="J52" s="133"/>
      <c r="K52" s="133"/>
      <c r="L52" s="133"/>
      <c r="M52" s="134"/>
      <c r="N52" s="132"/>
      <c r="O52" s="135"/>
      <c r="P52" s="135"/>
      <c r="Q52" s="135"/>
      <c r="R52" s="135"/>
      <c r="S52" s="135"/>
      <c r="T52" s="135"/>
      <c r="U52" s="135"/>
      <c r="V52" s="135"/>
      <c r="W52" s="135"/>
      <c r="X52" s="135"/>
      <c r="Y52" s="136"/>
    </row>
  </sheetData>
  <sheetProtection algorithmName="SHA-512" hashValue="y7DJSFj8u319E7sbbPP6r1ntRKytm1MkjvzDjTIX7qM4js9wAx3BTS4U2m3ET2oeI4TsLwSQjrW9OyD/eoZPWw==" saltValue="gkIZXiMOYePNGtNboG293w==" spinCount="100000" sheet="1" objects="1" scenarios="1"/>
  <sortState xmlns:xlrd2="http://schemas.microsoft.com/office/spreadsheetml/2017/richdata2" ref="A18:C28">
    <sortCondition ref="A18:A28"/>
  </sortState>
  <customSheetViews>
    <customSheetView guid="{9C949C4D-EB11-4549-99F8-6A6E19FEDD35}" topLeftCell="A9">
      <selection activeCell="D18" sqref="D18"/>
      <pageMargins left="0.7" right="0.7" top="0.75" bottom="0.75" header="0.3" footer="0.3"/>
      <pageSetup paperSize="9" orientation="portrait" r:id="rId1"/>
    </customSheetView>
    <customSheetView guid="{B4BD0B13-0F90-4B98-B77F-542E51A48189}" topLeftCell="A16">
      <selection activeCell="O27" sqref="O27"/>
      <pageMargins left="0.7" right="0.7" top="0.75" bottom="0.75" header="0.3" footer="0.3"/>
      <pageSetup paperSize="9" orientation="portrait" r:id="rId2"/>
    </customSheetView>
    <customSheetView guid="{1132D6BB-BD35-469F-BF41-A86B335BD97B}" topLeftCell="A9">
      <selection activeCell="Q15" sqref="Q15"/>
      <pageMargins left="0.7" right="0.7" top="0.75" bottom="0.75" header="0.3" footer="0.3"/>
      <pageSetup paperSize="9" orientation="portrait" r:id="rId3"/>
    </customSheetView>
    <customSheetView guid="{A5C6589E-C55F-4BEC-9ECE-919FCABF52F8}" topLeftCell="A9">
      <selection activeCell="Q15" sqref="Q15"/>
      <pageMargins left="0.7" right="0.7" top="0.75" bottom="0.75" header="0.3" footer="0.3"/>
      <pageSetup paperSize="9" orientation="portrait" r:id="rId4"/>
    </customSheetView>
    <customSheetView guid="{01A85145-F11B-4D07-813B-8A8758CDD710}">
      <selection activeCell="L20" sqref="L20"/>
      <pageMargins left="0.7" right="0.7" top="0.75" bottom="0.75" header="0.3" footer="0.3"/>
      <pageSetup paperSize="9" orientation="portrait" r:id="rId5"/>
    </customSheetView>
    <customSheetView guid="{4F27A6F2-707D-47B2-BF4A-F027B75A33FC}" topLeftCell="A12">
      <selection activeCell="L20" sqref="L20"/>
      <pageMargins left="0.7" right="0.7" top="0.75" bottom="0.75" header="0.3" footer="0.3"/>
      <pageSetup paperSize="9" orientation="portrait" r:id="rId6"/>
    </customSheetView>
    <customSheetView guid="{F4F98609-4C61-4A0E-851B-59BEC64AAB9F}" topLeftCell="A11">
      <selection activeCell="K30" sqref="K30"/>
      <pageMargins left="0.7" right="0.7" top="0.75" bottom="0.75" header="0.3" footer="0.3"/>
      <pageSetup paperSize="9" orientation="portrait" r:id="rId7"/>
    </customSheetView>
    <customSheetView guid="{8381FC96-6810-4EAA-ACD8-B607E0FD2281}" topLeftCell="A11">
      <selection activeCell="K30" sqref="K30"/>
      <pageMargins left="0.7" right="0.7" top="0.75" bottom="0.75" header="0.3" footer="0.3"/>
      <pageSetup paperSize="9" orientation="portrait" r:id="rId8"/>
    </customSheetView>
    <customSheetView guid="{7315456F-420E-439E-9602-F32EDF9D3E94}" topLeftCell="A8">
      <selection activeCell="K26" sqref="K26"/>
      <pageMargins left="0.7" right="0.7" top="0.75" bottom="0.75" header="0.3" footer="0.3"/>
      <pageSetup paperSize="9" orientation="portrait" r:id="rId9"/>
    </customSheetView>
    <customSheetView guid="{216CB5F9-6788-4A70-880A-08553118F167}" topLeftCell="A11">
      <selection activeCell="K30" sqref="K30"/>
      <pageMargins left="0.7" right="0.7" top="0.75" bottom="0.75" header="0.3" footer="0.3"/>
      <pageSetup paperSize="9" orientation="portrait" r:id="rId10"/>
    </customSheetView>
    <customSheetView guid="{B0451CD7-59C4-4E11-B7C2-BC13CF4127A6}" topLeftCell="A11">
      <selection activeCell="K30" sqref="K30"/>
      <pageMargins left="0.7" right="0.7" top="0.75" bottom="0.75" header="0.3" footer="0.3"/>
      <pageSetup paperSize="9" orientation="portrait" r:id="rId11"/>
    </customSheetView>
    <customSheetView guid="{7A5BCE0F-1F1B-4E52-9652-01329CBCC77F}" topLeftCell="A11">
      <selection activeCell="K30" sqref="K30"/>
      <pageMargins left="0.7" right="0.7" top="0.75" bottom="0.75" header="0.3" footer="0.3"/>
      <pageSetup paperSize="9" orientation="portrait" r:id="rId12"/>
    </customSheetView>
    <customSheetView guid="{62DF5315-3D99-4C8E-BAEC-100B3280B10D}" topLeftCell="A11">
      <selection activeCell="K30" sqref="K30"/>
      <pageMargins left="0.7" right="0.7" top="0.75" bottom="0.75" header="0.3" footer="0.3"/>
      <pageSetup paperSize="9" orientation="portrait" r:id="rId13"/>
    </customSheetView>
    <customSheetView guid="{CAC1BF5B-64DA-4E65-B9F3-F58AF1593EA5}" topLeftCell="A11">
      <selection activeCell="K30" sqref="K30"/>
      <pageMargins left="0.7" right="0.7" top="0.75" bottom="0.75" header="0.3" footer="0.3"/>
      <pageSetup paperSize="9" orientation="portrait" r:id="rId14"/>
    </customSheetView>
    <customSheetView guid="{E4188361-4B87-4969-89CB-DD6AB944FA81}" topLeftCell="A11">
      <selection activeCell="K30" sqref="K30"/>
      <pageMargins left="0.7" right="0.7" top="0.75" bottom="0.75" header="0.3" footer="0.3"/>
      <pageSetup paperSize="9" orientation="portrait" r:id="rId15"/>
    </customSheetView>
    <customSheetView guid="{0001DF65-3B0F-497C-ACF5-D49EC607FD88}" topLeftCell="A11">
      <selection activeCell="K30" sqref="K30"/>
      <pageMargins left="0.7" right="0.7" top="0.75" bottom="0.75" header="0.3" footer="0.3"/>
      <pageSetup paperSize="9" orientation="portrait" r:id="rId16"/>
    </customSheetView>
    <customSheetView guid="{39DA2FDD-4E3D-481D-A336-9D29DBC11B08}">
      <selection activeCell="L23" sqref="L23"/>
      <pageMargins left="0.7" right="0.7" top="0.75" bottom="0.75" header="0.3" footer="0.3"/>
      <pageSetup paperSize="9" orientation="portrait" r:id="rId17"/>
    </customSheetView>
    <customSheetView guid="{95329FFD-9B66-4A76-A861-4EF913CB9438}">
      <selection activeCell="L23" sqref="L23"/>
      <pageMargins left="0.7" right="0.7" top="0.75" bottom="0.75" header="0.3" footer="0.3"/>
      <pageSetup paperSize="9" orientation="portrait" r:id="rId18"/>
    </customSheetView>
    <customSheetView guid="{F7DB7EE5-42A9-41B9-A823-ADC3C22C28DE}">
      <selection activeCell="L23" sqref="L23"/>
      <pageMargins left="0.7" right="0.7" top="0.75" bottom="0.75" header="0.3" footer="0.3"/>
      <pageSetup paperSize="9" orientation="portrait" r:id="rId19"/>
    </customSheetView>
    <customSheetView guid="{187695E8-F439-4E8B-9390-62D53A41785B}">
      <selection activeCell="L23" sqref="L23"/>
      <pageMargins left="0.7" right="0.7" top="0.75" bottom="0.75" header="0.3" footer="0.3"/>
      <pageSetup paperSize="9" orientation="portrait" r:id="rId20"/>
    </customSheetView>
    <customSheetView guid="{C3D58349-1F04-4F6C-B93C-BB0D41DB41D6}" topLeftCell="A6">
      <selection activeCell="M24" sqref="M24"/>
      <pageMargins left="0.7" right="0.7" top="0.75" bottom="0.75" header="0.3" footer="0.3"/>
      <pageSetup paperSize="9" orientation="portrait" r:id="rId21"/>
    </customSheetView>
    <customSheetView guid="{71206789-1A95-4243-B1E4-204F0D4BB0C1}" topLeftCell="A6">
      <selection activeCell="M24" sqref="M24"/>
      <pageMargins left="0.7" right="0.7" top="0.75" bottom="0.75" header="0.3" footer="0.3"/>
      <pageSetup paperSize="9" orientation="portrait" r:id="rId22"/>
    </customSheetView>
    <customSheetView guid="{DAB8803B-91D8-4FA1-8E83-BA8E4F51ECEF}">
      <selection activeCell="L26" sqref="L26"/>
      <pageMargins left="0.7" right="0.7" top="0.75" bottom="0.75" header="0.3" footer="0.3"/>
      <pageSetup paperSize="9" orientation="portrait" r:id="rId23"/>
    </customSheetView>
    <customSheetView guid="{4B06A440-0745-43CE-8047-97DB98249CF6}" topLeftCell="A12">
      <selection activeCell="L20" sqref="L20"/>
      <pageMargins left="0.7" right="0.7" top="0.75" bottom="0.75" header="0.3" footer="0.3"/>
      <pageSetup paperSize="9" orientation="portrait" r:id="rId24"/>
    </customSheetView>
    <customSheetView guid="{201C1097-0C3C-4AFA-814C-99E885BB3BA9}">
      <selection activeCell="L20" sqref="L20"/>
      <pageMargins left="0.7" right="0.7" top="0.75" bottom="0.75" header="0.3" footer="0.3"/>
      <pageSetup paperSize="9" orientation="portrait" r:id="rId25"/>
    </customSheetView>
    <customSheetView guid="{44F0F931-FF8F-4146-9628-099A7B02EE59}">
      <selection activeCell="L20" sqref="L20"/>
      <pageMargins left="0.7" right="0.7" top="0.75" bottom="0.75" header="0.3" footer="0.3"/>
      <pageSetup paperSize="9" orientation="portrait" r:id="rId26"/>
    </customSheetView>
    <customSheetView guid="{DE4F901A-4159-44A8-9F61-37E29931259E}">
      <selection activeCell="N31" sqref="N31"/>
      <pageMargins left="0.7" right="0.7" top="0.75" bottom="0.75" header="0.3" footer="0.3"/>
      <pageSetup paperSize="9" orientation="portrait" r:id="rId27"/>
    </customSheetView>
    <customSheetView guid="{11E60353-53A2-40FD-8DD1-6654D3943E00}" topLeftCell="A6">
      <selection activeCell="P31" sqref="P31"/>
      <pageMargins left="0.7" right="0.7" top="0.75" bottom="0.75" header="0.3" footer="0.3"/>
      <pageSetup paperSize="9" orientation="portrait" r:id="rId28"/>
    </customSheetView>
    <customSheetView guid="{D405E5B0-829D-4CFF-BABC-C1974EED185D}" topLeftCell="A9">
      <selection activeCell="Q15" sqref="Q15"/>
      <pageMargins left="0.7" right="0.7" top="0.75" bottom="0.75" header="0.3" footer="0.3"/>
      <pageSetup paperSize="9" orientation="portrait" r:id="rId29"/>
    </customSheetView>
  </customSheetViews>
  <mergeCells count="92">
    <mergeCell ref="A9:C10"/>
    <mergeCell ref="D9:Y10"/>
    <mergeCell ref="E3:N3"/>
    <mergeCell ref="E4:N4"/>
    <mergeCell ref="E5:N5"/>
    <mergeCell ref="A7:Y7"/>
    <mergeCell ref="A8:C8"/>
    <mergeCell ref="D8:N8"/>
    <mergeCell ref="O8:P8"/>
    <mergeCell ref="Q8:R8"/>
    <mergeCell ref="S8:T8"/>
    <mergeCell ref="U8:Y8"/>
    <mergeCell ref="A37:L37"/>
    <mergeCell ref="M37:Y37"/>
    <mergeCell ref="A30:C30"/>
    <mergeCell ref="A31:C31"/>
    <mergeCell ref="A32:C32"/>
    <mergeCell ref="A33:C33"/>
    <mergeCell ref="M38:Q38"/>
    <mergeCell ref="R38:Y38"/>
    <mergeCell ref="A39:D39"/>
    <mergeCell ref="E39:L39"/>
    <mergeCell ref="M39:Q39"/>
    <mergeCell ref="R39:Y39"/>
    <mergeCell ref="M40:Q40"/>
    <mergeCell ref="R40:Y40"/>
    <mergeCell ref="A41:D41"/>
    <mergeCell ref="E41:L41"/>
    <mergeCell ref="M41:Q41"/>
    <mergeCell ref="R41:Y41"/>
    <mergeCell ref="Q49:S51"/>
    <mergeCell ref="T49:T51"/>
    <mergeCell ref="U49:W51"/>
    <mergeCell ref="E47:L48"/>
    <mergeCell ref="A42:D43"/>
    <mergeCell ref="E42:L43"/>
    <mergeCell ref="M42:Q42"/>
    <mergeCell ref="R42:Y42"/>
    <mergeCell ref="M43:Q43"/>
    <mergeCell ref="R43:Y43"/>
    <mergeCell ref="A50:D50"/>
    <mergeCell ref="E50:L50"/>
    <mergeCell ref="A51:D51"/>
    <mergeCell ref="E51:L51"/>
    <mergeCell ref="A49:D49"/>
    <mergeCell ref="E49:L49"/>
    <mergeCell ref="R12:Y12"/>
    <mergeCell ref="R13:Y24"/>
    <mergeCell ref="R27:Y35"/>
    <mergeCell ref="R26:Y26"/>
    <mergeCell ref="X46:Y46"/>
    <mergeCell ref="M44:Y44"/>
    <mergeCell ref="M45:P45"/>
    <mergeCell ref="Q45:Y45"/>
    <mergeCell ref="M46:P51"/>
    <mergeCell ref="Q46:S46"/>
    <mergeCell ref="U46:W46"/>
    <mergeCell ref="Q47:S48"/>
    <mergeCell ref="T47:T48"/>
    <mergeCell ref="U47:W48"/>
    <mergeCell ref="X47:Y48"/>
    <mergeCell ref="X49:Y51"/>
    <mergeCell ref="A18:C18"/>
    <mergeCell ref="A20:C20"/>
    <mergeCell ref="A12:C12"/>
    <mergeCell ref="A13:C13"/>
    <mergeCell ref="A14:C14"/>
    <mergeCell ref="A15:C15"/>
    <mergeCell ref="A16:C16"/>
    <mergeCell ref="A17:C17"/>
    <mergeCell ref="A19:C19"/>
    <mergeCell ref="A21:C21"/>
    <mergeCell ref="A22:C22"/>
    <mergeCell ref="A23:C23"/>
    <mergeCell ref="A28:C28"/>
    <mergeCell ref="A29:C29"/>
    <mergeCell ref="A48:D48"/>
    <mergeCell ref="A44:L44"/>
    <mergeCell ref="A45:D46"/>
    <mergeCell ref="A47:D47"/>
    <mergeCell ref="A24:C24"/>
    <mergeCell ref="A25:C25"/>
    <mergeCell ref="A26:C26"/>
    <mergeCell ref="A27:C27"/>
    <mergeCell ref="A34:C34"/>
    <mergeCell ref="A35:C35"/>
    <mergeCell ref="E45:F45"/>
    <mergeCell ref="E46:K46"/>
    <mergeCell ref="A40:D40"/>
    <mergeCell ref="E40:L40"/>
    <mergeCell ref="A38:D38"/>
    <mergeCell ref="E38:L38"/>
  </mergeCells>
  <pageMargins left="0.7" right="0.7" top="0.75" bottom="0.75" header="0.3" footer="0.3"/>
  <pageSetup paperSize="9" orientation="portrait" r:id="rId30"/>
  <drawing r:id="rId3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AE32"/>
  <sheetViews>
    <sheetView workbookViewId="0">
      <pane xSplit="5" ySplit="6" topLeftCell="F22" activePane="bottomRight" state="frozenSplit"/>
      <selection pane="topRight" activeCell="F1" sqref="F1"/>
      <selection pane="bottomLeft" activeCell="A7" sqref="A7"/>
      <selection pane="bottomRight" activeCell="J25" sqref="J25"/>
    </sheetView>
  </sheetViews>
  <sheetFormatPr baseColWidth="10" defaultColWidth="11.44140625" defaultRowHeight="13.8" x14ac:dyDescent="0.25"/>
  <cols>
    <col min="1" max="1" width="56.44140625" style="224" customWidth="1"/>
    <col min="2" max="5" width="11.44140625" style="214"/>
    <col min="6" max="31" width="16.6640625" style="215" customWidth="1"/>
    <col min="32" max="256" width="11.44140625" style="214"/>
    <col min="257" max="257" width="56.44140625" style="214" customWidth="1"/>
    <col min="258" max="261" width="11.44140625" style="214"/>
    <col min="262" max="263" width="16.6640625" style="214" customWidth="1"/>
    <col min="264" max="512" width="11.44140625" style="214"/>
    <col min="513" max="513" width="56.44140625" style="214" customWidth="1"/>
    <col min="514" max="517" width="11.44140625" style="214"/>
    <col min="518" max="519" width="16.6640625" style="214" customWidth="1"/>
    <col min="520" max="768" width="11.44140625" style="214"/>
    <col min="769" max="769" width="56.44140625" style="214" customWidth="1"/>
    <col min="770" max="773" width="11.44140625" style="214"/>
    <col min="774" max="775" width="16.6640625" style="214" customWidth="1"/>
    <col min="776" max="1024" width="11.44140625" style="214"/>
    <col min="1025" max="1025" width="56.44140625" style="214" customWidth="1"/>
    <col min="1026" max="1029" width="11.44140625" style="214"/>
    <col min="1030" max="1031" width="16.6640625" style="214" customWidth="1"/>
    <col min="1032" max="1280" width="11.44140625" style="214"/>
    <col min="1281" max="1281" width="56.44140625" style="214" customWidth="1"/>
    <col min="1282" max="1285" width="11.44140625" style="214"/>
    <col min="1286" max="1287" width="16.6640625" style="214" customWidth="1"/>
    <col min="1288" max="1536" width="11.44140625" style="214"/>
    <col min="1537" max="1537" width="56.44140625" style="214" customWidth="1"/>
    <col min="1538" max="1541" width="11.44140625" style="214"/>
    <col min="1542" max="1543" width="16.6640625" style="214" customWidth="1"/>
    <col min="1544" max="1792" width="11.44140625" style="214"/>
    <col min="1793" max="1793" width="56.44140625" style="214" customWidth="1"/>
    <col min="1794" max="1797" width="11.44140625" style="214"/>
    <col min="1798" max="1799" width="16.6640625" style="214" customWidth="1"/>
    <col min="1800" max="2048" width="11.44140625" style="214"/>
    <col min="2049" max="2049" width="56.44140625" style="214" customWidth="1"/>
    <col min="2050" max="2053" width="11.44140625" style="214"/>
    <col min="2054" max="2055" width="16.6640625" style="214" customWidth="1"/>
    <col min="2056" max="2304" width="11.44140625" style="214"/>
    <col min="2305" max="2305" width="56.44140625" style="214" customWidth="1"/>
    <col min="2306" max="2309" width="11.44140625" style="214"/>
    <col min="2310" max="2311" width="16.6640625" style="214" customWidth="1"/>
    <col min="2312" max="2560" width="11.44140625" style="214"/>
    <col min="2561" max="2561" width="56.44140625" style="214" customWidth="1"/>
    <col min="2562" max="2565" width="11.44140625" style="214"/>
    <col min="2566" max="2567" width="16.6640625" style="214" customWidth="1"/>
    <col min="2568" max="2816" width="11.44140625" style="214"/>
    <col min="2817" max="2817" width="56.44140625" style="214" customWidth="1"/>
    <col min="2818" max="2821" width="11.44140625" style="214"/>
    <col min="2822" max="2823" width="16.6640625" style="214" customWidth="1"/>
    <col min="2824" max="3072" width="11.44140625" style="214"/>
    <col min="3073" max="3073" width="56.44140625" style="214" customWidth="1"/>
    <col min="3074" max="3077" width="11.44140625" style="214"/>
    <col min="3078" max="3079" width="16.6640625" style="214" customWidth="1"/>
    <col min="3080" max="3328" width="11.44140625" style="214"/>
    <col min="3329" max="3329" width="56.44140625" style="214" customWidth="1"/>
    <col min="3330" max="3333" width="11.44140625" style="214"/>
    <col min="3334" max="3335" width="16.6640625" style="214" customWidth="1"/>
    <col min="3336" max="3584" width="11.44140625" style="214"/>
    <col min="3585" max="3585" width="56.44140625" style="214" customWidth="1"/>
    <col min="3586" max="3589" width="11.44140625" style="214"/>
    <col min="3590" max="3591" width="16.6640625" style="214" customWidth="1"/>
    <col min="3592" max="3840" width="11.44140625" style="214"/>
    <col min="3841" max="3841" width="56.44140625" style="214" customWidth="1"/>
    <col min="3842" max="3845" width="11.44140625" style="214"/>
    <col min="3846" max="3847" width="16.6640625" style="214" customWidth="1"/>
    <col min="3848" max="4096" width="11.44140625" style="214"/>
    <col min="4097" max="4097" width="56.44140625" style="214" customWidth="1"/>
    <col min="4098" max="4101" width="11.44140625" style="214"/>
    <col min="4102" max="4103" width="16.6640625" style="214" customWidth="1"/>
    <col min="4104" max="4352" width="11.44140625" style="214"/>
    <col min="4353" max="4353" width="56.44140625" style="214" customWidth="1"/>
    <col min="4354" max="4357" width="11.44140625" style="214"/>
    <col min="4358" max="4359" width="16.6640625" style="214" customWidth="1"/>
    <col min="4360" max="4608" width="11.44140625" style="214"/>
    <col min="4609" max="4609" width="56.44140625" style="214" customWidth="1"/>
    <col min="4610" max="4613" width="11.44140625" style="214"/>
    <col min="4614" max="4615" width="16.6640625" style="214" customWidth="1"/>
    <col min="4616" max="4864" width="11.44140625" style="214"/>
    <col min="4865" max="4865" width="56.44140625" style="214" customWidth="1"/>
    <col min="4866" max="4869" width="11.44140625" style="214"/>
    <col min="4870" max="4871" width="16.6640625" style="214" customWidth="1"/>
    <col min="4872" max="5120" width="11.44140625" style="214"/>
    <col min="5121" max="5121" width="56.44140625" style="214" customWidth="1"/>
    <col min="5122" max="5125" width="11.44140625" style="214"/>
    <col min="5126" max="5127" width="16.6640625" style="214" customWidth="1"/>
    <col min="5128" max="5376" width="11.44140625" style="214"/>
    <col min="5377" max="5377" width="56.44140625" style="214" customWidth="1"/>
    <col min="5378" max="5381" width="11.44140625" style="214"/>
    <col min="5382" max="5383" width="16.6640625" style="214" customWidth="1"/>
    <col min="5384" max="5632" width="11.44140625" style="214"/>
    <col min="5633" max="5633" width="56.44140625" style="214" customWidth="1"/>
    <col min="5634" max="5637" width="11.44140625" style="214"/>
    <col min="5638" max="5639" width="16.6640625" style="214" customWidth="1"/>
    <col min="5640" max="5888" width="11.44140625" style="214"/>
    <col min="5889" max="5889" width="56.44140625" style="214" customWidth="1"/>
    <col min="5890" max="5893" width="11.44140625" style="214"/>
    <col min="5894" max="5895" width="16.6640625" style="214" customWidth="1"/>
    <col min="5896" max="6144" width="11.44140625" style="214"/>
    <col min="6145" max="6145" width="56.44140625" style="214" customWidth="1"/>
    <col min="6146" max="6149" width="11.44140625" style="214"/>
    <col min="6150" max="6151" width="16.6640625" style="214" customWidth="1"/>
    <col min="6152" max="6400" width="11.44140625" style="214"/>
    <col min="6401" max="6401" width="56.44140625" style="214" customWidth="1"/>
    <col min="6402" max="6405" width="11.44140625" style="214"/>
    <col min="6406" max="6407" width="16.6640625" style="214" customWidth="1"/>
    <col min="6408" max="6656" width="11.44140625" style="214"/>
    <col min="6657" max="6657" width="56.44140625" style="214" customWidth="1"/>
    <col min="6658" max="6661" width="11.44140625" style="214"/>
    <col min="6662" max="6663" width="16.6640625" style="214" customWidth="1"/>
    <col min="6664" max="6912" width="11.44140625" style="214"/>
    <col min="6913" max="6913" width="56.44140625" style="214" customWidth="1"/>
    <col min="6914" max="6917" width="11.44140625" style="214"/>
    <col min="6918" max="6919" width="16.6640625" style="214" customWidth="1"/>
    <col min="6920" max="7168" width="11.44140625" style="214"/>
    <col min="7169" max="7169" width="56.44140625" style="214" customWidth="1"/>
    <col min="7170" max="7173" width="11.44140625" style="214"/>
    <col min="7174" max="7175" width="16.6640625" style="214" customWidth="1"/>
    <col min="7176" max="7424" width="11.44140625" style="214"/>
    <col min="7425" max="7425" width="56.44140625" style="214" customWidth="1"/>
    <col min="7426" max="7429" width="11.44140625" style="214"/>
    <col min="7430" max="7431" width="16.6640625" style="214" customWidth="1"/>
    <col min="7432" max="7680" width="11.44140625" style="214"/>
    <col min="7681" max="7681" width="56.44140625" style="214" customWidth="1"/>
    <col min="7682" max="7685" width="11.44140625" style="214"/>
    <col min="7686" max="7687" width="16.6640625" style="214" customWidth="1"/>
    <col min="7688" max="7936" width="11.44140625" style="214"/>
    <col min="7937" max="7937" width="56.44140625" style="214" customWidth="1"/>
    <col min="7938" max="7941" width="11.44140625" style="214"/>
    <col min="7942" max="7943" width="16.6640625" style="214" customWidth="1"/>
    <col min="7944" max="8192" width="11.44140625" style="214"/>
    <col min="8193" max="8193" width="56.44140625" style="214" customWidth="1"/>
    <col min="8194" max="8197" width="11.44140625" style="214"/>
    <col min="8198" max="8199" width="16.6640625" style="214" customWidth="1"/>
    <col min="8200" max="8448" width="11.44140625" style="214"/>
    <col min="8449" max="8449" width="56.44140625" style="214" customWidth="1"/>
    <col min="8450" max="8453" width="11.44140625" style="214"/>
    <col min="8454" max="8455" width="16.6640625" style="214" customWidth="1"/>
    <col min="8456" max="8704" width="11.44140625" style="214"/>
    <col min="8705" max="8705" width="56.44140625" style="214" customWidth="1"/>
    <col min="8706" max="8709" width="11.44140625" style="214"/>
    <col min="8710" max="8711" width="16.6640625" style="214" customWidth="1"/>
    <col min="8712" max="8960" width="11.44140625" style="214"/>
    <col min="8961" max="8961" width="56.44140625" style="214" customWidth="1"/>
    <col min="8962" max="8965" width="11.44140625" style="214"/>
    <col min="8966" max="8967" width="16.6640625" style="214" customWidth="1"/>
    <col min="8968" max="9216" width="11.44140625" style="214"/>
    <col min="9217" max="9217" width="56.44140625" style="214" customWidth="1"/>
    <col min="9218" max="9221" width="11.44140625" style="214"/>
    <col min="9222" max="9223" width="16.6640625" style="214" customWidth="1"/>
    <col min="9224" max="9472" width="11.44140625" style="214"/>
    <col min="9473" max="9473" width="56.44140625" style="214" customWidth="1"/>
    <col min="9474" max="9477" width="11.44140625" style="214"/>
    <col min="9478" max="9479" width="16.6640625" style="214" customWidth="1"/>
    <col min="9480" max="9728" width="11.44140625" style="214"/>
    <col min="9729" max="9729" width="56.44140625" style="214" customWidth="1"/>
    <col min="9730" max="9733" width="11.44140625" style="214"/>
    <col min="9734" max="9735" width="16.6640625" style="214" customWidth="1"/>
    <col min="9736" max="9984" width="11.44140625" style="214"/>
    <col min="9985" max="9985" width="56.44140625" style="214" customWidth="1"/>
    <col min="9986" max="9989" width="11.44140625" style="214"/>
    <col min="9990" max="9991" width="16.6640625" style="214" customWidth="1"/>
    <col min="9992" max="10240" width="11.44140625" style="214"/>
    <col min="10241" max="10241" width="56.44140625" style="214" customWidth="1"/>
    <col min="10242" max="10245" width="11.44140625" style="214"/>
    <col min="10246" max="10247" width="16.6640625" style="214" customWidth="1"/>
    <col min="10248" max="10496" width="11.44140625" style="214"/>
    <col min="10497" max="10497" width="56.44140625" style="214" customWidth="1"/>
    <col min="10498" max="10501" width="11.44140625" style="214"/>
    <col min="10502" max="10503" width="16.6640625" style="214" customWidth="1"/>
    <col min="10504" max="10752" width="11.44140625" style="214"/>
    <col min="10753" max="10753" width="56.44140625" style="214" customWidth="1"/>
    <col min="10754" max="10757" width="11.44140625" style="214"/>
    <col min="10758" max="10759" width="16.6640625" style="214" customWidth="1"/>
    <col min="10760" max="11008" width="11.44140625" style="214"/>
    <col min="11009" max="11009" width="56.44140625" style="214" customWidth="1"/>
    <col min="11010" max="11013" width="11.44140625" style="214"/>
    <col min="11014" max="11015" width="16.6640625" style="214" customWidth="1"/>
    <col min="11016" max="11264" width="11.44140625" style="214"/>
    <col min="11265" max="11265" width="56.44140625" style="214" customWidth="1"/>
    <col min="11266" max="11269" width="11.44140625" style="214"/>
    <col min="11270" max="11271" width="16.6640625" style="214" customWidth="1"/>
    <col min="11272" max="11520" width="11.44140625" style="214"/>
    <col min="11521" max="11521" width="56.44140625" style="214" customWidth="1"/>
    <col min="11522" max="11525" width="11.44140625" style="214"/>
    <col min="11526" max="11527" width="16.6640625" style="214" customWidth="1"/>
    <col min="11528" max="11776" width="11.44140625" style="214"/>
    <col min="11777" max="11777" width="56.44140625" style="214" customWidth="1"/>
    <col min="11778" max="11781" width="11.44140625" style="214"/>
    <col min="11782" max="11783" width="16.6640625" style="214" customWidth="1"/>
    <col min="11784" max="12032" width="11.44140625" style="214"/>
    <col min="12033" max="12033" width="56.44140625" style="214" customWidth="1"/>
    <col min="12034" max="12037" width="11.44140625" style="214"/>
    <col min="12038" max="12039" width="16.6640625" style="214" customWidth="1"/>
    <col min="12040" max="12288" width="11.44140625" style="214"/>
    <col min="12289" max="12289" width="56.44140625" style="214" customWidth="1"/>
    <col min="12290" max="12293" width="11.44140625" style="214"/>
    <col min="12294" max="12295" width="16.6640625" style="214" customWidth="1"/>
    <col min="12296" max="12544" width="11.44140625" style="214"/>
    <col min="12545" max="12545" width="56.44140625" style="214" customWidth="1"/>
    <col min="12546" max="12549" width="11.44140625" style="214"/>
    <col min="12550" max="12551" width="16.6640625" style="214" customWidth="1"/>
    <col min="12552" max="12800" width="11.44140625" style="214"/>
    <col min="12801" max="12801" width="56.44140625" style="214" customWidth="1"/>
    <col min="12802" max="12805" width="11.44140625" style="214"/>
    <col min="12806" max="12807" width="16.6640625" style="214" customWidth="1"/>
    <col min="12808" max="13056" width="11.44140625" style="214"/>
    <col min="13057" max="13057" width="56.44140625" style="214" customWidth="1"/>
    <col min="13058" max="13061" width="11.44140625" style="214"/>
    <col min="13062" max="13063" width="16.6640625" style="214" customWidth="1"/>
    <col min="13064" max="13312" width="11.44140625" style="214"/>
    <col min="13313" max="13313" width="56.44140625" style="214" customWidth="1"/>
    <col min="13314" max="13317" width="11.44140625" style="214"/>
    <col min="13318" max="13319" width="16.6640625" style="214" customWidth="1"/>
    <col min="13320" max="13568" width="11.44140625" style="214"/>
    <col min="13569" max="13569" width="56.44140625" style="214" customWidth="1"/>
    <col min="13570" max="13573" width="11.44140625" style="214"/>
    <col min="13574" max="13575" width="16.6640625" style="214" customWidth="1"/>
    <col min="13576" max="13824" width="11.44140625" style="214"/>
    <col min="13825" max="13825" width="56.44140625" style="214" customWidth="1"/>
    <col min="13826" max="13829" width="11.44140625" style="214"/>
    <col min="13830" max="13831" width="16.6640625" style="214" customWidth="1"/>
    <col min="13832" max="14080" width="11.44140625" style="214"/>
    <col min="14081" max="14081" width="56.44140625" style="214" customWidth="1"/>
    <col min="14082" max="14085" width="11.44140625" style="214"/>
    <col min="14086" max="14087" width="16.6640625" style="214" customWidth="1"/>
    <col min="14088" max="14336" width="11.44140625" style="214"/>
    <col min="14337" max="14337" width="56.44140625" style="214" customWidth="1"/>
    <col min="14338" max="14341" width="11.44140625" style="214"/>
    <col min="14342" max="14343" width="16.6640625" style="214" customWidth="1"/>
    <col min="14344" max="14592" width="11.44140625" style="214"/>
    <col min="14593" max="14593" width="56.44140625" style="214" customWidth="1"/>
    <col min="14594" max="14597" width="11.44140625" style="214"/>
    <col min="14598" max="14599" width="16.6640625" style="214" customWidth="1"/>
    <col min="14600" max="14848" width="11.44140625" style="214"/>
    <col min="14849" max="14849" width="56.44140625" style="214" customWidth="1"/>
    <col min="14850" max="14853" width="11.44140625" style="214"/>
    <col min="14854" max="14855" width="16.6640625" style="214" customWidth="1"/>
    <col min="14856" max="15104" width="11.44140625" style="214"/>
    <col min="15105" max="15105" width="56.44140625" style="214" customWidth="1"/>
    <col min="15106" max="15109" width="11.44140625" style="214"/>
    <col min="15110" max="15111" width="16.6640625" style="214" customWidth="1"/>
    <col min="15112" max="15360" width="11.44140625" style="214"/>
    <col min="15361" max="15361" width="56.44140625" style="214" customWidth="1"/>
    <col min="15362" max="15365" width="11.44140625" style="214"/>
    <col min="15366" max="15367" width="16.6640625" style="214" customWidth="1"/>
    <col min="15368" max="15616" width="11.44140625" style="214"/>
    <col min="15617" max="15617" width="56.44140625" style="214" customWidth="1"/>
    <col min="15618" max="15621" width="11.44140625" style="214"/>
    <col min="15622" max="15623" width="16.6640625" style="214" customWidth="1"/>
    <col min="15624" max="15872" width="11.44140625" style="214"/>
    <col min="15873" max="15873" width="56.44140625" style="214" customWidth="1"/>
    <col min="15874" max="15877" width="11.44140625" style="214"/>
    <col min="15878" max="15879" width="16.6640625" style="214" customWidth="1"/>
    <col min="15880" max="16128" width="11.44140625" style="214"/>
    <col min="16129" max="16129" width="56.44140625" style="214" customWidth="1"/>
    <col min="16130" max="16133" width="11.44140625" style="214"/>
    <col min="16134" max="16135" width="16.6640625" style="214" customWidth="1"/>
    <col min="16136" max="16384" width="11.44140625" style="214"/>
  </cols>
  <sheetData>
    <row r="1" spans="1:31" ht="17.399999999999999" x14ac:dyDescent="0.3">
      <c r="A1" s="216" t="str">
        <f>+INDICADORES!C2</f>
        <v>HOSPITAL REGIONAL DE MONIQUIRÁ E.S.E.</v>
      </c>
    </row>
    <row r="2" spans="1:31" ht="17.399999999999999" x14ac:dyDescent="0.3">
      <c r="A2" s="478" t="s">
        <v>689</v>
      </c>
    </row>
    <row r="3" spans="1:31" ht="17.399999999999999" x14ac:dyDescent="0.3">
      <c r="A3" s="216" t="s">
        <v>557</v>
      </c>
    </row>
    <row r="4" spans="1:31" ht="14.4" thickBot="1" x14ac:dyDescent="0.3"/>
    <row r="5" spans="1:31" ht="29.25" customHeight="1" thickBot="1" x14ac:dyDescent="0.3">
      <c r="A5" s="757" t="s">
        <v>558</v>
      </c>
      <c r="B5" s="758" t="s">
        <v>559</v>
      </c>
      <c r="C5" s="759"/>
      <c r="D5" s="760"/>
      <c r="E5" s="393">
        <v>2</v>
      </c>
      <c r="F5" s="755" t="s">
        <v>586</v>
      </c>
      <c r="G5" s="755" t="s">
        <v>560</v>
      </c>
      <c r="H5" s="755" t="s">
        <v>587</v>
      </c>
      <c r="I5" s="755" t="s">
        <v>560</v>
      </c>
      <c r="J5" s="755" t="s">
        <v>588</v>
      </c>
      <c r="K5" s="755" t="s">
        <v>560</v>
      </c>
      <c r="L5" s="755" t="s">
        <v>598</v>
      </c>
      <c r="M5" s="755" t="s">
        <v>560</v>
      </c>
      <c r="N5" s="755" t="s">
        <v>589</v>
      </c>
      <c r="O5" s="755" t="s">
        <v>560</v>
      </c>
      <c r="P5" s="755" t="s">
        <v>590</v>
      </c>
      <c r="Q5" s="755" t="s">
        <v>560</v>
      </c>
      <c r="R5" s="755" t="s">
        <v>591</v>
      </c>
      <c r="S5" s="755" t="s">
        <v>560</v>
      </c>
      <c r="T5" s="755" t="s">
        <v>592</v>
      </c>
      <c r="U5" s="755" t="s">
        <v>560</v>
      </c>
      <c r="V5" s="755" t="s">
        <v>593</v>
      </c>
      <c r="W5" s="755" t="s">
        <v>560</v>
      </c>
      <c r="X5" s="755" t="s">
        <v>594</v>
      </c>
      <c r="Y5" s="755" t="s">
        <v>560</v>
      </c>
      <c r="Z5" s="755" t="s">
        <v>595</v>
      </c>
      <c r="AA5" s="755" t="s">
        <v>560</v>
      </c>
      <c r="AB5" s="755" t="s">
        <v>596</v>
      </c>
      <c r="AC5" s="755" t="s">
        <v>560</v>
      </c>
      <c r="AD5" s="755" t="s">
        <v>597</v>
      </c>
      <c r="AE5" s="755" t="s">
        <v>560</v>
      </c>
    </row>
    <row r="6" spans="1:31" x14ac:dyDescent="0.25">
      <c r="A6" s="757"/>
      <c r="B6" s="217">
        <v>1</v>
      </c>
      <c r="C6" s="217">
        <v>2</v>
      </c>
      <c r="D6" s="217">
        <v>3</v>
      </c>
      <c r="E6" s="218"/>
      <c r="F6" s="756"/>
      <c r="G6" s="756"/>
      <c r="H6" s="756"/>
      <c r="I6" s="756"/>
      <c r="J6" s="756"/>
      <c r="K6" s="756"/>
      <c r="L6" s="756"/>
      <c r="M6" s="756"/>
      <c r="N6" s="756"/>
      <c r="O6" s="756"/>
      <c r="P6" s="756"/>
      <c r="Q6" s="756"/>
      <c r="R6" s="756"/>
      <c r="S6" s="756"/>
      <c r="T6" s="756"/>
      <c r="U6" s="756"/>
      <c r="V6" s="756"/>
      <c r="W6" s="756"/>
      <c r="X6" s="756"/>
      <c r="Y6" s="756"/>
      <c r="Z6" s="756"/>
      <c r="AA6" s="756"/>
      <c r="AB6" s="756"/>
      <c r="AC6" s="756"/>
      <c r="AD6" s="756"/>
      <c r="AE6" s="756"/>
    </row>
    <row r="7" spans="1:31" x14ac:dyDescent="0.25">
      <c r="A7" s="219" t="s">
        <v>561</v>
      </c>
      <c r="B7" s="220">
        <v>0.15</v>
      </c>
      <c r="C7" s="220">
        <v>0.15</v>
      </c>
      <c r="D7" s="220">
        <v>0.15</v>
      </c>
      <c r="E7" s="221">
        <f>IF($E$5=$B$6,B7,(IF($E$5=$C$6,C7,D7)))</f>
        <v>0.15</v>
      </c>
      <c r="F7" s="222">
        <f>+'PRODUCCION MES'!B4</f>
        <v>923</v>
      </c>
      <c r="G7" s="222">
        <f>+F7*$E$7</f>
        <v>138.44999999999999</v>
      </c>
      <c r="H7" s="222">
        <f>+'PRODUCCION MES'!C4</f>
        <v>676</v>
      </c>
      <c r="I7" s="222">
        <f>+H7*$E$7</f>
        <v>101.39999999999999</v>
      </c>
      <c r="J7" s="222">
        <f>+'PRODUCCION MES'!D4</f>
        <v>871</v>
      </c>
      <c r="K7" s="222">
        <f>+J7*$E$7</f>
        <v>130.65</v>
      </c>
      <c r="L7" s="222">
        <f>+'PRODUCCION MES'!F4</f>
        <v>0</v>
      </c>
      <c r="M7" s="222">
        <f>+L7*$E$7</f>
        <v>0</v>
      </c>
      <c r="N7" s="222">
        <f>+'PRODUCCION MES'!G4</f>
        <v>0</v>
      </c>
      <c r="O7" s="222">
        <f>+N7*$E$7</f>
        <v>0</v>
      </c>
      <c r="P7" s="222">
        <f>+'PRODUCCION MES'!H4</f>
        <v>0</v>
      </c>
      <c r="Q7" s="222">
        <f>+P7*$E$7</f>
        <v>0</v>
      </c>
      <c r="R7" s="222">
        <f>+'PRODUCCION MES'!J4</f>
        <v>0</v>
      </c>
      <c r="S7" s="222">
        <f>+R7*$E$7</f>
        <v>0</v>
      </c>
      <c r="T7" s="222">
        <f>+'PRODUCCION MES'!K4</f>
        <v>0</v>
      </c>
      <c r="U7" s="222">
        <f>+T7*$E$7</f>
        <v>0</v>
      </c>
      <c r="V7" s="222">
        <f>+'PRODUCCION MES'!L4</f>
        <v>0</v>
      </c>
      <c r="W7" s="222">
        <f>+V7*$E$7</f>
        <v>0</v>
      </c>
      <c r="X7" s="222">
        <f>+'PRODUCCION MES'!N4</f>
        <v>0</v>
      </c>
      <c r="Y7" s="222">
        <f>+X7*$E$7</f>
        <v>0</v>
      </c>
      <c r="Z7" s="222">
        <f>+'PRODUCCION MES'!O4</f>
        <v>0</v>
      </c>
      <c r="AA7" s="222">
        <f>+Z7*$E$7</f>
        <v>0</v>
      </c>
      <c r="AB7" s="222">
        <f>+'PRODUCCION MES'!P4</f>
        <v>0</v>
      </c>
      <c r="AC7" s="222">
        <f>+AB7*$E$7</f>
        <v>0</v>
      </c>
      <c r="AD7" s="222">
        <f>+F7+H7+J7+L7+N7+P7+R7+T7+V7+X7+Z7+AB7</f>
        <v>2470</v>
      </c>
      <c r="AE7" s="222">
        <f>+AD7*$E$7</f>
        <v>370.5</v>
      </c>
    </row>
    <row r="8" spans="1:31" ht="27.6" x14ac:dyDescent="0.25">
      <c r="A8" s="219" t="s">
        <v>562</v>
      </c>
      <c r="B8" s="220">
        <v>0.75</v>
      </c>
      <c r="C8" s="220">
        <v>0.75</v>
      </c>
      <c r="D8" s="220">
        <v>0.75</v>
      </c>
      <c r="E8" s="221">
        <f t="shared" ref="E8:E31" si="0">IF($E$5=$B$6,B8,(IF($E$5=$C$6,C8,D8)))</f>
        <v>0.75</v>
      </c>
      <c r="F8" s="222">
        <f>+'PRODUCCION MES'!B5</f>
        <v>163</v>
      </c>
      <c r="G8" s="222">
        <f>+F8*$E$8</f>
        <v>122.25</v>
      </c>
      <c r="H8" s="222">
        <f>+'PRODUCCION MES'!C5</f>
        <v>162</v>
      </c>
      <c r="I8" s="222">
        <f>+H8*$E$8</f>
        <v>121.5</v>
      </c>
      <c r="J8" s="222">
        <f>+'PRODUCCION MES'!D5</f>
        <v>234</v>
      </c>
      <c r="K8" s="222">
        <f>+J8*$E$8</f>
        <v>175.5</v>
      </c>
      <c r="L8" s="222">
        <f>+'PRODUCCION MES'!F5</f>
        <v>0</v>
      </c>
      <c r="M8" s="222">
        <f>+L8*$E$8</f>
        <v>0</v>
      </c>
      <c r="N8" s="222">
        <f>+'PRODUCCION MES'!G5</f>
        <v>0</v>
      </c>
      <c r="O8" s="222">
        <f>+N8*$E$8</f>
        <v>0</v>
      </c>
      <c r="P8" s="222">
        <f>+'PRODUCCION MES'!H5</f>
        <v>0</v>
      </c>
      <c r="Q8" s="222">
        <f>+P8*$E$8</f>
        <v>0</v>
      </c>
      <c r="R8" s="222">
        <f>+'PRODUCCION MES'!J5</f>
        <v>0</v>
      </c>
      <c r="S8" s="222">
        <f>+R8*$E$8</f>
        <v>0</v>
      </c>
      <c r="T8" s="222">
        <f>+'PRODUCCION MES'!K5</f>
        <v>0</v>
      </c>
      <c r="U8" s="222">
        <f>+T8*$E$8</f>
        <v>0</v>
      </c>
      <c r="V8" s="222">
        <f>+'PRODUCCION MES'!L5</f>
        <v>0</v>
      </c>
      <c r="W8" s="222">
        <f>+V8*$E$8</f>
        <v>0</v>
      </c>
      <c r="X8" s="222">
        <f>+'PRODUCCION MES'!N5</f>
        <v>0</v>
      </c>
      <c r="Y8" s="222">
        <f>+X8*$E$8</f>
        <v>0</v>
      </c>
      <c r="Z8" s="222">
        <f>+'PRODUCCION MES'!O5</f>
        <v>0</v>
      </c>
      <c r="AA8" s="222">
        <f>+Z8*$E$8</f>
        <v>0</v>
      </c>
      <c r="AB8" s="222">
        <f>+'PRODUCCION MES'!P5</f>
        <v>0</v>
      </c>
      <c r="AC8" s="222">
        <f>+AB8*$E$8</f>
        <v>0</v>
      </c>
      <c r="AD8" s="222">
        <f t="shared" ref="AD8:AD31" si="1">+F8+H8+J8+L8+N8+P8+R8+T8+V8+X8+Z8+AB8</f>
        <v>559</v>
      </c>
      <c r="AE8" s="222">
        <f>+AD8*$E$8</f>
        <v>419.25</v>
      </c>
    </row>
    <row r="9" spans="1:31" x14ac:dyDescent="0.25">
      <c r="A9" s="219" t="s">
        <v>563</v>
      </c>
      <c r="B9" s="220">
        <v>2</v>
      </c>
      <c r="C9" s="220">
        <v>2</v>
      </c>
      <c r="D9" s="220">
        <v>2</v>
      </c>
      <c r="E9" s="221">
        <f t="shared" si="0"/>
        <v>2</v>
      </c>
      <c r="F9" s="222">
        <f>+'PRODUCCION MES'!B7</f>
        <v>168</v>
      </c>
      <c r="G9" s="222">
        <f>+F9*$E$9</f>
        <v>336</v>
      </c>
      <c r="H9" s="222">
        <f>+'PRODUCCION MES'!C7</f>
        <v>177</v>
      </c>
      <c r="I9" s="222">
        <f>+H9*$E$9</f>
        <v>354</v>
      </c>
      <c r="J9" s="222">
        <f>+'PRODUCCION MES'!D7</f>
        <v>292</v>
      </c>
      <c r="K9" s="222">
        <f>+J9*$E$9</f>
        <v>584</v>
      </c>
      <c r="L9" s="222">
        <f>+'PRODUCCION MES'!F7</f>
        <v>0</v>
      </c>
      <c r="M9" s="222">
        <f>+L9*$E$9</f>
        <v>0</v>
      </c>
      <c r="N9" s="222">
        <f>+'PRODUCCION MES'!G7</f>
        <v>0</v>
      </c>
      <c r="O9" s="222">
        <f>+N9*$E$9</f>
        <v>0</v>
      </c>
      <c r="P9" s="222">
        <f>+'PRODUCCION MES'!H7</f>
        <v>0</v>
      </c>
      <c r="Q9" s="222">
        <f>+P9*$E$9</f>
        <v>0</v>
      </c>
      <c r="R9" s="222">
        <f>+'PRODUCCION MES'!J7</f>
        <v>0</v>
      </c>
      <c r="S9" s="222">
        <f>+R9*$E$9</f>
        <v>0</v>
      </c>
      <c r="T9" s="222">
        <f>+'PRODUCCION MES'!K7</f>
        <v>0</v>
      </c>
      <c r="U9" s="222">
        <f>+T9*$E$9</f>
        <v>0</v>
      </c>
      <c r="V9" s="222">
        <f>+'PRODUCCION MES'!L7</f>
        <v>0</v>
      </c>
      <c r="W9" s="222">
        <f>+V9*$E$9</f>
        <v>0</v>
      </c>
      <c r="X9" s="222">
        <f>+'PRODUCCION MES'!N7</f>
        <v>0</v>
      </c>
      <c r="Y9" s="222">
        <f>+X9*$E$9</f>
        <v>0</v>
      </c>
      <c r="Z9" s="222">
        <f>+'PRODUCCION MES'!O7</f>
        <v>0</v>
      </c>
      <c r="AA9" s="222">
        <f>+Z9*$E$9</f>
        <v>0</v>
      </c>
      <c r="AB9" s="222">
        <f>+'PRODUCCION MES'!P7</f>
        <v>0</v>
      </c>
      <c r="AC9" s="222">
        <f>+AB9*$E$9</f>
        <v>0</v>
      </c>
      <c r="AD9" s="222">
        <f t="shared" si="1"/>
        <v>637</v>
      </c>
      <c r="AE9" s="222">
        <f>+AD9*$E$9</f>
        <v>1274</v>
      </c>
    </row>
    <row r="10" spans="1:31" ht="27.6" x14ac:dyDescent="0.25">
      <c r="A10" s="219" t="s">
        <v>564</v>
      </c>
      <c r="B10" s="220">
        <v>0.75</v>
      </c>
      <c r="C10" s="220">
        <v>0.75</v>
      </c>
      <c r="D10" s="220">
        <v>0.75</v>
      </c>
      <c r="E10" s="221">
        <f t="shared" si="0"/>
        <v>0.75</v>
      </c>
      <c r="F10" s="222">
        <f>+'PRODUCCION MES'!B6</f>
        <v>216</v>
      </c>
      <c r="G10" s="222">
        <f>+F10*$E$10</f>
        <v>162</v>
      </c>
      <c r="H10" s="222">
        <f>+'PRODUCCION MES'!C6</f>
        <v>217</v>
      </c>
      <c r="I10" s="222">
        <f>+H10*$E$10</f>
        <v>162.75</v>
      </c>
      <c r="J10" s="222">
        <f>+'PRODUCCION MES'!D6</f>
        <v>312</v>
      </c>
      <c r="K10" s="222">
        <f>+J10*$E$10</f>
        <v>234</v>
      </c>
      <c r="L10" s="222">
        <f>+'PRODUCCION MES'!F6</f>
        <v>0</v>
      </c>
      <c r="M10" s="222">
        <f>+L10*$E$10</f>
        <v>0</v>
      </c>
      <c r="N10" s="222">
        <f>+'PRODUCCION MES'!G6</f>
        <v>0</v>
      </c>
      <c r="O10" s="222">
        <f>+N10*$E$10</f>
        <v>0</v>
      </c>
      <c r="P10" s="222">
        <f>+'PRODUCCION MES'!H6</f>
        <v>0</v>
      </c>
      <c r="Q10" s="222">
        <f>+P10*$E$10</f>
        <v>0</v>
      </c>
      <c r="R10" s="222">
        <f>+'PRODUCCION MES'!J6</f>
        <v>0</v>
      </c>
      <c r="S10" s="222">
        <f>+R10*$E$10</f>
        <v>0</v>
      </c>
      <c r="T10" s="222">
        <f>+'PRODUCCION MES'!K6</f>
        <v>0</v>
      </c>
      <c r="U10" s="222">
        <f>+T10*$E$10</f>
        <v>0</v>
      </c>
      <c r="V10" s="222">
        <f>+'PRODUCCION MES'!L6</f>
        <v>0</v>
      </c>
      <c r="W10" s="222">
        <f>+V10*$E$10</f>
        <v>0</v>
      </c>
      <c r="X10" s="222">
        <f>+'PRODUCCION MES'!N6</f>
        <v>0</v>
      </c>
      <c r="Y10" s="222">
        <f>+X10*$E$10</f>
        <v>0</v>
      </c>
      <c r="Z10" s="222">
        <f>+'PRODUCCION MES'!O6</f>
        <v>0</v>
      </c>
      <c r="AA10" s="222">
        <f>+Z10*$E$10</f>
        <v>0</v>
      </c>
      <c r="AB10" s="222">
        <f>+'PRODUCCION MES'!P6</f>
        <v>0</v>
      </c>
      <c r="AC10" s="222">
        <f>+AB10*$E$10</f>
        <v>0</v>
      </c>
      <c r="AD10" s="222">
        <f t="shared" si="1"/>
        <v>745</v>
      </c>
      <c r="AE10" s="222">
        <f>+AD10*$E$10</f>
        <v>558.75</v>
      </c>
    </row>
    <row r="11" spans="1:31" x14ac:dyDescent="0.25">
      <c r="A11" s="219" t="s">
        <v>565</v>
      </c>
      <c r="B11" s="220">
        <v>2.3660000000000001</v>
      </c>
      <c r="C11" s="220">
        <v>2.3660000000000001</v>
      </c>
      <c r="D11" s="220">
        <v>2.3660000000000001</v>
      </c>
      <c r="E11" s="221">
        <f t="shared" si="0"/>
        <v>2.3660000000000001</v>
      </c>
      <c r="F11" s="222">
        <f>+'PRODUCCION MES'!B48</f>
        <v>7</v>
      </c>
      <c r="G11" s="222">
        <f>+F11*$E$11</f>
        <v>16.562000000000001</v>
      </c>
      <c r="H11" s="222">
        <f>+'PRODUCCION MES'!C48</f>
        <v>55</v>
      </c>
      <c r="I11" s="222">
        <f>+H11*$E$11</f>
        <v>130.13</v>
      </c>
      <c r="J11" s="222">
        <f>+'PRODUCCION MES'!D48</f>
        <v>0</v>
      </c>
      <c r="K11" s="222">
        <f>+J11*$E$11</f>
        <v>0</v>
      </c>
      <c r="L11" s="222">
        <f>+'PRODUCCION MES'!F48</f>
        <v>0</v>
      </c>
      <c r="M11" s="222">
        <f>+L11*$E$11</f>
        <v>0</v>
      </c>
      <c r="N11" s="222">
        <f>+'PRODUCCION MES'!G48</f>
        <v>0</v>
      </c>
      <c r="O11" s="222">
        <f>+N11*$E$11</f>
        <v>0</v>
      </c>
      <c r="P11" s="222">
        <f>+'PRODUCCION MES'!H48</f>
        <v>0</v>
      </c>
      <c r="Q11" s="222">
        <f>+P11*$E$11</f>
        <v>0</v>
      </c>
      <c r="R11" s="222">
        <f>+'PRODUCCION MES'!J48</f>
        <v>0</v>
      </c>
      <c r="S11" s="222">
        <f>+R11*$E$11</f>
        <v>0</v>
      </c>
      <c r="T11" s="222">
        <f>+'PRODUCCION MES'!K48</f>
        <v>0</v>
      </c>
      <c r="U11" s="222">
        <f>+T11*$E$11</f>
        <v>0</v>
      </c>
      <c r="V11" s="222">
        <f>+'PRODUCCION MES'!L48</f>
        <v>0</v>
      </c>
      <c r="W11" s="222">
        <f>+V11*$E$11</f>
        <v>0</v>
      </c>
      <c r="X11" s="222">
        <f>+'PRODUCCION MES'!N48</f>
        <v>0</v>
      </c>
      <c r="Y11" s="222">
        <f>+X11*$E$11</f>
        <v>0</v>
      </c>
      <c r="Z11" s="222">
        <f>+'PRODUCCION MES'!O48</f>
        <v>0</v>
      </c>
      <c r="AA11" s="222">
        <f>+Z11*$E$11</f>
        <v>0</v>
      </c>
      <c r="AB11" s="222">
        <f>+'PRODUCCION MES'!P48</f>
        <v>0</v>
      </c>
      <c r="AC11" s="222">
        <f>+AB11*$E$11</f>
        <v>0</v>
      </c>
      <c r="AD11" s="222">
        <f t="shared" si="1"/>
        <v>62</v>
      </c>
      <c r="AE11" s="222">
        <f>+AD11*$E$11</f>
        <v>146.69200000000001</v>
      </c>
    </row>
    <row r="12" spans="1:31" x14ac:dyDescent="0.25">
      <c r="A12" s="219" t="s">
        <v>566</v>
      </c>
      <c r="B12" s="220">
        <v>1.82</v>
      </c>
      <c r="C12" s="220">
        <v>1.82</v>
      </c>
      <c r="D12" s="220">
        <v>1.82</v>
      </c>
      <c r="E12" s="221">
        <f t="shared" si="0"/>
        <v>1.82</v>
      </c>
      <c r="F12" s="222">
        <f>+'PRODUCCION MES'!B49</f>
        <v>1</v>
      </c>
      <c r="G12" s="222">
        <f>+F12*$E$12</f>
        <v>1.82</v>
      </c>
      <c r="H12" s="222">
        <f>+'PRODUCCION MES'!C49</f>
        <v>2</v>
      </c>
      <c r="I12" s="222">
        <f>+H12*$E$12</f>
        <v>3.64</v>
      </c>
      <c r="J12" s="222">
        <f>+'PRODUCCION MES'!D49</f>
        <v>5</v>
      </c>
      <c r="K12" s="222">
        <f>+J12*$E$12</f>
        <v>9.1</v>
      </c>
      <c r="L12" s="222">
        <f>+'PRODUCCION MES'!F49</f>
        <v>0</v>
      </c>
      <c r="M12" s="222">
        <f>+L12*$E$12</f>
        <v>0</v>
      </c>
      <c r="N12" s="222">
        <f>+'PRODUCCION MES'!G49</f>
        <v>0</v>
      </c>
      <c r="O12" s="222">
        <f>+N12*$E$12</f>
        <v>0</v>
      </c>
      <c r="P12" s="222">
        <f>+'PRODUCCION MES'!H49</f>
        <v>0</v>
      </c>
      <c r="Q12" s="222">
        <f>+P12*$E$12</f>
        <v>0</v>
      </c>
      <c r="R12" s="222">
        <f>+'PRODUCCION MES'!J49</f>
        <v>0</v>
      </c>
      <c r="S12" s="222">
        <f>+R12*$E$12</f>
        <v>0</v>
      </c>
      <c r="T12" s="222">
        <f>+'PRODUCCION MES'!K49</f>
        <v>0</v>
      </c>
      <c r="U12" s="222">
        <f>+T12*$E$12</f>
        <v>0</v>
      </c>
      <c r="V12" s="222">
        <f>+'PRODUCCION MES'!L49</f>
        <v>0</v>
      </c>
      <c r="W12" s="222">
        <f>+V12*$E$12</f>
        <v>0</v>
      </c>
      <c r="X12" s="222">
        <f>+'PRODUCCION MES'!N49</f>
        <v>0</v>
      </c>
      <c r="Y12" s="222">
        <f>+X12*$E$12</f>
        <v>0</v>
      </c>
      <c r="Z12" s="222">
        <f>+'PRODUCCION MES'!O49</f>
        <v>0</v>
      </c>
      <c r="AA12" s="222">
        <f>+Z12*$E$12</f>
        <v>0</v>
      </c>
      <c r="AB12" s="222">
        <f>+'PRODUCCION MES'!P49</f>
        <v>0</v>
      </c>
      <c r="AC12" s="222">
        <f>+AB12*$E$12</f>
        <v>0</v>
      </c>
      <c r="AD12" s="222">
        <f t="shared" si="1"/>
        <v>8</v>
      </c>
      <c r="AE12" s="222">
        <f>+AD12*$E$12</f>
        <v>14.56</v>
      </c>
    </row>
    <row r="13" spans="1:31" x14ac:dyDescent="0.25">
      <c r="A13" s="219" t="s">
        <v>567</v>
      </c>
      <c r="B13" s="220">
        <v>1.82</v>
      </c>
      <c r="C13" s="220">
        <v>1.82</v>
      </c>
      <c r="D13" s="220">
        <v>1.82</v>
      </c>
      <c r="E13" s="221">
        <f t="shared" si="0"/>
        <v>1.82</v>
      </c>
      <c r="F13" s="222">
        <f>+'PRODUCCION MES'!B8</f>
        <v>2765</v>
      </c>
      <c r="G13" s="222">
        <f>+F13*$E$13</f>
        <v>5032.3</v>
      </c>
      <c r="H13" s="222">
        <f>+'PRODUCCION MES'!C8</f>
        <v>3812</v>
      </c>
      <c r="I13" s="222">
        <f>+H13*$E$13</f>
        <v>6937.84</v>
      </c>
      <c r="J13" s="222">
        <f>+'PRODUCCION MES'!D8</f>
        <v>3368</v>
      </c>
      <c r="K13" s="222">
        <f>+J13*$E$13</f>
        <v>6129.76</v>
      </c>
      <c r="L13" s="222">
        <f>+'PRODUCCION MES'!F8</f>
        <v>0</v>
      </c>
      <c r="M13" s="222">
        <f>+L13*$E$13</f>
        <v>0</v>
      </c>
      <c r="N13" s="222">
        <f>+'PRODUCCION MES'!G8</f>
        <v>3179</v>
      </c>
      <c r="O13" s="222">
        <f>+N13*$E$13</f>
        <v>5785.78</v>
      </c>
      <c r="P13" s="222">
        <f>+'PRODUCCION MES'!H8</f>
        <v>0</v>
      </c>
      <c r="Q13" s="222">
        <f>+P13*$E$13</f>
        <v>0</v>
      </c>
      <c r="R13" s="222">
        <f>+'PRODUCCION MES'!J8</f>
        <v>0</v>
      </c>
      <c r="S13" s="222">
        <f>+R13*$E$13</f>
        <v>0</v>
      </c>
      <c r="T13" s="222">
        <f>+'PRODUCCION MES'!K8</f>
        <v>0</v>
      </c>
      <c r="U13" s="222">
        <f>+T13*$E$13</f>
        <v>0</v>
      </c>
      <c r="V13" s="222">
        <f>+'PRODUCCION MES'!L8</f>
        <v>0</v>
      </c>
      <c r="W13" s="222">
        <f>+V13*$E$13</f>
        <v>0</v>
      </c>
      <c r="X13" s="222">
        <f>+'PRODUCCION MES'!N8</f>
        <v>0</v>
      </c>
      <c r="Y13" s="222">
        <f>+X13*$E$13</f>
        <v>0</v>
      </c>
      <c r="Z13" s="222">
        <f>+'PRODUCCION MES'!O8</f>
        <v>0</v>
      </c>
      <c r="AA13" s="222">
        <f>+Z13*$E$13</f>
        <v>0</v>
      </c>
      <c r="AB13" s="222">
        <f>+'PRODUCCION MES'!P8</f>
        <v>0</v>
      </c>
      <c r="AC13" s="222">
        <f>+AB13*$E$13</f>
        <v>0</v>
      </c>
      <c r="AD13" s="222">
        <f>+F13+H13+J13+L13+N13+P13+R13+T13+V13+X13+Z13+AB13</f>
        <v>13124</v>
      </c>
      <c r="AE13" s="222">
        <f>+AD13*$E$13</f>
        <v>23885.68</v>
      </c>
    </row>
    <row r="14" spans="1:31" x14ac:dyDescent="0.25">
      <c r="A14" s="219" t="s">
        <v>568</v>
      </c>
      <c r="B14" s="220">
        <v>5.27</v>
      </c>
      <c r="C14" s="220">
        <v>5.27</v>
      </c>
      <c r="D14" s="220">
        <v>5.27</v>
      </c>
      <c r="E14" s="221">
        <f t="shared" si="0"/>
        <v>5.27</v>
      </c>
      <c r="F14" s="222">
        <f>+'PRODUCCION MES'!B9</f>
        <v>2956</v>
      </c>
      <c r="G14" s="222">
        <f>+F14*$E$14</f>
        <v>15578.119999999999</v>
      </c>
      <c r="H14" s="222">
        <f>+'PRODUCCION MES'!C9</f>
        <v>2786</v>
      </c>
      <c r="I14" s="222">
        <f>+H14*$E$14</f>
        <v>14682.22</v>
      </c>
      <c r="J14" s="222">
        <f>+'PRODUCCION MES'!D9</f>
        <v>3355</v>
      </c>
      <c r="K14" s="222">
        <f>+J14*$E$14</f>
        <v>17680.849999999999</v>
      </c>
      <c r="L14" s="222">
        <f>+'PRODUCCION MES'!F9</f>
        <v>3017</v>
      </c>
      <c r="M14" s="222">
        <f>+L14*$E$14</f>
        <v>15899.589999999998</v>
      </c>
      <c r="N14" s="222">
        <f>+'PRODUCCION MES'!G9</f>
        <v>0</v>
      </c>
      <c r="O14" s="222">
        <f>+N14*$E$14</f>
        <v>0</v>
      </c>
      <c r="P14" s="222">
        <f>+'PRODUCCION MES'!H9</f>
        <v>0</v>
      </c>
      <c r="Q14" s="222">
        <f>+P14*$E$14</f>
        <v>0</v>
      </c>
      <c r="R14" s="222">
        <f>+'PRODUCCION MES'!J9</f>
        <v>0</v>
      </c>
      <c r="S14" s="222">
        <f>+R14*$E$14</f>
        <v>0</v>
      </c>
      <c r="T14" s="222">
        <f>+'PRODUCCION MES'!K9</f>
        <v>0</v>
      </c>
      <c r="U14" s="222">
        <f>+T14*$E$14</f>
        <v>0</v>
      </c>
      <c r="V14" s="222">
        <f>+'PRODUCCION MES'!L9</f>
        <v>0</v>
      </c>
      <c r="W14" s="222">
        <f>+V14*$E$14</f>
        <v>0</v>
      </c>
      <c r="X14" s="222">
        <f>+'PRODUCCION MES'!N9</f>
        <v>0</v>
      </c>
      <c r="Y14" s="222">
        <f>+X14*$E$14</f>
        <v>0</v>
      </c>
      <c r="Z14" s="222">
        <f>+'PRODUCCION MES'!O9</f>
        <v>0</v>
      </c>
      <c r="AA14" s="222">
        <f>+Z14*$E$14</f>
        <v>0</v>
      </c>
      <c r="AB14" s="222">
        <f>+'PRODUCCION MES'!P9</f>
        <v>0</v>
      </c>
      <c r="AC14" s="222">
        <f>+AB14*$E$14</f>
        <v>0</v>
      </c>
      <c r="AD14" s="222">
        <f>+F14+H14+J14+L14+N14+P14+R14+T14+V14+X14+Z14+AB14</f>
        <v>12114</v>
      </c>
      <c r="AE14" s="222">
        <f>+AD14*$E$14</f>
        <v>63840.779999999992</v>
      </c>
    </row>
    <row r="15" spans="1:31" x14ac:dyDescent="0.25">
      <c r="A15" s="219" t="s">
        <v>569</v>
      </c>
      <c r="B15" s="220">
        <v>2.6</v>
      </c>
      <c r="C15" s="220">
        <v>2.6</v>
      </c>
      <c r="D15" s="220">
        <v>2.6</v>
      </c>
      <c r="E15" s="221">
        <f t="shared" si="0"/>
        <v>2.6</v>
      </c>
      <c r="F15" s="222">
        <f>+'PRODUCCION MES'!B10</f>
        <v>3321</v>
      </c>
      <c r="G15" s="222">
        <f>+F15*$E$15</f>
        <v>8634.6</v>
      </c>
      <c r="H15" s="222">
        <f>+'PRODUCCION MES'!C10</f>
        <v>3892</v>
      </c>
      <c r="I15" s="222">
        <f>+H15*$E$15</f>
        <v>10119.200000000001</v>
      </c>
      <c r="J15" s="222">
        <f>+'PRODUCCION MES'!D10</f>
        <v>4142</v>
      </c>
      <c r="K15" s="222">
        <f>+J15*$E$15</f>
        <v>10769.2</v>
      </c>
      <c r="L15" s="222">
        <f>+'PRODUCCION MES'!F10</f>
        <v>0</v>
      </c>
      <c r="M15" s="222">
        <f>+L15*$E$15</f>
        <v>0</v>
      </c>
      <c r="N15" s="222">
        <f>+'PRODUCCION MES'!G10</f>
        <v>5019</v>
      </c>
      <c r="O15" s="222">
        <f>+N15*$E$15</f>
        <v>13049.4</v>
      </c>
      <c r="P15" s="222">
        <f>+'PRODUCCION MES'!H10</f>
        <v>0</v>
      </c>
      <c r="Q15" s="222">
        <f>+P15*$E$15</f>
        <v>0</v>
      </c>
      <c r="R15" s="222">
        <f>+'PRODUCCION MES'!J10</f>
        <v>0</v>
      </c>
      <c r="S15" s="222">
        <f>+R15*$E$15</f>
        <v>0</v>
      </c>
      <c r="T15" s="222">
        <f>+'PRODUCCION MES'!K10</f>
        <v>0</v>
      </c>
      <c r="U15" s="222">
        <f>+T15*$E$15</f>
        <v>0</v>
      </c>
      <c r="V15" s="222">
        <f>+'PRODUCCION MES'!L10</f>
        <v>0</v>
      </c>
      <c r="W15" s="222">
        <f>+V15*$E$15</f>
        <v>0</v>
      </c>
      <c r="X15" s="222">
        <f>+'PRODUCCION MES'!N10</f>
        <v>0</v>
      </c>
      <c r="Y15" s="222">
        <f>+X15*$E$15</f>
        <v>0</v>
      </c>
      <c r="Z15" s="222">
        <f>+'PRODUCCION MES'!O10</f>
        <v>0</v>
      </c>
      <c r="AA15" s="222">
        <f>+Z15*$E$15</f>
        <v>0</v>
      </c>
      <c r="AB15" s="222">
        <f>+'PRODUCCION MES'!P10</f>
        <v>0</v>
      </c>
      <c r="AC15" s="222">
        <f>+AB15*$E$15</f>
        <v>0</v>
      </c>
      <c r="AD15" s="222">
        <f t="shared" si="1"/>
        <v>16374</v>
      </c>
      <c r="AE15" s="222">
        <f>+AD15*$E$15</f>
        <v>42572.4</v>
      </c>
    </row>
    <row r="16" spans="1:31" x14ac:dyDescent="0.25">
      <c r="A16" s="219" t="s">
        <v>570</v>
      </c>
      <c r="B16" s="220">
        <v>7.53</v>
      </c>
      <c r="C16" s="220">
        <v>7.53</v>
      </c>
      <c r="D16" s="220">
        <v>7.53</v>
      </c>
      <c r="E16" s="221">
        <f t="shared" si="0"/>
        <v>7.53</v>
      </c>
      <c r="F16" s="222">
        <f>+'PRODUCCION MES'!B11</f>
        <v>691</v>
      </c>
      <c r="G16" s="222">
        <f>+F16*$E$16</f>
        <v>5203.2300000000005</v>
      </c>
      <c r="H16" s="222">
        <f>+'PRODUCCION MES'!C11</f>
        <v>613</v>
      </c>
      <c r="I16" s="222">
        <f>+H16*$E$16</f>
        <v>4615.8900000000003</v>
      </c>
      <c r="J16" s="222">
        <f>+'PRODUCCION MES'!D11</f>
        <v>710</v>
      </c>
      <c r="K16" s="222">
        <f>+J16*$E$16</f>
        <v>5346.3</v>
      </c>
      <c r="L16" s="222">
        <f>+'PRODUCCION MES'!F11</f>
        <v>736</v>
      </c>
      <c r="M16" s="222">
        <f>+L16*$E$16</f>
        <v>5542.08</v>
      </c>
      <c r="N16" s="222">
        <f>+'PRODUCCION MES'!G11</f>
        <v>0</v>
      </c>
      <c r="O16" s="222">
        <f>+N16*$E$16</f>
        <v>0</v>
      </c>
      <c r="P16" s="222">
        <f>+'PRODUCCION MES'!H11</f>
        <v>0</v>
      </c>
      <c r="Q16" s="222">
        <f>+P16*$E$16</f>
        <v>0</v>
      </c>
      <c r="R16" s="222">
        <f>+'PRODUCCION MES'!J11</f>
        <v>0</v>
      </c>
      <c r="S16" s="222">
        <f>+R16*$E$16</f>
        <v>0</v>
      </c>
      <c r="T16" s="222">
        <f>+'PRODUCCION MES'!K11</f>
        <v>0</v>
      </c>
      <c r="U16" s="222">
        <f>+T16*$E$16</f>
        <v>0</v>
      </c>
      <c r="V16" s="222">
        <f>+'PRODUCCION MES'!L11</f>
        <v>0</v>
      </c>
      <c r="W16" s="222">
        <f>+V16*$E$16</f>
        <v>0</v>
      </c>
      <c r="X16" s="222">
        <f>+'PRODUCCION MES'!N11</f>
        <v>0</v>
      </c>
      <c r="Y16" s="222">
        <f>+X16*$E$16</f>
        <v>0</v>
      </c>
      <c r="Z16" s="222">
        <f>+'PRODUCCION MES'!O11</f>
        <v>0</v>
      </c>
      <c r="AA16" s="222">
        <f>+Z16*$E$16</f>
        <v>0</v>
      </c>
      <c r="AB16" s="222">
        <f>+'PRODUCCION MES'!P11</f>
        <v>0</v>
      </c>
      <c r="AC16" s="222">
        <f>+AB16*$E$16</f>
        <v>0</v>
      </c>
      <c r="AD16" s="222">
        <f t="shared" si="1"/>
        <v>2750</v>
      </c>
      <c r="AE16" s="222">
        <f>+AD16*$E$16</f>
        <v>20707.5</v>
      </c>
    </row>
    <row r="17" spans="1:31" x14ac:dyDescent="0.25">
      <c r="A17" s="219" t="s">
        <v>571</v>
      </c>
      <c r="B17" s="220">
        <v>1.82</v>
      </c>
      <c r="C17" s="220">
        <v>1.82</v>
      </c>
      <c r="D17" s="220">
        <v>1.82</v>
      </c>
      <c r="E17" s="221">
        <f t="shared" si="0"/>
        <v>1.82</v>
      </c>
      <c r="F17" s="222">
        <f>+'PRODUCCION MES'!B13</f>
        <v>1107</v>
      </c>
      <c r="G17" s="222">
        <f>+F17*$E$17</f>
        <v>2014.74</v>
      </c>
      <c r="H17" s="222">
        <f>+'PRODUCCION MES'!C13</f>
        <v>1256</v>
      </c>
      <c r="I17" s="222">
        <f>+H17*$E$17</f>
        <v>2285.92</v>
      </c>
      <c r="J17" s="222">
        <f>+'PRODUCCION MES'!D13</f>
        <v>1253</v>
      </c>
      <c r="K17" s="222">
        <f>+J17*$E$17</f>
        <v>2280.46</v>
      </c>
      <c r="L17" s="222">
        <f>+'PRODUCCION MES'!F13</f>
        <v>0</v>
      </c>
      <c r="M17" s="222">
        <f>+L17*$E$17</f>
        <v>0</v>
      </c>
      <c r="N17" s="222">
        <f>+'PRODUCCION MES'!G13</f>
        <v>0</v>
      </c>
      <c r="O17" s="222">
        <f>+N17*$E$17</f>
        <v>0</v>
      </c>
      <c r="P17" s="222">
        <f>+'PRODUCCION MES'!H13</f>
        <v>0</v>
      </c>
      <c r="Q17" s="222">
        <f>+P17*$E$17</f>
        <v>0</v>
      </c>
      <c r="R17" s="222">
        <f>+'PRODUCCION MES'!J13</f>
        <v>0</v>
      </c>
      <c r="S17" s="222">
        <f>+R17*$E$17</f>
        <v>0</v>
      </c>
      <c r="T17" s="222">
        <f>+'PRODUCCION MES'!K13</f>
        <v>0</v>
      </c>
      <c r="U17" s="222">
        <f>+T17*$E$17</f>
        <v>0</v>
      </c>
      <c r="V17" s="222">
        <f>+'PRODUCCION MES'!L13</f>
        <v>0</v>
      </c>
      <c r="W17" s="222">
        <f>+V17*$E$17</f>
        <v>0</v>
      </c>
      <c r="X17" s="222">
        <f>+'PRODUCCION MES'!N13</f>
        <v>0</v>
      </c>
      <c r="Y17" s="222">
        <f>+X17*$E$17</f>
        <v>0</v>
      </c>
      <c r="Z17" s="222">
        <f>+'PRODUCCION MES'!O13</f>
        <v>0</v>
      </c>
      <c r="AA17" s="222">
        <f>+Z17*$E$17</f>
        <v>0</v>
      </c>
      <c r="AB17" s="222">
        <f>+'PRODUCCION MES'!P13</f>
        <v>0</v>
      </c>
      <c r="AC17" s="222">
        <f>+AB17*$E$17</f>
        <v>0</v>
      </c>
      <c r="AD17" s="222">
        <f t="shared" si="1"/>
        <v>3616</v>
      </c>
      <c r="AE17" s="222">
        <f>+AD17*$E$17</f>
        <v>6581.12</v>
      </c>
    </row>
    <row r="18" spans="1:31" x14ac:dyDescent="0.25">
      <c r="A18" s="219" t="s">
        <v>572</v>
      </c>
      <c r="B18" s="220">
        <v>1.06</v>
      </c>
      <c r="C18" s="220">
        <v>1.06</v>
      </c>
      <c r="D18" s="220">
        <v>1.06</v>
      </c>
      <c r="E18" s="221">
        <f t="shared" si="0"/>
        <v>1.06</v>
      </c>
      <c r="F18" s="222">
        <f>+'PRODUCCION MES'!B16</f>
        <v>2084</v>
      </c>
      <c r="G18" s="222">
        <f>+F18*$E$18</f>
        <v>2209.04</v>
      </c>
      <c r="H18" s="222">
        <f>+'PRODUCCION MES'!C16</f>
        <v>1175</v>
      </c>
      <c r="I18" s="222">
        <f>+H18*$E$18</f>
        <v>1245.5</v>
      </c>
      <c r="J18" s="222">
        <f>+'PRODUCCION MES'!D16</f>
        <v>1180</v>
      </c>
      <c r="K18" s="222">
        <f>+J18*$E$18</f>
        <v>1250.8</v>
      </c>
      <c r="L18" s="222">
        <f>+'PRODUCCION MES'!F16</f>
        <v>0</v>
      </c>
      <c r="M18" s="222">
        <f>+L18*$E$18</f>
        <v>0</v>
      </c>
      <c r="N18" s="222">
        <f>+'PRODUCCION MES'!G16</f>
        <v>0</v>
      </c>
      <c r="O18" s="222">
        <f>+N18*$E$18</f>
        <v>0</v>
      </c>
      <c r="P18" s="222">
        <f>+'PRODUCCION MES'!H16</f>
        <v>0</v>
      </c>
      <c r="Q18" s="222">
        <f>+P18*$E$18</f>
        <v>0</v>
      </c>
      <c r="R18" s="222">
        <f>+'PRODUCCION MES'!J16</f>
        <v>0</v>
      </c>
      <c r="S18" s="222">
        <f>+R18*$E$18</f>
        <v>0</v>
      </c>
      <c r="T18" s="222">
        <f>+'PRODUCCION MES'!K16</f>
        <v>0</v>
      </c>
      <c r="U18" s="222">
        <f>+T18*$E$18</f>
        <v>0</v>
      </c>
      <c r="V18" s="222">
        <f>+'PRODUCCION MES'!L16</f>
        <v>0</v>
      </c>
      <c r="W18" s="222">
        <f>+V18*$E$18</f>
        <v>0</v>
      </c>
      <c r="X18" s="222">
        <f>+'PRODUCCION MES'!N16</f>
        <v>0</v>
      </c>
      <c r="Y18" s="222">
        <f>+X18*$E$18</f>
        <v>0</v>
      </c>
      <c r="Z18" s="222">
        <f>+'PRODUCCION MES'!O16</f>
        <v>0</v>
      </c>
      <c r="AA18" s="222">
        <f>+Z18*$E$18</f>
        <v>0</v>
      </c>
      <c r="AB18" s="222">
        <f>+'PRODUCCION MES'!P16</f>
        <v>0</v>
      </c>
      <c r="AC18" s="222">
        <f>+AB18*$E$18</f>
        <v>0</v>
      </c>
      <c r="AD18" s="222">
        <f t="shared" si="1"/>
        <v>4439</v>
      </c>
      <c r="AE18" s="222">
        <f>+AD18*$E$18</f>
        <v>4705.34</v>
      </c>
    </row>
    <row r="19" spans="1:31" x14ac:dyDescent="0.25">
      <c r="A19" s="219" t="s">
        <v>573</v>
      </c>
      <c r="B19" s="220">
        <v>1.06</v>
      </c>
      <c r="C19" s="220">
        <v>1.06</v>
      </c>
      <c r="D19" s="220">
        <v>1.06</v>
      </c>
      <c r="E19" s="221">
        <f t="shared" si="0"/>
        <v>1.06</v>
      </c>
      <c r="F19" s="222">
        <f>+'PRODUCCION MES'!B17</f>
        <v>1211</v>
      </c>
      <c r="G19" s="222">
        <f>+F19*$E$19</f>
        <v>1283.6600000000001</v>
      </c>
      <c r="H19" s="222">
        <f>+'PRODUCCION MES'!C17</f>
        <v>1244</v>
      </c>
      <c r="I19" s="222">
        <f>+H19*$E$19</f>
        <v>1318.64</v>
      </c>
      <c r="J19" s="222">
        <f>+'PRODUCCION MES'!D17</f>
        <v>1255</v>
      </c>
      <c r="K19" s="222">
        <f>+J19*$E$19</f>
        <v>1330.3</v>
      </c>
      <c r="L19" s="222">
        <f>+'PRODUCCION MES'!F17</f>
        <v>0</v>
      </c>
      <c r="M19" s="222">
        <f>+L19*$E$19</f>
        <v>0</v>
      </c>
      <c r="N19" s="222">
        <f>+'PRODUCCION MES'!G17</f>
        <v>0</v>
      </c>
      <c r="O19" s="222">
        <f>+N19*$E$19</f>
        <v>0</v>
      </c>
      <c r="P19" s="222">
        <f>+'PRODUCCION MES'!H17</f>
        <v>0</v>
      </c>
      <c r="Q19" s="222">
        <f>+P19*$E$19</f>
        <v>0</v>
      </c>
      <c r="R19" s="222">
        <f>+'PRODUCCION MES'!J17</f>
        <v>0</v>
      </c>
      <c r="S19" s="222">
        <f>+R19*$E$19</f>
        <v>0</v>
      </c>
      <c r="T19" s="222">
        <f>+'PRODUCCION MES'!K17</f>
        <v>0</v>
      </c>
      <c r="U19" s="222">
        <f>+T19*$E$19</f>
        <v>0</v>
      </c>
      <c r="V19" s="222">
        <f>+'PRODUCCION MES'!L17</f>
        <v>0</v>
      </c>
      <c r="W19" s="222">
        <f>+V19*$E$19</f>
        <v>0</v>
      </c>
      <c r="X19" s="222">
        <f>+'PRODUCCION MES'!N17</f>
        <v>0</v>
      </c>
      <c r="Y19" s="222">
        <f>+X19*$E$19</f>
        <v>0</v>
      </c>
      <c r="Z19" s="222">
        <f>+'PRODUCCION MES'!O17</f>
        <v>0</v>
      </c>
      <c r="AA19" s="222">
        <f>+Z19*$E$19</f>
        <v>0</v>
      </c>
      <c r="AB19" s="222">
        <f>+'PRODUCCION MES'!P17</f>
        <v>0</v>
      </c>
      <c r="AC19" s="222">
        <f>+AB19*$E$19</f>
        <v>0</v>
      </c>
      <c r="AD19" s="222">
        <f t="shared" si="1"/>
        <v>3710</v>
      </c>
      <c r="AE19" s="222">
        <f>+AD19*$E$19</f>
        <v>3932.6000000000004</v>
      </c>
    </row>
    <row r="20" spans="1:31" x14ac:dyDescent="0.25">
      <c r="A20" s="219" t="s">
        <v>574</v>
      </c>
      <c r="B20" s="220">
        <v>2.1</v>
      </c>
      <c r="C20" s="220">
        <v>2.1</v>
      </c>
      <c r="D20" s="220">
        <v>2.1</v>
      </c>
      <c r="E20" s="221">
        <f t="shared" si="0"/>
        <v>2.1</v>
      </c>
      <c r="F20" s="222">
        <f>+'PRODUCCION MES'!B18</f>
        <v>81</v>
      </c>
      <c r="G20" s="222">
        <f>+F20*$E$20</f>
        <v>170.1</v>
      </c>
      <c r="H20" s="222">
        <f>+'PRODUCCION MES'!C18</f>
        <v>84</v>
      </c>
      <c r="I20" s="222">
        <f>+H20*$E$20</f>
        <v>176.4</v>
      </c>
      <c r="J20" s="222">
        <f>+'PRODUCCION MES'!D18</f>
        <v>112</v>
      </c>
      <c r="K20" s="222">
        <f>+J20*$E$20</f>
        <v>235.20000000000002</v>
      </c>
      <c r="L20" s="222">
        <f>+'PRODUCCION MES'!F18</f>
        <v>0</v>
      </c>
      <c r="M20" s="222">
        <f>+L20*$E$20</f>
        <v>0</v>
      </c>
      <c r="N20" s="222">
        <f>+'PRODUCCION MES'!G18</f>
        <v>0</v>
      </c>
      <c r="O20" s="222">
        <f>+N20*$E$20</f>
        <v>0</v>
      </c>
      <c r="P20" s="222">
        <f>+'PRODUCCION MES'!H18</f>
        <v>0</v>
      </c>
      <c r="Q20" s="222">
        <f>+P20*$E$20</f>
        <v>0</v>
      </c>
      <c r="R20" s="222">
        <f>+'PRODUCCION MES'!J18</f>
        <v>0</v>
      </c>
      <c r="S20" s="222">
        <f>+R20*$E$20</f>
        <v>0</v>
      </c>
      <c r="T20" s="222">
        <f>+'PRODUCCION MES'!K18</f>
        <v>0</v>
      </c>
      <c r="U20" s="222">
        <f>+T20*$E$20</f>
        <v>0</v>
      </c>
      <c r="V20" s="222">
        <f>+'PRODUCCION MES'!L18</f>
        <v>0</v>
      </c>
      <c r="W20" s="222">
        <f>+V20*$E$20</f>
        <v>0</v>
      </c>
      <c r="X20" s="222">
        <f>+'PRODUCCION MES'!N18</f>
        <v>0</v>
      </c>
      <c r="Y20" s="222">
        <f>+X20*$E$20</f>
        <v>0</v>
      </c>
      <c r="Z20" s="222">
        <f>+'PRODUCCION MES'!O18</f>
        <v>0</v>
      </c>
      <c r="AA20" s="222">
        <f>+Z20*$E$20</f>
        <v>0</v>
      </c>
      <c r="AB20" s="222">
        <f>+'PRODUCCION MES'!P18</f>
        <v>0</v>
      </c>
      <c r="AC20" s="222">
        <f>+AB20*$E$20</f>
        <v>0</v>
      </c>
      <c r="AD20" s="222">
        <f t="shared" si="1"/>
        <v>277</v>
      </c>
      <c r="AE20" s="222">
        <f>+AD20*$E$20</f>
        <v>581.70000000000005</v>
      </c>
    </row>
    <row r="21" spans="1:31" x14ac:dyDescent="0.25">
      <c r="A21" s="219" t="s">
        <v>575</v>
      </c>
      <c r="B21" s="220">
        <v>65</v>
      </c>
      <c r="C21" s="220">
        <v>65</v>
      </c>
      <c r="D21" s="220">
        <v>65</v>
      </c>
      <c r="E21" s="221">
        <f t="shared" si="0"/>
        <v>65</v>
      </c>
      <c r="F21" s="222">
        <f>+'PRODUCCION MES'!B19</f>
        <v>37</v>
      </c>
      <c r="G21" s="222">
        <f>+F21*$E$21</f>
        <v>2405</v>
      </c>
      <c r="H21" s="222">
        <f>+'PRODUCCION MES'!C19</f>
        <v>46</v>
      </c>
      <c r="I21" s="222">
        <f>+H21*$E$21</f>
        <v>2990</v>
      </c>
      <c r="J21" s="222">
        <f>+'PRODUCCION MES'!D19</f>
        <v>48</v>
      </c>
      <c r="K21" s="222">
        <f>+J21*$E$21</f>
        <v>3120</v>
      </c>
      <c r="L21" s="222">
        <f>+'PRODUCCION MES'!F19</f>
        <v>0</v>
      </c>
      <c r="M21" s="222">
        <f>+L21*$E$21</f>
        <v>0</v>
      </c>
      <c r="N21" s="222">
        <f>+'PRODUCCION MES'!G19</f>
        <v>0</v>
      </c>
      <c r="O21" s="222">
        <f>+N21*$E$21</f>
        <v>0</v>
      </c>
      <c r="P21" s="222">
        <f>+'PRODUCCION MES'!H19</f>
        <v>0</v>
      </c>
      <c r="Q21" s="222">
        <f>+P21*$E$21</f>
        <v>0</v>
      </c>
      <c r="R21" s="222">
        <f>+'PRODUCCION MES'!J19</f>
        <v>0</v>
      </c>
      <c r="S21" s="222">
        <f>+R21*$E$21</f>
        <v>0</v>
      </c>
      <c r="T21" s="222">
        <f>+'PRODUCCION MES'!K19</f>
        <v>0</v>
      </c>
      <c r="U21" s="222">
        <f>+T21*$E$21</f>
        <v>0</v>
      </c>
      <c r="V21" s="222">
        <f>+'PRODUCCION MES'!L19</f>
        <v>0</v>
      </c>
      <c r="W21" s="222">
        <f>+V21*$E$21</f>
        <v>0</v>
      </c>
      <c r="X21" s="222">
        <f>+'PRODUCCION MES'!N19</f>
        <v>0</v>
      </c>
      <c r="Y21" s="222">
        <f>+X21*$E$21</f>
        <v>0</v>
      </c>
      <c r="Z21" s="222">
        <f>+'PRODUCCION MES'!O19</f>
        <v>0</v>
      </c>
      <c r="AA21" s="222">
        <f>+Z21*$E$21</f>
        <v>0</v>
      </c>
      <c r="AB21" s="222">
        <f>+'PRODUCCION MES'!P19</f>
        <v>0</v>
      </c>
      <c r="AC21" s="222">
        <f>+AB21*$E$21</f>
        <v>0</v>
      </c>
      <c r="AD21" s="222">
        <f t="shared" si="1"/>
        <v>131</v>
      </c>
      <c r="AE21" s="222">
        <f>+AD21*$E$21</f>
        <v>8515</v>
      </c>
    </row>
    <row r="22" spans="1:31" x14ac:dyDescent="0.25">
      <c r="A22" s="219" t="s">
        <v>576</v>
      </c>
      <c r="B22" s="220">
        <v>77.5</v>
      </c>
      <c r="C22" s="220">
        <v>77.5</v>
      </c>
      <c r="D22" s="220">
        <v>77.5</v>
      </c>
      <c r="E22" s="221">
        <f t="shared" si="0"/>
        <v>77.5</v>
      </c>
      <c r="F22" s="222">
        <f>+'PRODUCCION MES'!B20</f>
        <v>20</v>
      </c>
      <c r="G22" s="222">
        <f>+F22*$E$22</f>
        <v>1550</v>
      </c>
      <c r="H22" s="222">
        <f>+'PRODUCCION MES'!C20</f>
        <v>23</v>
      </c>
      <c r="I22" s="222">
        <f>+H22*$E$22</f>
        <v>1782.5</v>
      </c>
      <c r="J22" s="222">
        <f>+'PRODUCCION MES'!D20</f>
        <v>19</v>
      </c>
      <c r="K22" s="222">
        <f>+J22*$E$22</f>
        <v>1472.5</v>
      </c>
      <c r="L22" s="222">
        <f>+'PRODUCCION MES'!F20</f>
        <v>0</v>
      </c>
      <c r="M22" s="222">
        <f>+L22*$E$22</f>
        <v>0</v>
      </c>
      <c r="N22" s="222">
        <f>+'PRODUCCION MES'!G20</f>
        <v>0</v>
      </c>
      <c r="O22" s="222">
        <f>+N22*$E$22</f>
        <v>0</v>
      </c>
      <c r="P22" s="222">
        <f>+'PRODUCCION MES'!H20</f>
        <v>0</v>
      </c>
      <c r="Q22" s="222">
        <f>+P22*$E$22</f>
        <v>0</v>
      </c>
      <c r="R22" s="222">
        <f>+'PRODUCCION MES'!J20</f>
        <v>0</v>
      </c>
      <c r="S22" s="222">
        <f>+R22*$E$22</f>
        <v>0</v>
      </c>
      <c r="T22" s="222">
        <f>+'PRODUCCION MES'!K20</f>
        <v>0</v>
      </c>
      <c r="U22" s="222">
        <f>+T22*$E$22</f>
        <v>0</v>
      </c>
      <c r="V22" s="222">
        <f>+'PRODUCCION MES'!L20</f>
        <v>0</v>
      </c>
      <c r="W22" s="222">
        <f>+V22*$E$22</f>
        <v>0</v>
      </c>
      <c r="X22" s="222">
        <f>+'PRODUCCION MES'!N20</f>
        <v>0</v>
      </c>
      <c r="Y22" s="222">
        <f>+X22*$E$22</f>
        <v>0</v>
      </c>
      <c r="Z22" s="222">
        <f>+'PRODUCCION MES'!O20</f>
        <v>0</v>
      </c>
      <c r="AA22" s="222">
        <f>+Z22*$E$22</f>
        <v>0</v>
      </c>
      <c r="AB22" s="222">
        <f>+'PRODUCCION MES'!P20</f>
        <v>0</v>
      </c>
      <c r="AC22" s="222">
        <f>+AB22*$E$22</f>
        <v>0</v>
      </c>
      <c r="AD22" s="222">
        <f t="shared" si="1"/>
        <v>62</v>
      </c>
      <c r="AE22" s="222">
        <f>+AD22*$E$22</f>
        <v>4805</v>
      </c>
    </row>
    <row r="23" spans="1:31" x14ac:dyDescent="0.25">
      <c r="A23" s="219" t="s">
        <v>577</v>
      </c>
      <c r="B23" s="220">
        <v>10.74</v>
      </c>
      <c r="C23" s="220">
        <v>11.64</v>
      </c>
      <c r="D23" s="220">
        <v>15.64</v>
      </c>
      <c r="E23" s="221">
        <f t="shared" si="0"/>
        <v>11.64</v>
      </c>
      <c r="F23" s="222">
        <f>+'PRODUCCION MES'!B29</f>
        <v>2438</v>
      </c>
      <c r="G23" s="222">
        <f>+F23*$E$23</f>
        <v>28378.32</v>
      </c>
      <c r="H23" s="222">
        <f>+'PRODUCCION MES'!C29</f>
        <v>2109</v>
      </c>
      <c r="I23" s="222">
        <f>+H23*$E$23</f>
        <v>24548.760000000002</v>
      </c>
      <c r="J23" s="222">
        <f>+'PRODUCCION MES'!D29</f>
        <v>0</v>
      </c>
      <c r="K23" s="222">
        <f>+J23*$E$23</f>
        <v>0</v>
      </c>
      <c r="L23" s="222">
        <f>+'PRODUCCION MES'!F29</f>
        <v>0</v>
      </c>
      <c r="M23" s="222">
        <f>+L23*$E$23</f>
        <v>0</v>
      </c>
      <c r="N23" s="222">
        <f>+'PRODUCCION MES'!G29</f>
        <v>0</v>
      </c>
      <c r="O23" s="222">
        <f>+N23*$E$23</f>
        <v>0</v>
      </c>
      <c r="P23" s="222">
        <f>+'PRODUCCION MES'!H29</f>
        <v>0</v>
      </c>
      <c r="Q23" s="222">
        <f>+P23*$E$23</f>
        <v>0</v>
      </c>
      <c r="R23" s="222">
        <f>+'PRODUCCION MES'!J29</f>
        <v>0</v>
      </c>
      <c r="S23" s="222">
        <f>+R23*$E$23</f>
        <v>0</v>
      </c>
      <c r="T23" s="222">
        <f>+'PRODUCCION MES'!K29</f>
        <v>0</v>
      </c>
      <c r="U23" s="222">
        <f>+T23*$E$23</f>
        <v>0</v>
      </c>
      <c r="V23" s="222">
        <f>+'PRODUCCION MES'!L29</f>
        <v>0</v>
      </c>
      <c r="W23" s="222">
        <f>+V23*$E$23</f>
        <v>0</v>
      </c>
      <c r="X23" s="222">
        <f>+'PRODUCCION MES'!N29</f>
        <v>0</v>
      </c>
      <c r="Y23" s="222">
        <f>+X23*$E$23</f>
        <v>0</v>
      </c>
      <c r="Z23" s="222">
        <f>+'PRODUCCION MES'!O29</f>
        <v>0</v>
      </c>
      <c r="AA23" s="222">
        <f>+Z23*$E$23</f>
        <v>0</v>
      </c>
      <c r="AB23" s="222">
        <f>+'PRODUCCION MES'!P29</f>
        <v>0</v>
      </c>
      <c r="AC23" s="222">
        <f>+AB23*$E$23</f>
        <v>0</v>
      </c>
      <c r="AD23" s="222">
        <f t="shared" si="1"/>
        <v>4547</v>
      </c>
      <c r="AE23" s="222">
        <f>+AD23*$E$23</f>
        <v>52927.08</v>
      </c>
    </row>
    <row r="24" spans="1:31" x14ac:dyDescent="0.25">
      <c r="A24" s="219" t="s">
        <v>578</v>
      </c>
      <c r="B24" s="220"/>
      <c r="C24" s="220">
        <v>51.33</v>
      </c>
      <c r="D24" s="220">
        <v>51.33</v>
      </c>
      <c r="E24" s="221">
        <f t="shared" si="0"/>
        <v>51.33</v>
      </c>
      <c r="F24" s="222">
        <f>+'PRODUCCION MES'!B34</f>
        <v>171</v>
      </c>
      <c r="G24" s="222">
        <f>+F24*$E$24</f>
        <v>8777.43</v>
      </c>
      <c r="H24" s="222">
        <f>+'PRODUCCION MES'!C34</f>
        <v>156</v>
      </c>
      <c r="I24" s="222">
        <f>+H24*$E$24</f>
        <v>8007.48</v>
      </c>
      <c r="J24" s="222">
        <f>+'PRODUCCION MES'!D34</f>
        <v>155</v>
      </c>
      <c r="K24" s="222">
        <f>+J24*$E$24</f>
        <v>7956.15</v>
      </c>
      <c r="L24" s="222">
        <f>+'PRODUCCION MES'!F34</f>
        <v>0</v>
      </c>
      <c r="M24" s="222">
        <f>+L24*$E$24</f>
        <v>0</v>
      </c>
      <c r="N24" s="222">
        <f>+'PRODUCCION MES'!G34</f>
        <v>0</v>
      </c>
      <c r="O24" s="222">
        <f>+N24*$E$24</f>
        <v>0</v>
      </c>
      <c r="P24" s="222">
        <f>+'PRODUCCION MES'!H34</f>
        <v>0</v>
      </c>
      <c r="Q24" s="222">
        <f>+P24*$E$24</f>
        <v>0</v>
      </c>
      <c r="R24" s="222">
        <f>+'PRODUCCION MES'!J34</f>
        <v>0</v>
      </c>
      <c r="S24" s="222">
        <f>+R24*$E$24</f>
        <v>0</v>
      </c>
      <c r="T24" s="222">
        <f>+'PRODUCCION MES'!K34</f>
        <v>0</v>
      </c>
      <c r="U24" s="222">
        <f>+T24*$E$24</f>
        <v>0</v>
      </c>
      <c r="V24" s="222">
        <f>+'PRODUCCION MES'!L34</f>
        <v>0</v>
      </c>
      <c r="W24" s="222">
        <f>+V24*$E$24</f>
        <v>0</v>
      </c>
      <c r="X24" s="222">
        <f>+'PRODUCCION MES'!N34</f>
        <v>0</v>
      </c>
      <c r="Y24" s="222">
        <f>+X24*$E$24</f>
        <v>0</v>
      </c>
      <c r="Z24" s="222">
        <f>+'PRODUCCION MES'!O34</f>
        <v>0</v>
      </c>
      <c r="AA24" s="222">
        <f>+Z24*$E$24</f>
        <v>0</v>
      </c>
      <c r="AB24" s="222">
        <f>+'PRODUCCION MES'!P34</f>
        <v>0</v>
      </c>
      <c r="AC24" s="222">
        <f>+AB24*$E$24</f>
        <v>0</v>
      </c>
      <c r="AD24" s="222">
        <f>+F24+H24+J24+L24+N24+P24+R24+T24+V24+X24+Z24+AB24</f>
        <v>482</v>
      </c>
      <c r="AE24" s="222">
        <f>+AD24*$E$24</f>
        <v>24741.059999999998</v>
      </c>
    </row>
    <row r="25" spans="1:31" x14ac:dyDescent="0.25">
      <c r="A25" s="219" t="s">
        <v>579</v>
      </c>
      <c r="B25" s="220"/>
      <c r="C25" s="220">
        <v>108.55</v>
      </c>
      <c r="D25" s="220">
        <v>108.55</v>
      </c>
      <c r="E25" s="221">
        <f t="shared" si="0"/>
        <v>108.55</v>
      </c>
      <c r="F25" s="222">
        <f>+'PRODUCCION MES'!B35</f>
        <v>134</v>
      </c>
      <c r="G25" s="222">
        <f>+F25*$E$25</f>
        <v>14545.699999999999</v>
      </c>
      <c r="H25" s="222">
        <f>+'PRODUCCION MES'!C35</f>
        <v>105</v>
      </c>
      <c r="I25" s="222">
        <f>+H25*$E$25</f>
        <v>11397.75</v>
      </c>
      <c r="J25" s="222">
        <f>+'PRODUCCION MES'!D35</f>
        <v>169</v>
      </c>
      <c r="K25" s="222">
        <f>+J25*$E$25</f>
        <v>18344.95</v>
      </c>
      <c r="L25" s="222">
        <f>+'PRODUCCION MES'!F35</f>
        <v>0</v>
      </c>
      <c r="M25" s="222">
        <f>+L25*$E$25</f>
        <v>0</v>
      </c>
      <c r="N25" s="222">
        <f>+'PRODUCCION MES'!G35</f>
        <v>0</v>
      </c>
      <c r="O25" s="222">
        <f>+N25*$E$25</f>
        <v>0</v>
      </c>
      <c r="P25" s="222">
        <f>+'PRODUCCION MES'!H35</f>
        <v>0</v>
      </c>
      <c r="Q25" s="222">
        <f>+P25*$E$25</f>
        <v>0</v>
      </c>
      <c r="R25" s="222">
        <f>+'PRODUCCION MES'!J35</f>
        <v>0</v>
      </c>
      <c r="S25" s="222">
        <f>+R25*$E$25</f>
        <v>0</v>
      </c>
      <c r="T25" s="222">
        <f>+'PRODUCCION MES'!K35</f>
        <v>0</v>
      </c>
      <c r="U25" s="222">
        <f>+T25*$E$25</f>
        <v>0</v>
      </c>
      <c r="V25" s="222">
        <f>+'PRODUCCION MES'!L35</f>
        <v>0</v>
      </c>
      <c r="W25" s="222">
        <f>+V25*$E$25</f>
        <v>0</v>
      </c>
      <c r="X25" s="222">
        <f>+'PRODUCCION MES'!N35</f>
        <v>0</v>
      </c>
      <c r="Y25" s="222">
        <f>+X25*$E$25</f>
        <v>0</v>
      </c>
      <c r="Z25" s="222">
        <f>+'PRODUCCION MES'!O35</f>
        <v>0</v>
      </c>
      <c r="AA25" s="222">
        <f>+Z25*$E$25</f>
        <v>0</v>
      </c>
      <c r="AB25" s="222">
        <f>+'PRODUCCION MES'!P35</f>
        <v>0</v>
      </c>
      <c r="AC25" s="222">
        <f>+AB25*$E$25</f>
        <v>0</v>
      </c>
      <c r="AD25" s="222">
        <f>+F25+H25+J25+L25+N25+P25+R25+T25+V25+X25+Z25+AB25</f>
        <v>408</v>
      </c>
      <c r="AE25" s="222">
        <f>+AD25*$E$25</f>
        <v>44288.4</v>
      </c>
    </row>
    <row r="26" spans="1:31" x14ac:dyDescent="0.25">
      <c r="A26" s="219" t="s">
        <v>580</v>
      </c>
      <c r="B26" s="220">
        <v>49</v>
      </c>
      <c r="C26" s="220">
        <v>49</v>
      </c>
      <c r="D26" s="220">
        <v>49</v>
      </c>
      <c r="E26" s="221">
        <f t="shared" si="0"/>
        <v>49</v>
      </c>
      <c r="F26" s="222">
        <f>+'PRODUCCION MES'!B39</f>
        <v>121</v>
      </c>
      <c r="G26" s="222">
        <f>+F26*$E$26</f>
        <v>5929</v>
      </c>
      <c r="H26" s="222">
        <f>+'PRODUCCION MES'!C39</f>
        <v>0</v>
      </c>
      <c r="I26" s="222">
        <f>+H26*$E$26</f>
        <v>0</v>
      </c>
      <c r="J26" s="222">
        <f>+'PRODUCCION MES'!D39</f>
        <v>144</v>
      </c>
      <c r="K26" s="222">
        <f>+J26*$E$26</f>
        <v>7056</v>
      </c>
      <c r="L26" s="222">
        <f>+'PRODUCCION MES'!F39</f>
        <v>114</v>
      </c>
      <c r="M26" s="222">
        <f>+L26*$E$26</f>
        <v>5586</v>
      </c>
      <c r="N26" s="222">
        <f>+'PRODUCCION MES'!G39</f>
        <v>0</v>
      </c>
      <c r="O26" s="222">
        <f>+N26*$E$26</f>
        <v>0</v>
      </c>
      <c r="P26" s="222">
        <f>+'PRODUCCION MES'!H39</f>
        <v>0</v>
      </c>
      <c r="Q26" s="222">
        <f>+P26*$E$26</f>
        <v>0</v>
      </c>
      <c r="R26" s="222">
        <f>+'PRODUCCION MES'!J39</f>
        <v>0</v>
      </c>
      <c r="S26" s="222">
        <f>+R26*$E$26</f>
        <v>0</v>
      </c>
      <c r="T26" s="222">
        <f>+'PRODUCCION MES'!K39</f>
        <v>0</v>
      </c>
      <c r="U26" s="222">
        <f>+T26*$E$26</f>
        <v>0</v>
      </c>
      <c r="V26" s="222">
        <f>+'PRODUCCION MES'!L39</f>
        <v>0</v>
      </c>
      <c r="W26" s="222">
        <f>+V26*$E$26</f>
        <v>0</v>
      </c>
      <c r="X26" s="222">
        <f>+'PRODUCCION MES'!N39</f>
        <v>0</v>
      </c>
      <c r="Y26" s="222">
        <f>+X26*$E$26</f>
        <v>0</v>
      </c>
      <c r="Z26" s="222">
        <f>+'PRODUCCION MES'!O39</f>
        <v>0</v>
      </c>
      <c r="AA26" s="222">
        <f>+Z26*$E$26</f>
        <v>0</v>
      </c>
      <c r="AB26" s="222">
        <f>+'PRODUCCION MES'!P39</f>
        <v>0</v>
      </c>
      <c r="AC26" s="222">
        <f>+AB26*$E$26</f>
        <v>0</v>
      </c>
      <c r="AD26" s="222">
        <f t="shared" si="1"/>
        <v>379</v>
      </c>
      <c r="AE26" s="222">
        <f>+AD26*$E$26</f>
        <v>18571</v>
      </c>
    </row>
    <row r="27" spans="1:31" x14ac:dyDescent="0.25">
      <c r="A27" s="219" t="s">
        <v>581</v>
      </c>
      <c r="B27" s="220"/>
      <c r="C27" s="220">
        <v>115</v>
      </c>
      <c r="D27" s="220">
        <v>115</v>
      </c>
      <c r="E27" s="221">
        <f t="shared" si="0"/>
        <v>115</v>
      </c>
      <c r="F27" s="222">
        <f>+'PRODUCCION MES'!B40</f>
        <v>217</v>
      </c>
      <c r="G27" s="222">
        <f>+F27*$E$27</f>
        <v>24955</v>
      </c>
      <c r="H27" s="222">
        <f>+'PRODUCCION MES'!C40</f>
        <v>0</v>
      </c>
      <c r="I27" s="222">
        <f>+H27*$E$27</f>
        <v>0</v>
      </c>
      <c r="J27" s="222">
        <f>+'PRODUCCION MES'!D40</f>
        <v>213</v>
      </c>
      <c r="K27" s="222">
        <f>+J27*$E$27</f>
        <v>24495</v>
      </c>
      <c r="L27" s="222">
        <f>+'PRODUCCION MES'!F40</f>
        <v>172</v>
      </c>
      <c r="M27" s="222">
        <f>+L27*$E$27</f>
        <v>19780</v>
      </c>
      <c r="N27" s="222">
        <f>+'PRODUCCION MES'!G40</f>
        <v>0</v>
      </c>
      <c r="O27" s="222">
        <f>+N27*$E$27</f>
        <v>0</v>
      </c>
      <c r="P27" s="222">
        <f>+'PRODUCCION MES'!H40</f>
        <v>0</v>
      </c>
      <c r="Q27" s="222">
        <f>+P27*$E$27</f>
        <v>0</v>
      </c>
      <c r="R27" s="222">
        <f>+'PRODUCCION MES'!J40</f>
        <v>0</v>
      </c>
      <c r="S27" s="222">
        <f>+R27*$E$27</f>
        <v>0</v>
      </c>
      <c r="T27" s="222">
        <f>+'PRODUCCION MES'!K40</f>
        <v>0</v>
      </c>
      <c r="U27" s="222">
        <f>+T27*$E$27</f>
        <v>0</v>
      </c>
      <c r="V27" s="222">
        <f>+'PRODUCCION MES'!L40</f>
        <v>0</v>
      </c>
      <c r="W27" s="222">
        <f>+V27*$E$27</f>
        <v>0</v>
      </c>
      <c r="X27" s="222">
        <f>+'PRODUCCION MES'!N40</f>
        <v>0</v>
      </c>
      <c r="Y27" s="222">
        <f>+X27*$E$27</f>
        <v>0</v>
      </c>
      <c r="Z27" s="222">
        <f>+'PRODUCCION MES'!O40</f>
        <v>0</v>
      </c>
      <c r="AA27" s="222">
        <f>+Z27*$E$27</f>
        <v>0</v>
      </c>
      <c r="AB27" s="222">
        <f>+'PRODUCCION MES'!P40</f>
        <v>0</v>
      </c>
      <c r="AC27" s="222">
        <f>+AB27*$E$27</f>
        <v>0</v>
      </c>
      <c r="AD27" s="222">
        <f t="shared" si="1"/>
        <v>602</v>
      </c>
      <c r="AE27" s="222">
        <f>+AD27*$E$27</f>
        <v>69230</v>
      </c>
    </row>
    <row r="28" spans="1:31" x14ac:dyDescent="0.25">
      <c r="A28" s="219" t="s">
        <v>582</v>
      </c>
      <c r="B28" s="220"/>
      <c r="C28" s="220">
        <v>161.16999999999999</v>
      </c>
      <c r="D28" s="220">
        <v>161.16999999999999</v>
      </c>
      <c r="E28" s="221">
        <f t="shared" si="0"/>
        <v>161.16999999999999</v>
      </c>
      <c r="F28" s="222">
        <f>+'PRODUCCION MES'!B41</f>
        <v>82</v>
      </c>
      <c r="G28" s="222">
        <f>+F28*$E$28</f>
        <v>13215.939999999999</v>
      </c>
      <c r="H28" s="222">
        <f>+'PRODUCCION MES'!C41</f>
        <v>0</v>
      </c>
      <c r="I28" s="222">
        <f>+H28*$E$28</f>
        <v>0</v>
      </c>
      <c r="J28" s="222">
        <f>+'PRODUCCION MES'!D41</f>
        <v>46</v>
      </c>
      <c r="K28" s="222">
        <f>+J28*$E$28</f>
        <v>7413.82</v>
      </c>
      <c r="L28" s="222">
        <f>+'PRODUCCION MES'!F41</f>
        <v>45</v>
      </c>
      <c r="M28" s="222">
        <f>+L28*$E$28</f>
        <v>7252.65</v>
      </c>
      <c r="N28" s="222">
        <f>+'PRODUCCION MES'!G41</f>
        <v>0</v>
      </c>
      <c r="O28" s="222">
        <f>+N28*$E$28</f>
        <v>0</v>
      </c>
      <c r="P28" s="222">
        <f>+'PRODUCCION MES'!H41</f>
        <v>0</v>
      </c>
      <c r="Q28" s="222">
        <f>+P28*$E$28</f>
        <v>0</v>
      </c>
      <c r="R28" s="222">
        <f>+'PRODUCCION MES'!J41</f>
        <v>0</v>
      </c>
      <c r="S28" s="222">
        <f>+R28*$E$28</f>
        <v>0</v>
      </c>
      <c r="T28" s="222">
        <f>+'PRODUCCION MES'!K41</f>
        <v>0</v>
      </c>
      <c r="U28" s="222">
        <f>+T28*$E$28</f>
        <v>0</v>
      </c>
      <c r="V28" s="222">
        <f>+'PRODUCCION MES'!L41</f>
        <v>0</v>
      </c>
      <c r="W28" s="222">
        <f>+V28*$E$28</f>
        <v>0</v>
      </c>
      <c r="X28" s="222">
        <f>+'PRODUCCION MES'!N41</f>
        <v>0</v>
      </c>
      <c r="Y28" s="222">
        <f>+X28*$E$28</f>
        <v>0</v>
      </c>
      <c r="Z28" s="222">
        <f>+'PRODUCCION MES'!O41</f>
        <v>0</v>
      </c>
      <c r="AA28" s="222">
        <f>+Z28*$E$28</f>
        <v>0</v>
      </c>
      <c r="AB28" s="222">
        <f>+'PRODUCCION MES'!P41</f>
        <v>0</v>
      </c>
      <c r="AC28" s="222">
        <f>+AB28*$E$28</f>
        <v>0</v>
      </c>
      <c r="AD28" s="222">
        <f t="shared" si="1"/>
        <v>173</v>
      </c>
      <c r="AE28" s="222">
        <f>+AD28*$E$28</f>
        <v>27882.409999999996</v>
      </c>
    </row>
    <row r="29" spans="1:31" x14ac:dyDescent="0.25">
      <c r="A29" s="219" t="s">
        <v>583</v>
      </c>
      <c r="B29" s="220"/>
      <c r="C29" s="220">
        <v>363.03</v>
      </c>
      <c r="D29" s="220">
        <v>363.03</v>
      </c>
      <c r="E29" s="221">
        <f t="shared" si="0"/>
        <v>363.03</v>
      </c>
      <c r="F29" s="222">
        <f>+'PRODUCCION MES'!B42</f>
        <v>13</v>
      </c>
      <c r="G29" s="222">
        <f>+F29*$E$29</f>
        <v>4719.3899999999994</v>
      </c>
      <c r="H29" s="222">
        <f>+'PRODUCCION MES'!C42</f>
        <v>0</v>
      </c>
      <c r="I29" s="222">
        <f>+H29*$E$29</f>
        <v>0</v>
      </c>
      <c r="J29" s="222">
        <f>+'PRODUCCION MES'!D42</f>
        <v>21</v>
      </c>
      <c r="K29" s="222">
        <f>+J29*$E$29</f>
        <v>7623.6299999999992</v>
      </c>
      <c r="L29" s="222">
        <f>+'PRODUCCION MES'!F42</f>
        <v>17</v>
      </c>
      <c r="M29" s="222">
        <f>+L29*$E$29</f>
        <v>6171.5099999999993</v>
      </c>
      <c r="N29" s="222">
        <f>+'PRODUCCION MES'!G42</f>
        <v>0</v>
      </c>
      <c r="O29" s="222">
        <f>+N29*$E$29</f>
        <v>0</v>
      </c>
      <c r="P29" s="222">
        <f>+'PRODUCCION MES'!H42</f>
        <v>0</v>
      </c>
      <c r="Q29" s="222">
        <f>+P29*$E$29</f>
        <v>0</v>
      </c>
      <c r="R29" s="222">
        <f>+'PRODUCCION MES'!J42</f>
        <v>0</v>
      </c>
      <c r="S29" s="222">
        <f>+R29*$E$29</f>
        <v>0</v>
      </c>
      <c r="T29" s="222">
        <f>+'PRODUCCION MES'!K42</f>
        <v>0</v>
      </c>
      <c r="U29" s="222">
        <f>+T29*$E$29</f>
        <v>0</v>
      </c>
      <c r="V29" s="222">
        <f>+'PRODUCCION MES'!L42</f>
        <v>0</v>
      </c>
      <c r="W29" s="222">
        <f>+V29*$E$29</f>
        <v>0</v>
      </c>
      <c r="X29" s="222">
        <f>+'PRODUCCION MES'!N42</f>
        <v>0</v>
      </c>
      <c r="Y29" s="222">
        <f>+X29*$E$29</f>
        <v>0</v>
      </c>
      <c r="Z29" s="222">
        <f>+'PRODUCCION MES'!O42</f>
        <v>0</v>
      </c>
      <c r="AA29" s="222">
        <f>+Z29*$E$29</f>
        <v>0</v>
      </c>
      <c r="AB29" s="222">
        <f>+'PRODUCCION MES'!P42</f>
        <v>0</v>
      </c>
      <c r="AC29" s="222">
        <f>+AB29*$E$29</f>
        <v>0</v>
      </c>
      <c r="AD29" s="222">
        <f t="shared" si="1"/>
        <v>51</v>
      </c>
      <c r="AE29" s="222">
        <f>+AD29*$E$29</f>
        <v>18514.53</v>
      </c>
    </row>
    <row r="30" spans="1:31" x14ac:dyDescent="0.25">
      <c r="A30" s="219" t="s">
        <v>584</v>
      </c>
      <c r="B30" s="220">
        <v>1.98</v>
      </c>
      <c r="C30" s="220">
        <v>3.1</v>
      </c>
      <c r="D30" s="220">
        <v>6.98</v>
      </c>
      <c r="E30" s="221">
        <f t="shared" si="0"/>
        <v>3.1</v>
      </c>
      <c r="F30" s="222">
        <f>+'PRODUCCION MES'!B43</f>
        <v>25614</v>
      </c>
      <c r="G30" s="222">
        <f>+F30*$E$30</f>
        <v>79403.400000000009</v>
      </c>
      <c r="H30" s="222">
        <f>+'PRODUCCION MES'!C43</f>
        <v>27315</v>
      </c>
      <c r="I30" s="222">
        <f>+H30*$E$30</f>
        <v>84676.5</v>
      </c>
      <c r="J30" s="222">
        <f>+'PRODUCCION MES'!D43</f>
        <v>28991</v>
      </c>
      <c r="K30" s="222">
        <f>+J30*$E$30</f>
        <v>89872.1</v>
      </c>
      <c r="L30" s="222">
        <f>+'PRODUCCION MES'!F43</f>
        <v>28215</v>
      </c>
      <c r="M30" s="222">
        <f>+L30*$E$30</f>
        <v>87466.5</v>
      </c>
      <c r="N30" s="222">
        <f>+'PRODUCCION MES'!G43</f>
        <v>0</v>
      </c>
      <c r="O30" s="222">
        <f>+N30*$E$30</f>
        <v>0</v>
      </c>
      <c r="P30" s="222">
        <f>+'PRODUCCION MES'!H43</f>
        <v>0</v>
      </c>
      <c r="Q30" s="222">
        <f>+P30*$E$30</f>
        <v>0</v>
      </c>
      <c r="R30" s="222">
        <f>+'PRODUCCION MES'!J43</f>
        <v>0</v>
      </c>
      <c r="S30" s="222">
        <f>+R30*$E$30</f>
        <v>0</v>
      </c>
      <c r="T30" s="222">
        <f>+'PRODUCCION MES'!K43</f>
        <v>0</v>
      </c>
      <c r="U30" s="222">
        <f>+T30*$E$30</f>
        <v>0</v>
      </c>
      <c r="V30" s="222">
        <f>+'PRODUCCION MES'!L43</f>
        <v>0</v>
      </c>
      <c r="W30" s="222">
        <f>+V30*$E$30</f>
        <v>0</v>
      </c>
      <c r="X30" s="222">
        <f>+'PRODUCCION MES'!N43</f>
        <v>0</v>
      </c>
      <c r="Y30" s="222">
        <f>+X30*$E$30</f>
        <v>0</v>
      </c>
      <c r="Z30" s="222">
        <f>+'PRODUCCION MES'!O43</f>
        <v>0</v>
      </c>
      <c r="AA30" s="222">
        <f>+Z30*$E$30</f>
        <v>0</v>
      </c>
      <c r="AB30" s="222">
        <f>+'PRODUCCION MES'!P43</f>
        <v>0</v>
      </c>
      <c r="AC30" s="222">
        <f>+AB30*$E$30</f>
        <v>0</v>
      </c>
      <c r="AD30" s="222">
        <f t="shared" si="1"/>
        <v>110135</v>
      </c>
      <c r="AE30" s="222">
        <f>+AD30*$E$30</f>
        <v>341418.5</v>
      </c>
    </row>
    <row r="31" spans="1:31" ht="14.4" thickBot="1" x14ac:dyDescent="0.3">
      <c r="A31" s="219" t="s">
        <v>585</v>
      </c>
      <c r="B31" s="220">
        <v>4.7300000000000004</v>
      </c>
      <c r="C31" s="220">
        <v>6.51</v>
      </c>
      <c r="D31" s="220">
        <v>37.4</v>
      </c>
      <c r="E31" s="221">
        <f t="shared" si="0"/>
        <v>6.51</v>
      </c>
      <c r="F31" s="222">
        <f>+'PRODUCCION MES'!B44</f>
        <v>4125</v>
      </c>
      <c r="G31" s="222">
        <f>+F31*$E$30</f>
        <v>12787.5</v>
      </c>
      <c r="H31" s="222">
        <f>+'PRODUCCION MES'!C44</f>
        <v>4085</v>
      </c>
      <c r="I31" s="223">
        <f>+H31*$E$31</f>
        <v>26593.35</v>
      </c>
      <c r="J31" s="222">
        <f>+'PRODUCCION MES'!D44</f>
        <v>0</v>
      </c>
      <c r="K31" s="223">
        <f>+J31*$E$31</f>
        <v>0</v>
      </c>
      <c r="L31" s="222">
        <f>+'PRODUCCION MES'!F44</f>
        <v>0</v>
      </c>
      <c r="M31" s="223">
        <f>+L31*$E$31</f>
        <v>0</v>
      </c>
      <c r="N31" s="222">
        <f>+'PRODUCCION MES'!G44</f>
        <v>0</v>
      </c>
      <c r="O31" s="223">
        <f>+N31*$E$31</f>
        <v>0</v>
      </c>
      <c r="P31" s="222">
        <f>+'PRODUCCION MES'!H44</f>
        <v>0</v>
      </c>
      <c r="Q31" s="223">
        <f>+P31*$E$31</f>
        <v>0</v>
      </c>
      <c r="R31" s="222">
        <f>+'PRODUCCION MES'!J44</f>
        <v>0</v>
      </c>
      <c r="S31" s="223">
        <f>+R31*$E$31</f>
        <v>0</v>
      </c>
      <c r="T31" s="222">
        <f>+'PRODUCCION MES'!K44</f>
        <v>0</v>
      </c>
      <c r="U31" s="223">
        <f>+T31*$E$31</f>
        <v>0</v>
      </c>
      <c r="V31" s="222">
        <f>+'PRODUCCION MES'!L44</f>
        <v>0</v>
      </c>
      <c r="W31" s="223">
        <f>+V31*$E$31</f>
        <v>0</v>
      </c>
      <c r="X31" s="222">
        <f>+'PRODUCCION MES'!N44</f>
        <v>0</v>
      </c>
      <c r="Y31" s="223">
        <f>+X31*$E$31</f>
        <v>0</v>
      </c>
      <c r="Z31" s="222">
        <f>+'PRODUCCION MES'!O44</f>
        <v>0</v>
      </c>
      <c r="AA31" s="223">
        <f>+Z31*$E$31</f>
        <v>0</v>
      </c>
      <c r="AB31" s="222">
        <f>+'PRODUCCION MES'!P44</f>
        <v>0</v>
      </c>
      <c r="AC31" s="223">
        <f>+AB31*$E$31</f>
        <v>0</v>
      </c>
      <c r="AD31" s="222">
        <f t="shared" si="1"/>
        <v>8210</v>
      </c>
      <c r="AE31" s="223">
        <f>+AD31*$E$31</f>
        <v>53447.1</v>
      </c>
    </row>
    <row r="32" spans="1:31" s="390" customFormat="1" ht="14.4" thickBot="1" x14ac:dyDescent="0.3">
      <c r="A32" s="389"/>
      <c r="F32" s="391"/>
      <c r="G32" s="392">
        <f>SUM(G7:G31)</f>
        <v>237569.55200000003</v>
      </c>
      <c r="H32" s="391"/>
      <c r="I32" s="392">
        <f>SUM(I7:I31)</f>
        <v>202251.37000000002</v>
      </c>
      <c r="J32" s="391"/>
      <c r="K32" s="392">
        <f>SUM(K7:K31)</f>
        <v>213510.27000000002</v>
      </c>
      <c r="L32" s="391"/>
      <c r="M32" s="392">
        <f>SUM(M7:M31)</f>
        <v>147698.33000000002</v>
      </c>
      <c r="N32" s="391"/>
      <c r="O32" s="392">
        <f>SUM(O7:O31)</f>
        <v>18835.18</v>
      </c>
      <c r="P32" s="391"/>
      <c r="Q32" s="392">
        <f>SUM(Q7:Q31)</f>
        <v>0</v>
      </c>
      <c r="R32" s="391"/>
      <c r="S32" s="392">
        <f>SUM(S7:S31)</f>
        <v>0</v>
      </c>
      <c r="T32" s="391"/>
      <c r="U32" s="392">
        <f>SUM(U7:U31)</f>
        <v>0</v>
      </c>
      <c r="V32" s="391"/>
      <c r="W32" s="392">
        <f>SUM(W7:W31)</f>
        <v>0</v>
      </c>
      <c r="X32" s="391"/>
      <c r="Y32" s="392">
        <f>SUM(Y7:Y31)</f>
        <v>0</v>
      </c>
      <c r="Z32" s="391"/>
      <c r="AA32" s="392">
        <f>SUM(AA7:AA31)</f>
        <v>0</v>
      </c>
      <c r="AB32" s="391"/>
      <c r="AC32" s="392">
        <f>SUM(AC7:AC31)</f>
        <v>0</v>
      </c>
      <c r="AD32" s="391"/>
      <c r="AE32" s="392">
        <f>SUM(AE7:AE31)</f>
        <v>833930.95199999993</v>
      </c>
    </row>
  </sheetData>
  <sheetProtection algorithmName="SHA-512" hashValue="BCCSxgZ5txZ1FIDTDIpSaI0i+bq8eqhsTDjSCgUYdAxtYXJAaikqEaTaeUJM2AJiagNU3C0WAWiWGwq0hrN8Hw==" saltValue="FOd1AZ3Q3xSJOzlBoSLEdw==" spinCount="100000" sheet="1" objects="1" scenarios="1"/>
  <customSheetViews>
    <customSheetView guid="{9C949C4D-EB11-4549-99F8-6A6E19FEDD35}">
      <pane xSplit="5" ySplit="6" topLeftCell="W16" activePane="bottomRight" state="frozenSplit"/>
      <selection pane="bottomRight" activeCell="A34" sqref="A34"/>
      <pageMargins left="0.7" right="0.7" top="0.75" bottom="0.75" header="0.3" footer="0.3"/>
      <pageSetup paperSize="9" orientation="portrait" r:id="rId1"/>
    </customSheetView>
    <customSheetView guid="{B4BD0B13-0F90-4B98-B77F-542E51A48189}">
      <pane xSplit="5" ySplit="6" topLeftCell="W16" activePane="bottomRight" state="frozenSplit"/>
      <selection pane="bottomRight" activeCell="A34" sqref="A34"/>
      <pageMargins left="0.7" right="0.7" top="0.75" bottom="0.75" header="0.3" footer="0.3"/>
      <pageSetup paperSize="9" orientation="portrait" r:id="rId2"/>
    </customSheetView>
    <customSheetView guid="{1132D6BB-BD35-469F-BF41-A86B335BD97B}">
      <pane xSplit="5" ySplit="6" topLeftCell="W16" activePane="bottomRight" state="frozenSplit"/>
      <selection pane="bottomRight" activeCell="A34" sqref="A34"/>
      <pageMargins left="0.7" right="0.7" top="0.75" bottom="0.75" header="0.3" footer="0.3"/>
      <pageSetup paperSize="9" orientation="portrait" r:id="rId3"/>
    </customSheetView>
    <customSheetView guid="{A5C6589E-C55F-4BEC-9ECE-919FCABF52F8}">
      <pane xSplit="5" ySplit="6" topLeftCell="W16" activePane="bottomRight" state="frozenSplit"/>
      <selection pane="bottomRight" activeCell="A34" sqref="A34"/>
      <pageMargins left="0.7" right="0.7" top="0.75" bottom="0.75" header="0.3" footer="0.3"/>
      <pageSetup paperSize="9" orientation="portrait" r:id="rId4"/>
    </customSheetView>
    <customSheetView guid="{01A85145-F11B-4D07-813B-8A8758CDD710}">
      <pane xSplit="5" ySplit="6" topLeftCell="F16" activePane="bottomRight" state="frozenSplit"/>
      <selection pane="bottomRight" activeCell="A34" sqref="A34"/>
      <pageMargins left="0.7" right="0.7" top="0.75" bottom="0.75" header="0.3" footer="0.3"/>
      <pageSetup paperSize="9" orientation="portrait" r:id="rId5"/>
    </customSheetView>
    <customSheetView guid="{4F27A6F2-707D-47B2-BF4A-F027B75A33FC}">
      <pane xSplit="5" ySplit="6" topLeftCell="I7" activePane="bottomRight" state="frozenSplit"/>
      <selection pane="bottomRight" activeCell="A26" sqref="A26"/>
      <pageMargins left="0.7" right="0.7" top="0.75" bottom="0.75" header="0.3" footer="0.3"/>
      <pageSetup paperSize="9" orientation="portrait" r:id="rId6"/>
    </customSheetView>
    <customSheetView guid="{F4F98609-4C61-4A0E-851B-59BEC64AAB9F}">
      <pane xSplit="5" ySplit="6" topLeftCell="I7" activePane="bottomRight" state="frozenSplit"/>
      <selection pane="bottomRight" activeCell="C1" sqref="C1"/>
      <pageMargins left="0.7" right="0.7" top="0.75" bottom="0.75" header="0.3" footer="0.3"/>
      <pageSetup paperSize="9" orientation="portrait" r:id="rId7"/>
    </customSheetView>
    <customSheetView guid="{8381FC96-6810-4EAA-ACD8-B607E0FD2281}">
      <pane xSplit="5" ySplit="6" topLeftCell="I7" activePane="bottomRight" state="frozenSplit"/>
      <selection pane="bottomRight" activeCell="C1" sqref="C1"/>
      <pageMargins left="0.7" right="0.7" top="0.75" bottom="0.75" header="0.3" footer="0.3"/>
      <pageSetup paperSize="9" orientation="portrait" r:id="rId8"/>
    </customSheetView>
    <customSheetView guid="{7315456F-420E-439E-9602-F32EDF9D3E94}">
      <pane xSplit="5" ySplit="6" topLeftCell="F20" activePane="bottomRight" state="frozenSplit"/>
      <selection pane="bottomRight" activeCell="C34" sqref="C34"/>
      <pageMargins left="0.7" right="0.7" top="0.75" bottom="0.75" header="0.3" footer="0.3"/>
      <pageSetup paperSize="9" orientation="portrait" r:id="rId9"/>
    </customSheetView>
    <customSheetView guid="{216CB5F9-6788-4A70-880A-08553118F167}">
      <pane xSplit="5" ySplit="6" topLeftCell="I7" activePane="bottomRight" state="frozenSplit"/>
      <selection pane="bottomRight" activeCell="C1" sqref="C1"/>
      <pageMargins left="0.7" right="0.7" top="0.75" bottom="0.75" header="0.3" footer="0.3"/>
      <pageSetup paperSize="9" orientation="portrait" r:id="rId10"/>
    </customSheetView>
    <customSheetView guid="{B0451CD7-59C4-4E11-B7C2-BC13CF4127A6}">
      <pane xSplit="5" ySplit="6" topLeftCell="I7" activePane="bottomRight" state="frozenSplit"/>
      <selection pane="bottomRight" activeCell="C1" sqref="C1"/>
      <pageMargins left="0.7" right="0.7" top="0.75" bottom="0.75" header="0.3" footer="0.3"/>
      <pageSetup paperSize="9" orientation="portrait" r:id="rId11"/>
    </customSheetView>
    <customSheetView guid="{7A5BCE0F-1F1B-4E52-9652-01329CBCC77F}">
      <pane xSplit="5" ySplit="6" topLeftCell="I7" activePane="bottomRight" state="frozenSplit"/>
      <selection pane="bottomRight" activeCell="C1" sqref="C1"/>
      <pageMargins left="0.7" right="0.7" top="0.75" bottom="0.75" header="0.3" footer="0.3"/>
      <pageSetup paperSize="9" orientation="portrait" r:id="rId12"/>
    </customSheetView>
    <customSheetView guid="{62DF5315-3D99-4C8E-BAEC-100B3280B10D}">
      <pane xSplit="5" ySplit="6" topLeftCell="I7" activePane="bottomRight" state="frozenSplit"/>
      <selection pane="bottomRight" activeCell="C1" sqref="C1"/>
      <pageMargins left="0.7" right="0.7" top="0.75" bottom="0.75" header="0.3" footer="0.3"/>
      <pageSetup paperSize="9" orientation="portrait" r:id="rId13"/>
    </customSheetView>
    <customSheetView guid="{CAC1BF5B-64DA-4E65-B9F3-F58AF1593EA5}">
      <pane xSplit="5" ySplit="6" topLeftCell="I7" activePane="bottomRight" state="frozenSplit"/>
      <selection pane="bottomRight" activeCell="C1" sqref="C1"/>
      <pageMargins left="0.7" right="0.7" top="0.75" bottom="0.75" header="0.3" footer="0.3"/>
      <pageSetup paperSize="9" orientation="portrait" r:id="rId14"/>
    </customSheetView>
    <customSheetView guid="{E4188361-4B87-4969-89CB-DD6AB944FA81}">
      <pane xSplit="5" ySplit="6" topLeftCell="I7" activePane="bottomRight" state="frozenSplit"/>
      <selection pane="bottomRight" activeCell="C1" sqref="C1"/>
      <pageMargins left="0.7" right="0.7" top="0.75" bottom="0.75" header="0.3" footer="0.3"/>
      <pageSetup paperSize="9" orientation="portrait" r:id="rId15"/>
    </customSheetView>
    <customSheetView guid="{0001DF65-3B0F-497C-ACF5-D49EC607FD88}">
      <pane xSplit="5" ySplit="6" topLeftCell="I7" activePane="bottomRight" state="frozenSplit"/>
      <selection pane="bottomRight" activeCell="C1" sqref="C1"/>
      <pageMargins left="0.7" right="0.7" top="0.75" bottom="0.75" header="0.3" footer="0.3"/>
      <pageSetup paperSize="9" orientation="portrait" r:id="rId16"/>
    </customSheetView>
    <customSheetView guid="{39DA2FDD-4E3D-481D-A336-9D29DBC11B08}">
      <pane xSplit="5" ySplit="6" topLeftCell="I7" activePane="bottomRight" state="frozenSplit"/>
      <selection pane="bottomRight" activeCell="C1" sqref="C1"/>
      <pageMargins left="0.7" right="0.7" top="0.75" bottom="0.75" header="0.3" footer="0.3"/>
      <pageSetup paperSize="9" orientation="portrait" r:id="rId17"/>
    </customSheetView>
    <customSheetView guid="{95329FFD-9B66-4A76-A861-4EF913CB9438}">
      <pane xSplit="5" ySplit="6" topLeftCell="I7" activePane="bottomRight" state="frozenSplit"/>
      <selection pane="bottomRight" activeCell="C1" sqref="C1"/>
      <pageMargins left="0.7" right="0.7" top="0.75" bottom="0.75" header="0.3" footer="0.3"/>
      <pageSetup paperSize="9" orientation="portrait" r:id="rId18"/>
    </customSheetView>
    <customSheetView guid="{F7DB7EE5-42A9-41B9-A823-ADC3C22C28DE}">
      <pane xSplit="5" ySplit="6" topLeftCell="I7" activePane="bottomRight" state="frozenSplit"/>
      <selection pane="bottomRight" activeCell="C1" sqref="C1"/>
      <pageMargins left="0.7" right="0.7" top="0.75" bottom="0.75" header="0.3" footer="0.3"/>
      <pageSetup paperSize="9" orientation="portrait" r:id="rId19"/>
    </customSheetView>
    <customSheetView guid="{187695E8-F439-4E8B-9390-62D53A41785B}">
      <pane xSplit="5" ySplit="6" topLeftCell="I7" activePane="bottomRight" state="frozenSplit"/>
      <selection pane="bottomRight" activeCell="C1" sqref="C1"/>
      <pageMargins left="0.7" right="0.7" top="0.75" bottom="0.75" header="0.3" footer="0.3"/>
      <pageSetup paperSize="9" orientation="portrait" r:id="rId20"/>
    </customSheetView>
    <customSheetView guid="{C3D58349-1F04-4F6C-B93C-BB0D41DB41D6}">
      <pane xSplit="5" ySplit="6" topLeftCell="F20" activePane="bottomRight" state="frozenSplit"/>
      <selection pane="bottomRight" activeCell="C34" sqref="C34"/>
      <pageMargins left="0.7" right="0.7" top="0.75" bottom="0.75" header="0.3" footer="0.3"/>
      <pageSetup paperSize="9" orientation="portrait" r:id="rId21"/>
    </customSheetView>
    <customSheetView guid="{71206789-1A95-4243-B1E4-204F0D4BB0C1}">
      <pane xSplit="5" ySplit="6" topLeftCell="F20" activePane="bottomRight" state="frozenSplit"/>
      <selection pane="bottomRight" activeCell="C34" sqref="C34"/>
      <pageMargins left="0.7" right="0.7" top="0.75" bottom="0.75" header="0.3" footer="0.3"/>
      <pageSetup paperSize="9" orientation="portrait" r:id="rId22"/>
    </customSheetView>
    <customSheetView guid="{DAB8803B-91D8-4FA1-8E83-BA8E4F51ECEF}">
      <pane xSplit="4" ySplit="6" topLeftCell="Q13" activePane="bottomRight" state="frozenSplit"/>
      <selection pane="bottomRight" activeCell="T13" sqref="T13"/>
      <pageMargins left="0.7" right="0.7" top="0.75" bottom="0.75" header="0.3" footer="0.3"/>
      <pageSetup paperSize="9" orientation="portrait" r:id="rId23"/>
    </customSheetView>
    <customSheetView guid="{4B06A440-0745-43CE-8047-97DB98249CF6}">
      <pane xSplit="5" ySplit="6" topLeftCell="I7" activePane="bottomRight" state="frozenSplit"/>
      <selection pane="bottomRight" activeCell="A26" sqref="A26"/>
      <pageMargins left="0.7" right="0.7" top="0.75" bottom="0.75" header="0.3" footer="0.3"/>
      <pageSetup paperSize="9" orientation="portrait" r:id="rId24"/>
    </customSheetView>
    <customSheetView guid="{201C1097-0C3C-4AFA-814C-99E885BB3BA9}">
      <pane xSplit="5" ySplit="6" topLeftCell="F16" activePane="bottomRight" state="frozenSplit"/>
      <selection pane="bottomRight" activeCell="A34" sqref="A34"/>
      <pageMargins left="0.7" right="0.7" top="0.75" bottom="0.75" header="0.3" footer="0.3"/>
      <pageSetup paperSize="9" orientation="portrait" r:id="rId25"/>
    </customSheetView>
    <customSheetView guid="{44F0F931-FF8F-4146-9628-099A7B02EE59}">
      <pane xSplit="5" ySplit="6" topLeftCell="F16" activePane="bottomRight" state="frozenSplit"/>
      <selection pane="bottomRight" activeCell="A34" sqref="A34"/>
      <pageMargins left="0.7" right="0.7" top="0.75" bottom="0.75" header="0.3" footer="0.3"/>
      <pageSetup paperSize="9" orientation="portrait" r:id="rId26"/>
    </customSheetView>
    <customSheetView guid="{DE4F901A-4159-44A8-9F61-37E29931259E}">
      <pane xSplit="5" ySplit="6" topLeftCell="F16" activePane="bottomRight" state="frozenSplit"/>
      <selection pane="bottomRight" activeCell="A34" sqref="A34"/>
      <pageMargins left="0.7" right="0.7" top="0.75" bottom="0.75" header="0.3" footer="0.3"/>
      <pageSetup paperSize="9" orientation="portrait" r:id="rId27"/>
    </customSheetView>
    <customSheetView guid="{11E60353-53A2-40FD-8DD1-6654D3943E00}">
      <pane xSplit="5" ySplit="6" topLeftCell="F16" activePane="bottomRight" state="frozenSplit"/>
      <selection pane="bottomRight" activeCell="A34" sqref="A34"/>
      <pageMargins left="0.7" right="0.7" top="0.75" bottom="0.75" header="0.3" footer="0.3"/>
      <pageSetup paperSize="9" orientation="portrait" r:id="rId28"/>
    </customSheetView>
    <customSheetView guid="{D405E5B0-829D-4CFF-BABC-C1974EED185D}">
      <pane xSplit="5" ySplit="6" topLeftCell="W16" activePane="bottomRight" state="frozenSplit"/>
      <selection pane="bottomRight" activeCell="A34" sqref="A34"/>
      <pageMargins left="0.7" right="0.7" top="0.75" bottom="0.75" header="0.3" footer="0.3"/>
      <pageSetup paperSize="9" orientation="portrait" r:id="rId29"/>
    </customSheetView>
  </customSheetViews>
  <mergeCells count="28">
    <mergeCell ref="I5:I6"/>
    <mergeCell ref="A5:A6"/>
    <mergeCell ref="B5:D5"/>
    <mergeCell ref="F5:F6"/>
    <mergeCell ref="G5:G6"/>
    <mergeCell ref="H5:H6"/>
    <mergeCell ref="U5:U6"/>
    <mergeCell ref="J5:J6"/>
    <mergeCell ref="K5:K6"/>
    <mergeCell ref="L5:L6"/>
    <mergeCell ref="M5:M6"/>
    <mergeCell ref="N5:N6"/>
    <mergeCell ref="O5:O6"/>
    <mergeCell ref="P5:P6"/>
    <mergeCell ref="Q5:Q6"/>
    <mergeCell ref="R5:R6"/>
    <mergeCell ref="S5:S6"/>
    <mergeCell ref="T5:T6"/>
    <mergeCell ref="AB5:AB6"/>
    <mergeCell ref="AC5:AC6"/>
    <mergeCell ref="AD5:AD6"/>
    <mergeCell ref="AE5:AE6"/>
    <mergeCell ref="V5:V6"/>
    <mergeCell ref="W5:W6"/>
    <mergeCell ref="X5:X6"/>
    <mergeCell ref="Y5:Y6"/>
    <mergeCell ref="Z5:Z6"/>
    <mergeCell ref="AA5:AA6"/>
  </mergeCells>
  <pageMargins left="0.7" right="0.7" top="0.75" bottom="0.75" header="0.3" footer="0.3"/>
  <pageSetup paperSize="9" orientation="portrait" r:id="rId3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N84"/>
  <sheetViews>
    <sheetView showGridLines="0" tabSelected="1" topLeftCell="A27" zoomScale="84" zoomScaleNormal="84" zoomScalePageLayoutView="110" workbookViewId="0">
      <selection activeCell="K31" sqref="K31"/>
    </sheetView>
  </sheetViews>
  <sheetFormatPr baseColWidth="10" defaultColWidth="11.44140625" defaultRowHeight="13.2" x14ac:dyDescent="0.25"/>
  <cols>
    <col min="1" max="2" width="1.109375" customWidth="1"/>
    <col min="3" max="3" width="4.33203125" customWidth="1"/>
    <col min="4" max="4" width="5.6640625" customWidth="1"/>
    <col min="5" max="5" width="7.44140625" customWidth="1"/>
    <col min="6" max="17" width="7.33203125" bestFit="1" customWidth="1"/>
    <col min="18" max="18" width="12.109375" customWidth="1"/>
    <col min="19" max="28" width="8.6640625" customWidth="1"/>
    <col min="29" max="29" width="0.8867187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GRAL'!G3:P3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5.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4" customHeight="1" x14ac:dyDescent="0.25">
      <c r="B8" s="4"/>
      <c r="C8" s="771" t="s">
        <v>1</v>
      </c>
      <c r="D8" s="772"/>
      <c r="E8" s="773"/>
      <c r="F8" s="774" t="s">
        <v>1000</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40" ht="22.5" customHeight="1" x14ac:dyDescent="0.25">
      <c r="B9" s="4"/>
      <c r="C9" s="783" t="s">
        <v>2</v>
      </c>
      <c r="D9" s="784"/>
      <c r="E9" s="785"/>
      <c r="F9" s="789" t="s">
        <v>1001</v>
      </c>
      <c r="G9" s="790"/>
      <c r="H9" s="790"/>
      <c r="I9" s="790"/>
      <c r="J9" s="790"/>
      <c r="K9" s="790"/>
      <c r="L9" s="790"/>
      <c r="M9" s="790"/>
      <c r="N9" s="790"/>
      <c r="O9" s="790"/>
      <c r="P9" s="790"/>
      <c r="Q9" s="790"/>
      <c r="R9" s="790"/>
      <c r="S9" s="790"/>
      <c r="T9" s="790"/>
      <c r="U9" s="790"/>
      <c r="V9" s="790"/>
      <c r="W9" s="790"/>
      <c r="X9" s="790"/>
      <c r="Y9" s="790"/>
      <c r="Z9" s="790"/>
      <c r="AA9" s="790"/>
      <c r="AB9" s="790"/>
      <c r="AC9" s="791"/>
      <c r="AD9" s="5"/>
      <c r="AG9" s="18"/>
      <c r="AH9" s="18"/>
      <c r="AI9" s="18"/>
    </row>
    <row r="10" spans="2:40" ht="25.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3"/>
      <c r="AC10" s="794"/>
      <c r="AD10" s="5"/>
      <c r="AG10" s="18"/>
      <c r="AH10" s="18"/>
      <c r="AI10" s="18"/>
    </row>
    <row r="11" spans="2:40"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1"/>
      <c r="AB11" s="21"/>
      <c r="AC11" s="22"/>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6"/>
      <c r="AB12" s="796"/>
      <c r="AC12" s="797"/>
      <c r="AD12" s="5"/>
    </row>
    <row r="13" spans="2:40" ht="21.75" customHeight="1" x14ac:dyDescent="0.25">
      <c r="B13" s="4"/>
      <c r="C13" s="6"/>
      <c r="D13" s="7"/>
      <c r="E13" s="7"/>
      <c r="F13" s="7"/>
      <c r="G13" s="7"/>
      <c r="H13" s="7"/>
      <c r="I13" s="7"/>
      <c r="J13" s="7"/>
      <c r="K13" s="7"/>
      <c r="L13" s="7"/>
      <c r="M13" s="7"/>
      <c r="N13" s="7"/>
      <c r="O13" s="7"/>
      <c r="P13" s="7"/>
      <c r="Q13" s="7"/>
      <c r="R13" s="798" t="s">
        <v>1286</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row>
    <row r="16" spans="2:40" ht="26.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row>
    <row r="17" spans="2:40" ht="21"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row>
    <row r="18" spans="2:40"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row>
    <row r="19" spans="2:40" ht="36.7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row>
    <row r="20" spans="2:40" ht="15.7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808"/>
      <c r="AB21" s="808"/>
      <c r="AC21" s="809"/>
      <c r="AD21" s="5"/>
    </row>
    <row r="22" spans="2:40" ht="15" customHeight="1" x14ac:dyDescent="0.25">
      <c r="B22" s="4"/>
      <c r="C22" s="6"/>
      <c r="D22" s="7"/>
      <c r="E22" s="7"/>
      <c r="F22" s="7"/>
      <c r="G22" s="7"/>
      <c r="H22" s="7"/>
      <c r="I22" s="7"/>
      <c r="J22" s="7"/>
      <c r="K22" s="7"/>
      <c r="L22" s="7"/>
      <c r="M22" s="7"/>
      <c r="N22" s="7"/>
      <c r="O22" s="7"/>
      <c r="P22" s="7"/>
      <c r="Q22" s="7"/>
      <c r="R22" s="761" t="s">
        <v>1287</v>
      </c>
      <c r="S22" s="762"/>
      <c r="T22" s="762"/>
      <c r="U22" s="762"/>
      <c r="V22" s="762"/>
      <c r="W22" s="762"/>
      <c r="X22" s="762"/>
      <c r="Y22" s="762"/>
      <c r="Z22" s="762"/>
      <c r="AA22" s="762"/>
      <c r="AB22" s="762"/>
      <c r="AC22" s="763"/>
      <c r="AD22" s="5"/>
    </row>
    <row r="23" spans="2:40" ht="19.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row>
    <row r="24" spans="2:40" ht="16.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row>
    <row r="25" spans="2:40"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row>
    <row r="26" spans="2:40" ht="23.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row>
    <row r="27" spans="2:40" ht="1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H27" s="141" t="s">
        <v>287</v>
      </c>
    </row>
    <row r="28" spans="2:40" ht="15.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row>
    <row r="29" spans="2:40"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5"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5">
        <f>+INDICADORES!H9</f>
        <v>7121</v>
      </c>
      <c r="G31" s="565">
        <f>+INDICADORES!K9</f>
        <v>7125</v>
      </c>
      <c r="H31" s="565">
        <f>+INDICADORES!N9</f>
        <v>4485</v>
      </c>
      <c r="I31" s="565">
        <f>+INDICADORES!T9</f>
        <v>0</v>
      </c>
      <c r="J31" s="565">
        <f>+INDICADORES!W9</f>
        <v>0</v>
      </c>
      <c r="K31" s="565">
        <f>+INDICADORES!Z9</f>
        <v>0</v>
      </c>
      <c r="L31" s="565">
        <f>+INDICADORES!AF9</f>
        <v>0</v>
      </c>
      <c r="M31" s="565">
        <f>+INDICADORES!AI9</f>
        <v>0</v>
      </c>
      <c r="N31" s="565">
        <f>+INDICADORES!AL9</f>
        <v>0</v>
      </c>
      <c r="O31" s="565">
        <f>+INDICADORES!AR9</f>
        <v>0</v>
      </c>
      <c r="P31" s="565">
        <f>+INDICADORES!AU9</f>
        <v>0</v>
      </c>
      <c r="Q31" s="565">
        <f>+INDICADORES!AX9</f>
        <v>0</v>
      </c>
      <c r="R31" s="567">
        <f>SUM(F31:Q31)</f>
        <v>18731</v>
      </c>
      <c r="U31" s="28"/>
      <c r="V31" s="28"/>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65">
        <f>+INDICADORES!I9</f>
        <v>2935</v>
      </c>
      <c r="G32" s="565">
        <f>+INDICADORES!L9</f>
        <v>2264</v>
      </c>
      <c r="H32" s="565">
        <f>+INDICADORES!O9</f>
        <v>1966</v>
      </c>
      <c r="I32" s="565">
        <f>+INDICADORES!U9</f>
        <v>0</v>
      </c>
      <c r="J32" s="565">
        <f>+INDICADORES!X9</f>
        <v>0</v>
      </c>
      <c r="K32" s="565">
        <f>+INDICADORES!AA9</f>
        <v>0</v>
      </c>
      <c r="L32" s="565">
        <f>+INDICADORES!AG9</f>
        <v>0</v>
      </c>
      <c r="M32" s="565">
        <f>+INDICADORES!AJ9</f>
        <v>0</v>
      </c>
      <c r="N32" s="565">
        <f>+INDICADORES!AM9</f>
        <v>0</v>
      </c>
      <c r="O32" s="565">
        <f>+INDICADORES!AS9</f>
        <v>0</v>
      </c>
      <c r="P32" s="565">
        <f>+INDICADORES!AV9</f>
        <v>0</v>
      </c>
      <c r="Q32" s="565">
        <f>+INDICADORES!AY9</f>
        <v>0</v>
      </c>
      <c r="R32" s="567">
        <f>SUM(F32:Q32)</f>
        <v>7165</v>
      </c>
      <c r="U32" s="28"/>
      <c r="V32" s="28"/>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50"/>
      <c r="F33" s="67">
        <f t="shared" ref="F33:Q33" si="0">F31/F32</f>
        <v>2.4262350936967634</v>
      </c>
      <c r="G33" s="67">
        <f t="shared" si="0"/>
        <v>3.1470848056537104</v>
      </c>
      <c r="H33" s="67">
        <f t="shared" si="0"/>
        <v>2.2812817904374363</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2.6142358688066993</v>
      </c>
      <c r="U33" s="28"/>
      <c r="V33" s="28"/>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9"/>
      <c r="F34" s="243">
        <v>3.2298546895640685</v>
      </c>
      <c r="G34" s="243">
        <v>5.5569105691056908</v>
      </c>
      <c r="H34" s="243">
        <v>5.1746411483253585</v>
      </c>
      <c r="I34" s="243">
        <v>6.0218209179834465</v>
      </c>
      <c r="J34" s="243">
        <v>5.8248957712924359</v>
      </c>
      <c r="K34" s="243">
        <v>3.4622191967324709</v>
      </c>
      <c r="L34" s="243">
        <v>1.5365402405180388</v>
      </c>
      <c r="M34" s="243">
        <v>1.625212947189097</v>
      </c>
      <c r="N34" s="243">
        <v>1.598656591099916</v>
      </c>
      <c r="O34" s="243">
        <v>1.6447931526390871</v>
      </c>
      <c r="P34" s="243">
        <v>1.9533527696793003</v>
      </c>
      <c r="Q34" s="243">
        <v>2.4</v>
      </c>
      <c r="R34" s="244">
        <v>3.7</v>
      </c>
      <c r="U34" s="28"/>
      <c r="V34" s="28"/>
      <c r="W34" s="7"/>
      <c r="X34" s="7"/>
      <c r="Y34" s="7"/>
      <c r="Z34" s="7"/>
      <c r="AA34" s="7"/>
      <c r="AB34" s="7"/>
      <c r="AC34" s="8"/>
      <c r="AD34" s="5"/>
      <c r="AG34" s="18"/>
      <c r="AH34" s="18"/>
      <c r="AI34" s="18"/>
      <c r="AJ34" s="18"/>
      <c r="AK34" s="18"/>
      <c r="AL34" s="18"/>
      <c r="AM34" s="18"/>
      <c r="AN34" s="18"/>
    </row>
    <row r="35" spans="2:40" ht="15" customHeight="1" thickBot="1" x14ac:dyDescent="0.3">
      <c r="B35" s="4"/>
      <c r="C35" s="6"/>
      <c r="D35" s="810" t="s">
        <v>253</v>
      </c>
      <c r="E35" s="811"/>
      <c r="F35" s="245">
        <v>3</v>
      </c>
      <c r="G35" s="245">
        <v>3</v>
      </c>
      <c r="H35" s="245">
        <v>3</v>
      </c>
      <c r="I35" s="245">
        <v>3</v>
      </c>
      <c r="J35" s="245">
        <v>3</v>
      </c>
      <c r="K35" s="245">
        <v>3</v>
      </c>
      <c r="L35" s="245">
        <v>3</v>
      </c>
      <c r="M35" s="245">
        <v>3</v>
      </c>
      <c r="N35" s="245">
        <v>3</v>
      </c>
      <c r="O35" s="245">
        <v>3</v>
      </c>
      <c r="P35" s="245">
        <v>3</v>
      </c>
      <c r="Q35" s="245">
        <v>3</v>
      </c>
      <c r="R35" s="244">
        <f>+AVERAGE(F35:Q35)</f>
        <v>3</v>
      </c>
      <c r="U35" s="7"/>
      <c r="V35" s="7"/>
      <c r="W35" s="7"/>
      <c r="X35" s="7"/>
      <c r="Y35" s="7"/>
      <c r="Z35" s="7"/>
      <c r="AA35" s="7"/>
      <c r="AB35" s="7"/>
      <c r="AC35" s="8"/>
      <c r="AD35" s="5"/>
      <c r="AG35" s="18"/>
      <c r="AH35" s="18"/>
      <c r="AI35" s="18"/>
      <c r="AJ35" s="18"/>
      <c r="AK35" s="18"/>
      <c r="AL35" s="18"/>
      <c r="AM35" s="18"/>
      <c r="AN35" s="18"/>
    </row>
    <row r="36" spans="2:40" ht="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3.8" thickBot="1" x14ac:dyDescent="0.3">
      <c r="B37" s="4"/>
      <c r="C37" s="812" t="s">
        <v>85</v>
      </c>
      <c r="D37" s="813"/>
      <c r="E37" s="813"/>
      <c r="F37" s="813"/>
      <c r="G37" s="813"/>
      <c r="H37" s="813"/>
      <c r="I37" s="813"/>
      <c r="J37" s="813"/>
      <c r="K37" s="813"/>
      <c r="L37" s="813"/>
      <c r="M37" s="813"/>
      <c r="N37" s="814"/>
      <c r="O37" s="815" t="s">
        <v>86</v>
      </c>
      <c r="P37" s="816"/>
      <c r="Q37" s="816"/>
      <c r="R37" s="816"/>
      <c r="S37" s="816"/>
      <c r="T37" s="816"/>
      <c r="U37" s="816"/>
      <c r="V37" s="816"/>
      <c r="W37" s="816"/>
      <c r="X37" s="816"/>
      <c r="Y37" s="816"/>
      <c r="Z37" s="816"/>
      <c r="AA37" s="816"/>
      <c r="AB37" s="816"/>
      <c r="AC37" s="817"/>
      <c r="AD37" s="5"/>
      <c r="AF37" s="18"/>
      <c r="AG37" s="18"/>
      <c r="AH37" s="18"/>
    </row>
    <row r="38" spans="2:40" ht="35.25" customHeight="1" thickBot="1" x14ac:dyDescent="0.3">
      <c r="B38" s="4"/>
      <c r="C38" s="818" t="s">
        <v>16</v>
      </c>
      <c r="D38" s="819"/>
      <c r="E38" s="819"/>
      <c r="F38" s="819"/>
      <c r="G38" s="820" t="s">
        <v>1045</v>
      </c>
      <c r="H38" s="821"/>
      <c r="I38" s="821"/>
      <c r="J38" s="821"/>
      <c r="K38" s="821"/>
      <c r="L38" s="821"/>
      <c r="M38" s="821"/>
      <c r="N38" s="822"/>
      <c r="O38" s="823" t="s">
        <v>17</v>
      </c>
      <c r="P38" s="824"/>
      <c r="Q38" s="824"/>
      <c r="R38" s="824"/>
      <c r="S38" s="824"/>
      <c r="T38" s="825"/>
      <c r="U38" s="826"/>
      <c r="V38" s="826"/>
      <c r="W38" s="826"/>
      <c r="X38" s="826"/>
      <c r="Y38" s="826"/>
      <c r="Z38" s="826"/>
      <c r="AA38" s="826"/>
      <c r="AB38" s="826"/>
      <c r="AC38" s="827"/>
      <c r="AD38" s="29"/>
      <c r="AF38" s="9"/>
      <c r="AG38" s="19"/>
      <c r="AH38" s="19"/>
    </row>
    <row r="39" spans="2:40" ht="29.25" customHeight="1" x14ac:dyDescent="0.25">
      <c r="B39" s="4"/>
      <c r="C39" s="828" t="s">
        <v>18</v>
      </c>
      <c r="D39" s="829"/>
      <c r="E39" s="829"/>
      <c r="F39" s="829"/>
      <c r="G39" s="780" t="s">
        <v>1046</v>
      </c>
      <c r="H39" s="781"/>
      <c r="I39" s="781"/>
      <c r="J39" s="781"/>
      <c r="K39" s="781"/>
      <c r="L39" s="781"/>
      <c r="M39" s="781"/>
      <c r="N39" s="782"/>
      <c r="O39" s="828" t="s">
        <v>19</v>
      </c>
      <c r="P39" s="829"/>
      <c r="Q39" s="829"/>
      <c r="R39" s="829"/>
      <c r="S39" s="829"/>
      <c r="T39" s="825"/>
      <c r="U39" s="826"/>
      <c r="V39" s="826"/>
      <c r="W39" s="826"/>
      <c r="X39" s="826"/>
      <c r="Y39" s="826"/>
      <c r="Z39" s="826"/>
      <c r="AA39" s="826"/>
      <c r="AB39" s="826"/>
      <c r="AC39" s="827"/>
      <c r="AD39" s="29"/>
      <c r="AF39" s="9"/>
      <c r="AG39" s="19"/>
      <c r="AH39" s="19"/>
    </row>
    <row r="40" spans="2:40" ht="25.5" customHeight="1" x14ac:dyDescent="0.25">
      <c r="B40" s="4"/>
      <c r="C40" s="828" t="s">
        <v>20</v>
      </c>
      <c r="D40" s="829"/>
      <c r="E40" s="829"/>
      <c r="F40" s="829"/>
      <c r="G40" s="780" t="s">
        <v>87</v>
      </c>
      <c r="H40" s="781"/>
      <c r="I40" s="781"/>
      <c r="J40" s="781"/>
      <c r="K40" s="781"/>
      <c r="L40" s="781"/>
      <c r="M40" s="781"/>
      <c r="N40" s="782"/>
      <c r="O40" s="830" t="s">
        <v>88</v>
      </c>
      <c r="P40" s="831"/>
      <c r="Q40" s="831"/>
      <c r="R40" s="831"/>
      <c r="S40" s="831"/>
      <c r="T40" s="832" t="s">
        <v>22</v>
      </c>
      <c r="U40" s="832"/>
      <c r="V40" s="832"/>
      <c r="W40" s="832"/>
      <c r="X40" s="832"/>
      <c r="Y40" s="832"/>
      <c r="Z40" s="832"/>
      <c r="AA40" s="832"/>
      <c r="AB40" s="832"/>
      <c r="AC40" s="833"/>
      <c r="AD40" s="29"/>
      <c r="AF40" s="9"/>
      <c r="AG40" s="19"/>
      <c r="AH40" s="19"/>
    </row>
    <row r="41" spans="2:40" ht="12.75" customHeight="1" x14ac:dyDescent="0.25">
      <c r="B41" s="4"/>
      <c r="C41" s="828" t="s">
        <v>21</v>
      </c>
      <c r="D41" s="829"/>
      <c r="E41" s="829"/>
      <c r="F41" s="829"/>
      <c r="G41" s="780" t="s">
        <v>34</v>
      </c>
      <c r="H41" s="781"/>
      <c r="I41" s="781"/>
      <c r="J41" s="781"/>
      <c r="K41" s="781"/>
      <c r="L41" s="781"/>
      <c r="M41" s="781"/>
      <c r="N41" s="782"/>
      <c r="O41" s="830" t="s">
        <v>24</v>
      </c>
      <c r="P41" s="831"/>
      <c r="Q41" s="831"/>
      <c r="R41" s="831"/>
      <c r="S41" s="831"/>
      <c r="T41" s="832" t="s">
        <v>25</v>
      </c>
      <c r="U41" s="832"/>
      <c r="V41" s="832"/>
      <c r="W41" s="832"/>
      <c r="X41" s="832"/>
      <c r="Y41" s="832"/>
      <c r="Z41" s="832"/>
      <c r="AA41" s="832"/>
      <c r="AB41" s="832"/>
      <c r="AC41" s="833"/>
      <c r="AD41" s="29"/>
      <c r="AF41" s="9"/>
      <c r="AG41" s="20"/>
      <c r="AH41" s="20"/>
    </row>
    <row r="42" spans="2:40" x14ac:dyDescent="0.25">
      <c r="B42" s="4"/>
      <c r="C42" s="828" t="s">
        <v>23</v>
      </c>
      <c r="D42" s="829"/>
      <c r="E42" s="829"/>
      <c r="F42" s="829"/>
      <c r="G42" s="836">
        <v>1</v>
      </c>
      <c r="H42" s="837"/>
      <c r="I42" s="837"/>
      <c r="J42" s="837"/>
      <c r="K42" s="837"/>
      <c r="L42" s="837"/>
      <c r="M42" s="837"/>
      <c r="N42" s="838"/>
      <c r="O42" s="828" t="s">
        <v>26</v>
      </c>
      <c r="P42" s="829"/>
      <c r="Q42" s="829"/>
      <c r="R42" s="829"/>
      <c r="S42" s="829"/>
      <c r="T42" s="832"/>
      <c r="U42" s="832"/>
      <c r="V42" s="832"/>
      <c r="W42" s="832"/>
      <c r="X42" s="832"/>
      <c r="Y42" s="832"/>
      <c r="Z42" s="832"/>
      <c r="AA42" s="832"/>
      <c r="AB42" s="832"/>
      <c r="AC42" s="833"/>
      <c r="AD42" s="29"/>
      <c r="AF42" s="9"/>
      <c r="AG42" s="20"/>
      <c r="AH42" s="20"/>
    </row>
    <row r="43" spans="2:40" ht="13.5" customHeight="1" thickBot="1" x14ac:dyDescent="0.3">
      <c r="B43" s="4"/>
      <c r="C43" s="834"/>
      <c r="D43" s="835"/>
      <c r="E43" s="835"/>
      <c r="F43" s="835"/>
      <c r="G43" s="839"/>
      <c r="H43" s="840"/>
      <c r="I43" s="840"/>
      <c r="J43" s="840"/>
      <c r="K43" s="840"/>
      <c r="L43" s="840"/>
      <c r="M43" s="840"/>
      <c r="N43" s="841"/>
      <c r="O43" s="834" t="s">
        <v>89</v>
      </c>
      <c r="P43" s="835"/>
      <c r="Q43" s="835"/>
      <c r="R43" s="835"/>
      <c r="S43" s="835"/>
      <c r="T43" s="842" t="s">
        <v>90</v>
      </c>
      <c r="U43" s="842"/>
      <c r="V43" s="842"/>
      <c r="W43" s="842"/>
      <c r="X43" s="842"/>
      <c r="Y43" s="842"/>
      <c r="Z43" s="842"/>
      <c r="AA43" s="842"/>
      <c r="AB43" s="842"/>
      <c r="AC43" s="843"/>
      <c r="AD43" s="29"/>
      <c r="AF43" s="9"/>
      <c r="AG43" s="20"/>
      <c r="AH43" s="20"/>
    </row>
    <row r="44" spans="2:40" ht="13.8" thickBot="1" x14ac:dyDescent="0.3">
      <c r="B44" s="4"/>
      <c r="C44" s="812" t="s">
        <v>80</v>
      </c>
      <c r="D44" s="813"/>
      <c r="E44" s="813"/>
      <c r="F44" s="813"/>
      <c r="G44" s="813"/>
      <c r="H44" s="813"/>
      <c r="I44" s="813"/>
      <c r="J44" s="813"/>
      <c r="K44" s="813"/>
      <c r="L44" s="813"/>
      <c r="M44" s="813"/>
      <c r="N44" s="814"/>
      <c r="O44" s="844" t="s">
        <v>91</v>
      </c>
      <c r="P44" s="845"/>
      <c r="Q44" s="845"/>
      <c r="R44" s="845"/>
      <c r="S44" s="845"/>
      <c r="T44" s="845"/>
      <c r="U44" s="845"/>
      <c r="V44" s="845"/>
      <c r="W44" s="845"/>
      <c r="X44" s="845"/>
      <c r="Y44" s="845"/>
      <c r="Z44" s="845"/>
      <c r="AA44" s="845"/>
      <c r="AB44" s="845"/>
      <c r="AC44" s="846"/>
      <c r="AD44" s="29"/>
      <c r="AF44" s="9"/>
      <c r="AG44" s="20"/>
      <c r="AH44" s="20"/>
    </row>
    <row r="45" spans="2:40" x14ac:dyDescent="0.25">
      <c r="B45" s="4"/>
      <c r="C45" s="786" t="s">
        <v>92</v>
      </c>
      <c r="D45" s="787"/>
      <c r="E45" s="787"/>
      <c r="F45" s="788"/>
      <c r="G45" s="850" t="s">
        <v>93</v>
      </c>
      <c r="H45" s="851"/>
      <c r="I45" s="30"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x14ac:dyDescent="0.25">
      <c r="B46" s="4"/>
      <c r="C46" s="847"/>
      <c r="D46" s="848"/>
      <c r="E46" s="848"/>
      <c r="F46" s="849"/>
      <c r="G46" s="857"/>
      <c r="H46" s="858"/>
      <c r="I46" s="858"/>
      <c r="J46" s="858"/>
      <c r="K46" s="858"/>
      <c r="L46" s="858"/>
      <c r="M46" s="859"/>
      <c r="N46" s="156"/>
      <c r="O46" s="830" t="s">
        <v>99</v>
      </c>
      <c r="P46" s="831"/>
      <c r="Q46" s="831"/>
      <c r="R46" s="831"/>
      <c r="S46" s="862" t="s">
        <v>100</v>
      </c>
      <c r="T46" s="862"/>
      <c r="U46" s="862"/>
      <c r="V46" s="34" t="s">
        <v>94</v>
      </c>
      <c r="W46" s="863" t="s">
        <v>101</v>
      </c>
      <c r="X46" s="863"/>
      <c r="Y46" s="863"/>
      <c r="Z46" s="863"/>
      <c r="AA46" s="863"/>
      <c r="AB46" s="864"/>
      <c r="AC46" s="865"/>
      <c r="AD46" s="29"/>
      <c r="AF46" s="9"/>
      <c r="AG46" s="20"/>
      <c r="AH46" s="20"/>
    </row>
    <row r="47" spans="2:40" ht="27" customHeight="1" x14ac:dyDescent="0.25">
      <c r="B47" s="4"/>
      <c r="C47" s="866" t="s">
        <v>102</v>
      </c>
      <c r="D47" s="867"/>
      <c r="E47" s="867"/>
      <c r="F47" s="868"/>
      <c r="G47" s="857"/>
      <c r="H47" s="858"/>
      <c r="I47" s="858"/>
      <c r="J47" s="858"/>
      <c r="K47" s="858"/>
      <c r="L47" s="858"/>
      <c r="M47" s="858"/>
      <c r="N47" s="869"/>
      <c r="O47" s="830"/>
      <c r="P47" s="831"/>
      <c r="Q47" s="831"/>
      <c r="R47" s="831"/>
      <c r="S47" s="863" t="s">
        <v>89</v>
      </c>
      <c r="T47" s="863"/>
      <c r="U47" s="863"/>
      <c r="V47" s="870" t="s">
        <v>94</v>
      </c>
      <c r="W47" s="863" t="s">
        <v>103</v>
      </c>
      <c r="X47" s="863"/>
      <c r="Y47" s="863"/>
      <c r="Z47" s="863"/>
      <c r="AA47" s="863"/>
      <c r="AB47" s="871"/>
      <c r="AC47" s="872"/>
      <c r="AD47" s="29"/>
      <c r="AF47" s="9"/>
      <c r="AG47" s="20"/>
      <c r="AH47" s="20"/>
    </row>
    <row r="48" spans="2:40" x14ac:dyDescent="0.25">
      <c r="B48" s="4"/>
      <c r="C48" s="830" t="s">
        <v>28</v>
      </c>
      <c r="D48" s="831"/>
      <c r="E48" s="831"/>
      <c r="F48" s="831"/>
      <c r="G48" s="875" t="s">
        <v>104</v>
      </c>
      <c r="H48" s="876"/>
      <c r="I48" s="876"/>
      <c r="J48" s="876"/>
      <c r="K48" s="876"/>
      <c r="L48" s="876"/>
      <c r="M48" s="876"/>
      <c r="N48" s="877"/>
      <c r="O48" s="830"/>
      <c r="P48" s="831"/>
      <c r="Q48" s="831"/>
      <c r="R48" s="831"/>
      <c r="S48" s="863"/>
      <c r="T48" s="863"/>
      <c r="U48" s="863"/>
      <c r="V48" s="870"/>
      <c r="W48" s="863"/>
      <c r="X48" s="863"/>
      <c r="Y48" s="863"/>
      <c r="Z48" s="863"/>
      <c r="AA48" s="863"/>
      <c r="AB48" s="873"/>
      <c r="AC48" s="874"/>
      <c r="AD48" s="29"/>
      <c r="AF48" s="9"/>
      <c r="AG48" s="20"/>
      <c r="AH48" s="20"/>
    </row>
    <row r="49" spans="1:40" ht="12.75" customHeight="1" x14ac:dyDescent="0.25">
      <c r="B49" s="4"/>
      <c r="C49" s="830" t="s">
        <v>27</v>
      </c>
      <c r="D49" s="831"/>
      <c r="E49" s="831"/>
      <c r="F49" s="831"/>
      <c r="G49" s="879" t="s">
        <v>286</v>
      </c>
      <c r="H49" s="880"/>
      <c r="I49" s="880"/>
      <c r="J49" s="880"/>
      <c r="K49" s="880"/>
      <c r="L49" s="880"/>
      <c r="M49" s="880"/>
      <c r="N49" s="881"/>
      <c r="O49" s="830"/>
      <c r="P49" s="831"/>
      <c r="Q49" s="831"/>
      <c r="R49" s="831"/>
      <c r="S49" s="863" t="s">
        <v>105</v>
      </c>
      <c r="T49" s="863"/>
      <c r="U49" s="863"/>
      <c r="V49" s="870" t="s">
        <v>94</v>
      </c>
      <c r="W49" s="698" t="s">
        <v>551</v>
      </c>
      <c r="X49" s="698"/>
      <c r="Y49" s="698"/>
      <c r="Z49" s="698"/>
      <c r="AA49" s="698"/>
      <c r="AB49" s="686" t="s">
        <v>94</v>
      </c>
      <c r="AC49" s="687"/>
      <c r="AD49" s="29"/>
      <c r="AF49" s="9"/>
      <c r="AG49" s="20"/>
      <c r="AH49" s="20"/>
    </row>
    <row r="50" spans="1:40" x14ac:dyDescent="0.25">
      <c r="B50" s="4"/>
      <c r="C50" s="830" t="s">
        <v>106</v>
      </c>
      <c r="D50" s="831"/>
      <c r="E50" s="831"/>
      <c r="F50" s="831"/>
      <c r="G50" s="884"/>
      <c r="H50" s="885"/>
      <c r="I50" s="885"/>
      <c r="J50" s="885"/>
      <c r="K50" s="885"/>
      <c r="L50" s="885"/>
      <c r="M50" s="885"/>
      <c r="N50" s="886"/>
      <c r="O50" s="830"/>
      <c r="P50" s="831"/>
      <c r="Q50" s="831"/>
      <c r="R50" s="831"/>
      <c r="S50" s="863"/>
      <c r="T50" s="863"/>
      <c r="U50" s="863"/>
      <c r="V50" s="870"/>
      <c r="W50" s="698"/>
      <c r="X50" s="698"/>
      <c r="Y50" s="698"/>
      <c r="Z50" s="698"/>
      <c r="AA50" s="698"/>
      <c r="AB50" s="686"/>
      <c r="AC50" s="687"/>
      <c r="AD50" s="29"/>
      <c r="AF50" s="9"/>
      <c r="AG50" s="20"/>
      <c r="AH50" s="20"/>
    </row>
    <row r="51" spans="1:40" ht="13.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8"/>
      <c r="AA51" s="708"/>
      <c r="AB51" s="704"/>
      <c r="AC51" s="705"/>
      <c r="AD51" s="29"/>
      <c r="AF51" s="9"/>
      <c r="AG51" s="20"/>
      <c r="AH51" s="20"/>
    </row>
    <row r="52" spans="1:40" ht="13.8"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A53" s="16"/>
      <c r="AB53" s="16"/>
      <c r="AD53" s="20"/>
      <c r="AF53" s="9"/>
      <c r="AG53" s="19"/>
      <c r="AH53" s="19"/>
      <c r="AN53">
        <f>SUBTOTAL(9,AN38:AN52)</f>
        <v>0</v>
      </c>
    </row>
    <row r="54" spans="1:40" ht="22.5" customHeight="1" x14ac:dyDescent="0.25">
      <c r="C54" s="15"/>
      <c r="D54" s="20"/>
      <c r="E54" s="20"/>
      <c r="F54" s="20"/>
      <c r="G54" s="20"/>
      <c r="H54" s="20"/>
      <c r="I54" s="20"/>
      <c r="J54" s="20"/>
      <c r="K54" s="20"/>
      <c r="L54" s="20"/>
      <c r="M54" s="20"/>
      <c r="N54" s="20"/>
      <c r="AC54" s="16"/>
      <c r="AE54" s="20"/>
      <c r="AG54" s="9"/>
      <c r="AH54" s="878"/>
      <c r="AI54" s="878"/>
      <c r="AJ54" s="878"/>
      <c r="AK54" s="878"/>
      <c r="AL54" s="878"/>
      <c r="AM54" s="878"/>
      <c r="AN54" s="878"/>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uCwxpedTWffqbiwYvaWBpY60ie10BJuELf4spsQu2xmACjWWbMbq/KlDhoH91oGL+ck7jMSRJPbe2U0holfNcg==" saltValue="QWcky6eAYQqz8PebJqv5rg==" spinCount="100000" sheet="1" objects="1" scenarios="1"/>
  <customSheetViews>
    <customSheetView guid="{9C949C4D-EB11-4549-99F8-6A6E19FEDD35}" scale="106" showGridLines="0" topLeftCell="E21">
      <selection activeCell="T39" sqref="T39:AC39"/>
      <pageMargins left="0.57999999999999996" right="0.45" top="1.1549999999999998" bottom="0.39" header="0.3" footer="0.3"/>
      <pageSetup paperSize="9" scale="80" orientation="portrait" r:id="rId1"/>
      <headerFooter alignWithMargins="0"/>
    </customSheetView>
    <customSheetView guid="{B4BD0B13-0F90-4B98-B77F-542E51A48189}" scale="106" showGridLines="0" topLeftCell="E21">
      <selection activeCell="T39" sqref="T39:AC39"/>
      <pageMargins left="0.57999999999999996" right="0.45" top="1.1549999999999998" bottom="0.39" header="0.3" footer="0.3"/>
      <pageSetup paperSize="9" scale="80" orientation="portrait" r:id="rId2"/>
      <headerFooter alignWithMargins="0"/>
    </customSheetView>
    <customSheetView guid="{1132D6BB-BD35-469F-BF41-A86B335BD97B}" scale="106" showGridLines="0" topLeftCell="E1">
      <selection activeCell="T39" sqref="T39:AC39"/>
      <pageMargins left="0.57999999999999996" right="0.45" top="1.1549999999999998" bottom="0.39" header="0.3" footer="0.3"/>
      <pageSetup paperSize="9" scale="80" orientation="portrait" r:id="rId3"/>
      <headerFooter alignWithMargins="0"/>
    </customSheetView>
    <customSheetView guid="{A5C6589E-C55F-4BEC-9ECE-919FCABF52F8}" scale="106" showGridLines="0" topLeftCell="E1">
      <selection activeCell="T39" sqref="T39:AC39"/>
      <pageMargins left="0.57999999999999996" right="0.45" top="1.1549999999999998" bottom="0.39" header="0.3" footer="0.3"/>
      <pageSetup paperSize="9" scale="80" orientation="portrait" r:id="rId4"/>
      <headerFooter alignWithMargins="0"/>
    </customSheetView>
    <customSheetView guid="{01A85145-F11B-4D07-813B-8A8758CDD710}" scale="91" showGridLines="0" topLeftCell="A23">
      <selection activeCell="X31" sqref="X31"/>
      <pageMargins left="0.57999999999999996" right="0.45" top="1.1549999999999998" bottom="0.39" header="0.3" footer="0.3"/>
      <pageSetup paperSize="9" scale="80" orientation="portrait" r:id="rId5"/>
      <headerFooter alignWithMargins="0"/>
    </customSheetView>
    <customSheetView guid="{4F27A6F2-707D-47B2-BF4A-F027B75A33FC}" scale="91" showGridLines="0">
      <selection activeCell="W31" sqref="W31"/>
      <pageMargins left="0.57999999999999996" right="0.45" top="1.1549999999999998" bottom="0.39" header="0.3" footer="0.3"/>
      <pageSetup paperSize="9" scale="80" orientation="portrait" r:id="rId6"/>
      <headerFooter alignWithMargins="0"/>
    </customSheetView>
    <customSheetView guid="{F4F98609-4C61-4A0E-851B-59BEC64AAB9F}" scale="110" showGridLines="0" topLeftCell="F25">
      <selection activeCell="R22" sqref="R22:AC28"/>
      <pageMargins left="0.57999999999999996" right="0.45" top="1.1549999999999998" bottom="0.39" header="0.3" footer="0.3"/>
      <pageSetup paperSize="9" scale="80" orientation="portrait" r:id="rId7"/>
      <headerFooter alignWithMargins="0"/>
    </customSheetView>
    <customSheetView guid="{8381FC96-6810-4EAA-ACD8-B607E0FD2281}" scale="110" showGridLines="0" topLeftCell="H35">
      <selection activeCell="R13" sqref="R13:AC20"/>
      <pageMargins left="0.57999999999999996" right="0.45" top="1.1549999999999998" bottom="0.39" header="0.3" footer="0.3"/>
      <pageSetup paperSize="9" scale="80" orientation="portrait" r:id="rId8"/>
      <headerFooter alignWithMargins="0"/>
    </customSheetView>
    <customSheetView guid="{7315456F-420E-439E-9602-F32EDF9D3E94}" scale="110" showGridLines="0" topLeftCell="H35">
      <selection activeCell="R13" sqref="R13:AC20"/>
      <pageMargins left="0.57999999999999996" right="0.45" top="1.1549999999999998" bottom="0.39" header="0.3" footer="0.3"/>
      <pageSetup paperSize="9" scale="80" orientation="portrait" r:id="rId9"/>
      <headerFooter alignWithMargins="0"/>
    </customSheetView>
    <customSheetView guid="{216CB5F9-6788-4A70-880A-08553118F167}" scale="90" showGridLines="0" topLeftCell="A22">
      <selection activeCell="R22" sqref="R22:AA28"/>
      <pageMargins left="0.57999999999999996" right="0.45" top="1.1549999999999998" bottom="0.39" header="0.3" footer="0.3"/>
      <pageSetup paperSize="9" scale="80" orientation="portrait" r:id="rId10"/>
      <headerFooter alignWithMargins="0"/>
    </customSheetView>
    <customSheetView guid="{B0451CD7-59C4-4E11-B7C2-BC13CF4127A6}" scale="90" showGridLines="0" topLeftCell="A22">
      <selection activeCell="R22" sqref="R22:AA28"/>
      <pageMargins left="0.57999999999999996" right="0.45" top="1.1549999999999998" bottom="0.39" header="0.3" footer="0.3"/>
      <pageSetup paperSize="9" scale="80" orientation="portrait" r:id="rId11"/>
      <headerFooter alignWithMargins="0"/>
    </customSheetView>
    <customSheetView guid="{7A5BCE0F-1F1B-4E52-9652-01329CBCC77F}" scale="90" showGridLines="0" topLeftCell="A22">
      <selection activeCell="R22" sqref="R22:AA28"/>
      <pageMargins left="0.57999999999999996" right="0.45" top="1.1549999999999998" bottom="0.39" header="0.3" footer="0.3"/>
      <pageSetup paperSize="9" scale="80" orientation="portrait" r:id="rId12"/>
      <headerFooter alignWithMargins="0"/>
    </customSheetView>
    <customSheetView guid="{62DF5315-3D99-4C8E-BAEC-100B3280B10D}" scale="90" showGridLines="0" topLeftCell="A22">
      <selection activeCell="R22" sqref="R22:AA28"/>
      <pageMargins left="0.57999999999999996" right="0.45" top="1.1549999999999998" bottom="0.39" header="0.3" footer="0.3"/>
      <pageSetup paperSize="9" scale="80" orientation="portrait" r:id="rId13"/>
      <headerFooter alignWithMargins="0"/>
    </customSheetView>
    <customSheetView guid="{CAC1BF5B-64DA-4E65-B9F3-F58AF1593EA5}" scale="90" showGridLines="0" topLeftCell="A22">
      <selection activeCell="R22" sqref="R22:AA28"/>
      <pageMargins left="0.57999999999999996" right="0.45" top="1.1549999999999998" bottom="0.39" header="0.3" footer="0.3"/>
      <pageSetup paperSize="9" scale="80" orientation="portrait" r:id="rId14"/>
      <headerFooter alignWithMargins="0"/>
    </customSheetView>
    <customSheetView guid="{E4188361-4B87-4969-89CB-DD6AB944FA81}" scale="90" showGridLines="0" topLeftCell="A22">
      <selection activeCell="R22" sqref="R22:AA28"/>
      <pageMargins left="0.57999999999999996" right="0.45" top="1.1549999999999998" bottom="0.39" header="0.3" footer="0.3"/>
      <pageSetup paperSize="9" scale="80" orientation="portrait" r:id="rId15"/>
      <headerFooter alignWithMargins="0"/>
    </customSheetView>
    <customSheetView guid="{0001DF65-3B0F-497C-ACF5-D49EC607FD88}" scale="90" showGridLines="0" topLeftCell="A22">
      <selection activeCell="R22" sqref="R22:AA28"/>
      <pageMargins left="0.57999999999999996" right="0.45" top="1.1549999999999998" bottom="0.39" header="0.3" footer="0.3"/>
      <pageSetup paperSize="9" scale="80" orientation="portrait" r:id="rId16"/>
      <headerFooter alignWithMargins="0"/>
    </customSheetView>
    <customSheetView guid="{39DA2FDD-4E3D-481D-A336-9D29DBC11B08}" scale="110" showGridLines="0" topLeftCell="A22">
      <selection activeCell="R22" sqref="R22:AC28"/>
      <pageMargins left="0.57999999999999996" right="0.45" top="1.1549999999999998" bottom="0.39" header="0.3" footer="0.3"/>
      <pageSetup paperSize="9" scale="80" orientation="portrait" r:id="rId17"/>
      <headerFooter alignWithMargins="0"/>
    </customSheetView>
    <customSheetView guid="{95329FFD-9B66-4A76-A861-4EF913CB9438}" scale="110" showGridLines="0">
      <selection activeCell="F9" sqref="F9:AC10"/>
      <pageMargins left="0.57999999999999996" right="0.45" top="1.1549999999999998" bottom="0.39" header="0.3" footer="0.3"/>
      <pageSetup paperSize="9" scale="80" orientation="portrait" r:id="rId18"/>
      <headerFooter alignWithMargins="0"/>
    </customSheetView>
    <customSheetView guid="{F7DB7EE5-42A9-41B9-A823-ADC3C22C28DE}" scale="110" showGridLines="0">
      <selection activeCell="F9" sqref="F9:AC10"/>
      <pageMargins left="0.57999999999999996" right="0.45" top="1.1549999999999998" bottom="0.39" header="0.3" footer="0.3"/>
      <pageSetup paperSize="9" scale="80" orientation="portrait" r:id="rId19"/>
      <headerFooter alignWithMargins="0"/>
    </customSheetView>
    <customSheetView guid="{187695E8-F439-4E8B-9390-62D53A41785B}" scale="110" showGridLines="0">
      <selection activeCell="F9" sqref="F9:AC10"/>
      <pageMargins left="0.57999999999999996" right="0.45" top="1.1549999999999998" bottom="0.39" header="0.3" footer="0.3"/>
      <pageSetup paperSize="9" scale="80" orientation="portrait" r:id="rId20"/>
      <headerFooter alignWithMargins="0"/>
    </customSheetView>
    <customSheetView guid="{C3D58349-1F04-4F6C-B93C-BB0D41DB41D6}" scale="110" showGridLines="0" topLeftCell="H23">
      <selection activeCell="R13" sqref="R13:AC20"/>
      <pageMargins left="0.57999999999999996" right="0.45" top="1.1549999999999998" bottom="0.39" header="0.3" footer="0.3"/>
      <pageSetup paperSize="9" scale="80" orientation="portrait" r:id="rId21"/>
      <headerFooter alignWithMargins="0"/>
    </customSheetView>
    <customSheetView guid="{71206789-1A95-4243-B1E4-204F0D4BB0C1}" scale="110" showGridLines="0" topLeftCell="H35">
      <selection activeCell="R13" sqref="R13:AC20"/>
      <pageMargins left="0.57999999999999996" right="0.45" top="1.1549999999999998" bottom="0.39" header="0.3" footer="0.3"/>
      <pageSetup paperSize="9" scale="80" orientation="portrait" r:id="rId22"/>
      <headerFooter alignWithMargins="0"/>
    </customSheetView>
    <customSheetView guid="{DAB8803B-91D8-4FA1-8E83-BA8E4F51ECEF}" scale="110" showGridLines="0" topLeftCell="J25">
      <selection activeCell="R13" sqref="R13:AC20"/>
      <pageMargins left="0.57999999999999996" right="0.45" top="1.1549999999999998" bottom="0.39" header="0.3" footer="0.3"/>
      <pageSetup paperSize="9" scale="80" orientation="portrait" r:id="rId23"/>
      <headerFooter alignWithMargins="0"/>
    </customSheetView>
    <customSheetView guid="{4B06A440-0745-43CE-8047-97DB98249CF6}" scale="91" showGridLines="0">
      <selection activeCell="W31" sqref="W31"/>
      <pageMargins left="0.57999999999999996" right="0.45" top="1.1549999999999998" bottom="0.39" header="0.3" footer="0.3"/>
      <pageSetup paperSize="9" scale="80" orientation="portrait" r:id="rId24"/>
      <headerFooter alignWithMargins="0"/>
    </customSheetView>
    <customSheetView guid="{201C1097-0C3C-4AFA-814C-99E885BB3BA9}" scale="91" showGridLines="0" topLeftCell="A23">
      <selection activeCell="X31" sqref="X31"/>
      <pageMargins left="0.57999999999999996" right="0.45" top="1.1549999999999998" bottom="0.39" header="0.3" footer="0.3"/>
      <pageSetup paperSize="9" scale="80" orientation="portrait" r:id="rId25"/>
      <headerFooter alignWithMargins="0"/>
    </customSheetView>
    <customSheetView guid="{44F0F931-FF8F-4146-9628-099A7B02EE59}" scale="91" showGridLines="0" topLeftCell="A23">
      <selection activeCell="X31" sqref="X31"/>
      <pageMargins left="0.57999999999999996" right="0.45" top="1.1549999999999998" bottom="0.39" header="0.3" footer="0.3"/>
      <pageSetup paperSize="9" scale="80" orientation="portrait" r:id="rId26"/>
      <headerFooter alignWithMargins="0"/>
    </customSheetView>
    <customSheetView guid="{DE4F901A-4159-44A8-9F61-37E29931259E}" scale="106" showGridLines="0" topLeftCell="E21">
      <selection activeCell="X31" sqref="X31"/>
      <pageMargins left="0.57999999999999996" right="0.45" top="1.1549999999999998" bottom="0.39" header="0.3" footer="0.3"/>
      <pageSetup paperSize="9" scale="80" orientation="portrait" r:id="rId27"/>
      <headerFooter alignWithMargins="0"/>
    </customSheetView>
    <customSheetView guid="{11E60353-53A2-40FD-8DD1-6654D3943E00}" scale="106" showGridLines="0" topLeftCell="E21">
      <selection activeCell="X31" sqref="X31"/>
      <pageMargins left="0.57999999999999996" right="0.45" top="1.1549999999999998" bottom="0.39" header="0.3" footer="0.3"/>
      <pageSetup paperSize="9" scale="80" orientation="portrait" r:id="rId28"/>
      <headerFooter alignWithMargins="0"/>
    </customSheetView>
    <customSheetView guid="{D405E5B0-829D-4CFF-BABC-C1974EED185D}" scale="106" showGridLines="0" topLeftCell="E1">
      <selection activeCell="T39" sqref="T39:AC39"/>
      <pageMargins left="0.57999999999999996" right="0.45" top="1.1549999999999998" bottom="0.39" header="0.3" footer="0.3"/>
      <pageSetup paperSize="9" scale="80" orientation="portrait" r:id="rId29"/>
      <headerFooter alignWithMargins="0"/>
    </customSheetView>
  </customSheetViews>
  <mergeCells count="74">
    <mergeCell ref="AH56:AN56"/>
    <mergeCell ref="AH57:AN57"/>
    <mergeCell ref="C49:F49"/>
    <mergeCell ref="G49:N49"/>
    <mergeCell ref="S49:U51"/>
    <mergeCell ref="V49:V51"/>
    <mergeCell ref="W49:AA51"/>
    <mergeCell ref="AB49:AC51"/>
    <mergeCell ref="C50:F50"/>
    <mergeCell ref="G50:N50"/>
    <mergeCell ref="C51:F51"/>
    <mergeCell ref="G51:N51"/>
    <mergeCell ref="AB47:AC48"/>
    <mergeCell ref="C48:F48"/>
    <mergeCell ref="G48:N48"/>
    <mergeCell ref="AH54:AN54"/>
    <mergeCell ref="AH55:AN55"/>
    <mergeCell ref="C44:N44"/>
    <mergeCell ref="O44:AC44"/>
    <mergeCell ref="C45:F46"/>
    <mergeCell ref="G45:H45"/>
    <mergeCell ref="O45:R45"/>
    <mergeCell ref="S45:AC45"/>
    <mergeCell ref="G46:M46"/>
    <mergeCell ref="O46:R51"/>
    <mergeCell ref="S46:U46"/>
    <mergeCell ref="W46:AA46"/>
    <mergeCell ref="AB46:AC46"/>
    <mergeCell ref="C47:F47"/>
    <mergeCell ref="G47:N47"/>
    <mergeCell ref="S47:U48"/>
    <mergeCell ref="V47:V48"/>
    <mergeCell ref="W47:AA48"/>
    <mergeCell ref="C41:F41"/>
    <mergeCell ref="G41:N41"/>
    <mergeCell ref="O41:S41"/>
    <mergeCell ref="T41:AC41"/>
    <mergeCell ref="C42:F43"/>
    <mergeCell ref="G42:N43"/>
    <mergeCell ref="O42:S42"/>
    <mergeCell ref="T42:AC42"/>
    <mergeCell ref="O43:S43"/>
    <mergeCell ref="T43:AC43"/>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22:AC28"/>
    <mergeCell ref="G3:P3"/>
    <mergeCell ref="G4:P4"/>
    <mergeCell ref="G5:P5"/>
    <mergeCell ref="C7:AC7"/>
    <mergeCell ref="C8:E8"/>
    <mergeCell ref="F8:P8"/>
    <mergeCell ref="Q8:R8"/>
    <mergeCell ref="S8:T8"/>
    <mergeCell ref="U8:V8"/>
    <mergeCell ref="W8:AC8"/>
    <mergeCell ref="C9:E10"/>
    <mergeCell ref="F9:AC10"/>
    <mergeCell ref="R12:AC12"/>
    <mergeCell ref="R13:AC20"/>
    <mergeCell ref="R21:AC21"/>
  </mergeCells>
  <pageMargins left="0.57999999999999996" right="0.45" top="1.1549999999999998" bottom="0.39" header="0.3" footer="0.3"/>
  <pageSetup paperSize="9" scale="80" orientation="portrait" r:id="rId30"/>
  <headerFooter alignWithMargins="0"/>
  <drawing r:id="rId3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83"/>
  <sheetViews>
    <sheetView showGridLines="0" topLeftCell="A22" zoomScaleNormal="100" zoomScalePageLayoutView="91" workbookViewId="0">
      <selection activeCell="R22" sqref="R22:AC28"/>
    </sheetView>
  </sheetViews>
  <sheetFormatPr baseColWidth="10" defaultColWidth="0" defaultRowHeight="13.2" zeroHeight="1" x14ac:dyDescent="0.25"/>
  <cols>
    <col min="1" max="2" width="1.109375" style="103" customWidth="1"/>
    <col min="3" max="17" width="6.6640625" style="103" customWidth="1"/>
    <col min="18" max="29" width="8.6640625" style="103" customWidth="1"/>
    <col min="30" max="31" width="1.109375" style="103" customWidth="1"/>
    <col min="32" max="32" width="11.44140625" style="103" customWidth="1"/>
    <col min="33" max="33" width="11.44140625" style="103" hidden="1" customWidth="1"/>
    <col min="34" max="34" width="62.88671875" style="103" hidden="1" customWidth="1"/>
    <col min="35" max="40" width="0" style="103" hidden="1" customWidth="1"/>
    <col min="41" max="16384" width="11.44140625" style="103" hidden="1"/>
  </cols>
  <sheetData>
    <row r="1" spans="2:40" ht="6" customHeight="1" thickBot="1" x14ac:dyDescent="0.3"/>
    <row r="2" spans="2:40" ht="4.5" customHeight="1" x14ac:dyDescent="0.25">
      <c r="B2" s="104"/>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6"/>
    </row>
    <row r="3" spans="2:40" x14ac:dyDescent="0.25">
      <c r="B3" s="107"/>
      <c r="G3" s="741" t="str">
        <f>+INDICADORES!C2</f>
        <v>HOSPITAL REGIONAL DE MONIQUIRÁ E.S.E.</v>
      </c>
      <c r="H3" s="741"/>
      <c r="I3" s="741"/>
      <c r="J3" s="741"/>
      <c r="K3" s="741"/>
      <c r="L3" s="741"/>
      <c r="M3" s="741"/>
      <c r="N3" s="741"/>
      <c r="O3" s="741"/>
      <c r="P3" s="741"/>
      <c r="AD3" s="108"/>
    </row>
    <row r="4" spans="2:40" x14ac:dyDescent="0.25">
      <c r="B4" s="107"/>
      <c r="G4" s="741" t="s">
        <v>58</v>
      </c>
      <c r="H4" s="741"/>
      <c r="I4" s="741"/>
      <c r="J4" s="741"/>
      <c r="K4" s="741"/>
      <c r="L4" s="741"/>
      <c r="M4" s="741"/>
      <c r="N4" s="741"/>
      <c r="O4" s="741"/>
      <c r="P4" s="741"/>
      <c r="Y4" s="151"/>
      <c r="Z4" s="151"/>
      <c r="AA4" s="151"/>
      <c r="AD4" s="108"/>
    </row>
    <row r="5" spans="2:40" x14ac:dyDescent="0.25">
      <c r="B5" s="107"/>
      <c r="G5" s="741" t="s">
        <v>0</v>
      </c>
      <c r="H5" s="741"/>
      <c r="I5" s="741"/>
      <c r="J5" s="741"/>
      <c r="K5" s="741"/>
      <c r="L5" s="741"/>
      <c r="M5" s="741"/>
      <c r="N5" s="741"/>
      <c r="O5" s="741"/>
      <c r="P5" s="741"/>
      <c r="AD5" s="108"/>
    </row>
    <row r="6" spans="2:40" ht="4.5" customHeight="1" thickBot="1" x14ac:dyDescent="0.3">
      <c r="B6" s="107"/>
      <c r="AD6" s="108"/>
    </row>
    <row r="7" spans="2:40" ht="9.75" customHeight="1" x14ac:dyDescent="0.25">
      <c r="B7" s="107"/>
      <c r="C7" s="742" t="s">
        <v>81</v>
      </c>
      <c r="D7" s="743"/>
      <c r="E7" s="743"/>
      <c r="F7" s="743"/>
      <c r="G7" s="743"/>
      <c r="H7" s="743"/>
      <c r="I7" s="743"/>
      <c r="J7" s="743"/>
      <c r="K7" s="743"/>
      <c r="L7" s="743"/>
      <c r="M7" s="743"/>
      <c r="N7" s="743"/>
      <c r="O7" s="743"/>
      <c r="P7" s="743"/>
      <c r="Q7" s="743"/>
      <c r="R7" s="743"/>
      <c r="S7" s="743"/>
      <c r="T7" s="743"/>
      <c r="U7" s="743"/>
      <c r="V7" s="743"/>
      <c r="W7" s="743"/>
      <c r="X7" s="743"/>
      <c r="Y7" s="743"/>
      <c r="Z7" s="743"/>
      <c r="AA7" s="743"/>
      <c r="AB7" s="743"/>
      <c r="AC7" s="744"/>
      <c r="AD7" s="108"/>
    </row>
    <row r="8" spans="2:40" ht="24" customHeight="1" x14ac:dyDescent="0.25">
      <c r="B8" s="107"/>
      <c r="C8" s="745" t="s">
        <v>1</v>
      </c>
      <c r="D8" s="746"/>
      <c r="E8" s="747"/>
      <c r="F8" s="748" t="s">
        <v>706</v>
      </c>
      <c r="G8" s="749"/>
      <c r="H8" s="749"/>
      <c r="I8" s="749"/>
      <c r="J8" s="749"/>
      <c r="K8" s="749"/>
      <c r="L8" s="749"/>
      <c r="M8" s="749"/>
      <c r="N8" s="749"/>
      <c r="O8" s="749"/>
      <c r="P8" s="750"/>
      <c r="Q8" s="751" t="s">
        <v>82</v>
      </c>
      <c r="R8" s="747"/>
      <c r="S8" s="898"/>
      <c r="T8" s="899"/>
      <c r="U8" s="751" t="s">
        <v>83</v>
      </c>
      <c r="V8" s="747"/>
      <c r="W8" s="752" t="s">
        <v>84</v>
      </c>
      <c r="X8" s="753"/>
      <c r="Y8" s="753"/>
      <c r="Z8" s="753"/>
      <c r="AA8" s="753"/>
      <c r="AB8" s="753"/>
      <c r="AC8" s="754"/>
      <c r="AD8" s="108"/>
      <c r="AG8" s="109"/>
      <c r="AH8" s="109"/>
      <c r="AI8" s="109"/>
    </row>
    <row r="9" spans="2:40" ht="27.75" customHeight="1" x14ac:dyDescent="0.25">
      <c r="B9" s="107"/>
      <c r="C9" s="732" t="s">
        <v>2</v>
      </c>
      <c r="D9" s="733"/>
      <c r="E9" s="734"/>
      <c r="F9" s="735" t="s">
        <v>680</v>
      </c>
      <c r="G9" s="736"/>
      <c r="H9" s="736"/>
      <c r="I9" s="736"/>
      <c r="J9" s="736"/>
      <c r="K9" s="736"/>
      <c r="L9" s="736"/>
      <c r="M9" s="736"/>
      <c r="N9" s="736"/>
      <c r="O9" s="736"/>
      <c r="P9" s="736"/>
      <c r="Q9" s="736"/>
      <c r="R9" s="736"/>
      <c r="S9" s="736"/>
      <c r="T9" s="736"/>
      <c r="U9" s="736"/>
      <c r="V9" s="736"/>
      <c r="W9" s="736"/>
      <c r="X9" s="736"/>
      <c r="Y9" s="736"/>
      <c r="Z9" s="736"/>
      <c r="AA9" s="736"/>
      <c r="AB9" s="736"/>
      <c r="AC9" s="737"/>
      <c r="AD9" s="108"/>
      <c r="AG9" s="109"/>
      <c r="AH9" s="109"/>
      <c r="AI9" s="109"/>
    </row>
    <row r="10" spans="2:40" ht="18" customHeight="1" x14ac:dyDescent="0.25">
      <c r="B10" s="107"/>
      <c r="C10" s="637"/>
      <c r="D10" s="638"/>
      <c r="E10" s="639"/>
      <c r="F10" s="738"/>
      <c r="G10" s="739"/>
      <c r="H10" s="739"/>
      <c r="I10" s="739"/>
      <c r="J10" s="739"/>
      <c r="K10" s="739"/>
      <c r="L10" s="739"/>
      <c r="M10" s="739"/>
      <c r="N10" s="739"/>
      <c r="O10" s="739"/>
      <c r="P10" s="739"/>
      <c r="Q10" s="739"/>
      <c r="R10" s="739"/>
      <c r="S10" s="739"/>
      <c r="T10" s="739"/>
      <c r="U10" s="739"/>
      <c r="V10" s="739"/>
      <c r="W10" s="739"/>
      <c r="X10" s="739"/>
      <c r="Y10" s="739"/>
      <c r="Z10" s="739"/>
      <c r="AA10" s="739"/>
      <c r="AB10" s="739"/>
      <c r="AC10" s="740"/>
      <c r="AD10" s="108"/>
      <c r="AG10" s="109"/>
      <c r="AH10" s="109"/>
      <c r="AI10" s="109"/>
    </row>
    <row r="11" spans="2:40" ht="3.75" customHeight="1" thickBot="1" x14ac:dyDescent="0.3">
      <c r="B11" s="107"/>
      <c r="C11" s="110"/>
      <c r="D11" s="111"/>
      <c r="E11" s="111"/>
      <c r="F11" s="111"/>
      <c r="G11" s="112"/>
      <c r="H11" s="112"/>
      <c r="I11" s="112"/>
      <c r="J11" s="112"/>
      <c r="K11" s="112"/>
      <c r="L11" s="112"/>
      <c r="M11" s="112"/>
      <c r="N11" s="112"/>
      <c r="O11" s="112"/>
      <c r="P11" s="112"/>
      <c r="Q11" s="112"/>
      <c r="R11" s="112"/>
      <c r="S11" s="112"/>
      <c r="T11" s="112"/>
      <c r="U11" s="112"/>
      <c r="V11" s="112"/>
      <c r="W11" s="112"/>
      <c r="X11" s="112"/>
      <c r="Y11" s="112"/>
      <c r="Z11" s="112"/>
      <c r="AA11" s="112"/>
      <c r="AB11" s="112"/>
      <c r="AC11" s="113"/>
      <c r="AD11" s="108"/>
      <c r="AG11" s="109"/>
      <c r="AH11" s="109"/>
      <c r="AI11" s="109"/>
      <c r="AJ11" s="109"/>
      <c r="AK11" s="109"/>
      <c r="AL11" s="109"/>
      <c r="AM11" s="109"/>
      <c r="AN11" s="109"/>
    </row>
    <row r="12" spans="2:40" ht="17.25" customHeight="1" thickBot="1" x14ac:dyDescent="0.3">
      <c r="B12" s="107"/>
      <c r="C12" s="114"/>
      <c r="D12" s="115"/>
      <c r="E12" s="115"/>
      <c r="F12" s="115"/>
      <c r="G12" s="115"/>
      <c r="H12" s="115"/>
      <c r="I12" s="115"/>
      <c r="J12" s="115"/>
      <c r="K12" s="115"/>
      <c r="L12" s="115"/>
      <c r="M12" s="115"/>
      <c r="N12" s="115"/>
      <c r="O12" s="115"/>
      <c r="P12" s="115"/>
      <c r="Q12" s="115"/>
      <c r="R12" s="795" t="s">
        <v>190</v>
      </c>
      <c r="S12" s="796"/>
      <c r="T12" s="796"/>
      <c r="U12" s="796"/>
      <c r="V12" s="796"/>
      <c r="W12" s="796"/>
      <c r="X12" s="796"/>
      <c r="Y12" s="796"/>
      <c r="Z12" s="796"/>
      <c r="AA12" s="796"/>
      <c r="AB12" s="796"/>
      <c r="AC12" s="797"/>
      <c r="AD12" s="108"/>
    </row>
    <row r="13" spans="2:40" ht="17.25" customHeight="1" x14ac:dyDescent="0.25">
      <c r="B13" s="107"/>
      <c r="C13" s="114"/>
      <c r="D13" s="115"/>
      <c r="E13" s="115"/>
      <c r="F13" s="115"/>
      <c r="G13" s="115"/>
      <c r="H13" s="115"/>
      <c r="I13" s="115"/>
      <c r="J13" s="115"/>
      <c r="K13" s="115"/>
      <c r="L13" s="115"/>
      <c r="M13" s="115"/>
      <c r="N13" s="115"/>
      <c r="O13" s="115"/>
      <c r="P13" s="115"/>
      <c r="Q13" s="115"/>
      <c r="R13" s="798" t="s">
        <v>1288</v>
      </c>
      <c r="S13" s="799"/>
      <c r="T13" s="799"/>
      <c r="U13" s="799"/>
      <c r="V13" s="799"/>
      <c r="W13" s="799"/>
      <c r="X13" s="799"/>
      <c r="Y13" s="799"/>
      <c r="Z13" s="799"/>
      <c r="AA13" s="799"/>
      <c r="AB13" s="799"/>
      <c r="AC13" s="800"/>
      <c r="AD13" s="108"/>
    </row>
    <row r="14" spans="2:40" ht="17.25" customHeight="1" x14ac:dyDescent="0.25">
      <c r="B14" s="107"/>
      <c r="C14" s="114"/>
      <c r="D14" s="115"/>
      <c r="E14" s="115"/>
      <c r="F14" s="115"/>
      <c r="G14" s="115"/>
      <c r="H14" s="115"/>
      <c r="I14" s="115"/>
      <c r="J14" s="115"/>
      <c r="K14" s="115"/>
      <c r="L14" s="115"/>
      <c r="M14" s="115"/>
      <c r="N14" s="115"/>
      <c r="O14" s="115"/>
      <c r="P14" s="115"/>
      <c r="Q14" s="115"/>
      <c r="R14" s="801"/>
      <c r="S14" s="802"/>
      <c r="T14" s="802"/>
      <c r="U14" s="802"/>
      <c r="V14" s="802"/>
      <c r="W14" s="802"/>
      <c r="X14" s="802"/>
      <c r="Y14" s="802"/>
      <c r="Z14" s="802"/>
      <c r="AA14" s="802"/>
      <c r="AB14" s="802"/>
      <c r="AC14" s="803"/>
      <c r="AD14" s="108"/>
    </row>
    <row r="15" spans="2:40" ht="17.25" customHeight="1" x14ac:dyDescent="0.25">
      <c r="B15" s="107"/>
      <c r="C15" s="114"/>
      <c r="D15" s="115"/>
      <c r="E15" s="115"/>
      <c r="F15" s="115"/>
      <c r="G15" s="115"/>
      <c r="H15" s="115"/>
      <c r="I15" s="115"/>
      <c r="J15" s="115"/>
      <c r="K15" s="115"/>
      <c r="L15" s="115"/>
      <c r="M15" s="115"/>
      <c r="N15" s="115"/>
      <c r="O15" s="115"/>
      <c r="P15" s="115"/>
      <c r="Q15" s="115"/>
      <c r="R15" s="801"/>
      <c r="S15" s="802"/>
      <c r="T15" s="802"/>
      <c r="U15" s="802"/>
      <c r="V15" s="802"/>
      <c r="W15" s="802"/>
      <c r="X15" s="802"/>
      <c r="Y15" s="802"/>
      <c r="Z15" s="802"/>
      <c r="AA15" s="802"/>
      <c r="AB15" s="802"/>
      <c r="AC15" s="803"/>
      <c r="AD15" s="108"/>
    </row>
    <row r="16" spans="2:40" ht="17.25" customHeight="1" x14ac:dyDescent="0.25">
      <c r="B16" s="107"/>
      <c r="C16" s="114"/>
      <c r="D16" s="115"/>
      <c r="E16" s="115"/>
      <c r="F16" s="115"/>
      <c r="G16" s="115"/>
      <c r="H16" s="115"/>
      <c r="I16" s="115"/>
      <c r="J16" s="115"/>
      <c r="K16" s="115"/>
      <c r="L16" s="115"/>
      <c r="M16" s="115"/>
      <c r="N16" s="115"/>
      <c r="O16" s="115"/>
      <c r="P16" s="115"/>
      <c r="Q16" s="115"/>
      <c r="R16" s="801"/>
      <c r="S16" s="802"/>
      <c r="T16" s="802"/>
      <c r="U16" s="802"/>
      <c r="V16" s="802"/>
      <c r="W16" s="802"/>
      <c r="X16" s="802"/>
      <c r="Y16" s="802"/>
      <c r="Z16" s="802"/>
      <c r="AA16" s="802"/>
      <c r="AB16" s="802"/>
      <c r="AC16" s="803"/>
      <c r="AD16" s="108"/>
    </row>
    <row r="17" spans="2:40" ht="17.25" customHeight="1" x14ac:dyDescent="0.25">
      <c r="B17" s="107"/>
      <c r="C17" s="114"/>
      <c r="D17" s="115"/>
      <c r="E17" s="115"/>
      <c r="F17" s="115"/>
      <c r="G17" s="115"/>
      <c r="H17" s="115"/>
      <c r="I17" s="115"/>
      <c r="J17" s="115"/>
      <c r="K17" s="115"/>
      <c r="L17" s="115"/>
      <c r="M17" s="115"/>
      <c r="N17" s="115"/>
      <c r="O17" s="115"/>
      <c r="P17" s="115"/>
      <c r="Q17" s="115"/>
      <c r="R17" s="801"/>
      <c r="S17" s="802"/>
      <c r="T17" s="802"/>
      <c r="U17" s="802"/>
      <c r="V17" s="802"/>
      <c r="W17" s="802"/>
      <c r="X17" s="802"/>
      <c r="Y17" s="802"/>
      <c r="Z17" s="802"/>
      <c r="AA17" s="802"/>
      <c r="AB17" s="802"/>
      <c r="AC17" s="803"/>
      <c r="AD17" s="108"/>
    </row>
    <row r="18" spans="2:40" ht="17.25" customHeight="1" x14ac:dyDescent="0.25">
      <c r="B18" s="107"/>
      <c r="C18" s="114"/>
      <c r="D18" s="115"/>
      <c r="E18" s="115"/>
      <c r="F18" s="115"/>
      <c r="G18" s="115"/>
      <c r="H18" s="115"/>
      <c r="I18" s="115"/>
      <c r="J18" s="115"/>
      <c r="K18" s="115"/>
      <c r="L18" s="115"/>
      <c r="M18" s="115"/>
      <c r="N18" s="115"/>
      <c r="O18" s="115"/>
      <c r="P18" s="115"/>
      <c r="Q18" s="115"/>
      <c r="R18" s="801"/>
      <c r="S18" s="802"/>
      <c r="T18" s="802"/>
      <c r="U18" s="802"/>
      <c r="V18" s="802"/>
      <c r="W18" s="802"/>
      <c r="X18" s="802"/>
      <c r="Y18" s="802"/>
      <c r="Z18" s="802"/>
      <c r="AA18" s="802"/>
      <c r="AB18" s="802"/>
      <c r="AC18" s="803"/>
      <c r="AD18" s="108"/>
    </row>
    <row r="19" spans="2:40" ht="17.25" customHeight="1" x14ac:dyDescent="0.25">
      <c r="B19" s="107"/>
      <c r="C19" s="114"/>
      <c r="D19" s="115"/>
      <c r="E19" s="115"/>
      <c r="F19" s="115"/>
      <c r="G19" s="115"/>
      <c r="H19" s="115"/>
      <c r="I19" s="115"/>
      <c r="J19" s="115"/>
      <c r="K19" s="115"/>
      <c r="L19" s="115"/>
      <c r="M19" s="115"/>
      <c r="N19" s="115"/>
      <c r="O19" s="115"/>
      <c r="P19" s="115"/>
      <c r="Q19" s="115"/>
      <c r="R19" s="801"/>
      <c r="S19" s="802"/>
      <c r="T19" s="802"/>
      <c r="U19" s="802"/>
      <c r="V19" s="802"/>
      <c r="W19" s="802"/>
      <c r="X19" s="802"/>
      <c r="Y19" s="802"/>
      <c r="Z19" s="802"/>
      <c r="AA19" s="802"/>
      <c r="AB19" s="802"/>
      <c r="AC19" s="803"/>
      <c r="AD19" s="108"/>
    </row>
    <row r="20" spans="2:40" ht="17.25" customHeight="1" thickBot="1" x14ac:dyDescent="0.3">
      <c r="B20" s="107"/>
      <c r="C20" s="114"/>
      <c r="D20" s="115"/>
      <c r="E20" s="115"/>
      <c r="F20" s="115"/>
      <c r="G20" s="115"/>
      <c r="H20" s="115"/>
      <c r="I20" s="115"/>
      <c r="J20" s="115"/>
      <c r="K20" s="115"/>
      <c r="L20" s="115"/>
      <c r="M20" s="115"/>
      <c r="N20" s="115"/>
      <c r="O20" s="115"/>
      <c r="P20" s="115"/>
      <c r="Q20" s="115"/>
      <c r="R20" s="804"/>
      <c r="S20" s="805"/>
      <c r="T20" s="805"/>
      <c r="U20" s="805"/>
      <c r="V20" s="805"/>
      <c r="W20" s="805"/>
      <c r="X20" s="805"/>
      <c r="Y20" s="805"/>
      <c r="Z20" s="805"/>
      <c r="AA20" s="805"/>
      <c r="AB20" s="805"/>
      <c r="AC20" s="806"/>
      <c r="AD20" s="108"/>
    </row>
    <row r="21" spans="2:40" ht="17.25" customHeight="1" thickBot="1" x14ac:dyDescent="0.3">
      <c r="B21" s="107"/>
      <c r="C21" s="114"/>
      <c r="D21" s="115"/>
      <c r="E21" s="115"/>
      <c r="F21" s="115"/>
      <c r="G21" s="115"/>
      <c r="H21" s="115"/>
      <c r="I21" s="115"/>
      <c r="J21" s="115"/>
      <c r="K21" s="115"/>
      <c r="L21" s="115"/>
      <c r="M21" s="115"/>
      <c r="N21" s="115"/>
      <c r="O21" s="115"/>
      <c r="P21" s="115"/>
      <c r="Q21" s="115"/>
      <c r="R21" s="807" t="s">
        <v>191</v>
      </c>
      <c r="S21" s="808"/>
      <c r="T21" s="808"/>
      <c r="U21" s="808"/>
      <c r="V21" s="808"/>
      <c r="W21" s="808"/>
      <c r="X21" s="808"/>
      <c r="Y21" s="808"/>
      <c r="Z21" s="808"/>
      <c r="AA21" s="808"/>
      <c r="AB21" s="808"/>
      <c r="AC21" s="809"/>
      <c r="AD21" s="108"/>
    </row>
    <row r="22" spans="2:40" ht="17.25" customHeight="1" x14ac:dyDescent="0.25">
      <c r="B22" s="107"/>
      <c r="C22" s="114"/>
      <c r="D22" s="115"/>
      <c r="E22" s="115"/>
      <c r="F22" s="115"/>
      <c r="G22" s="115"/>
      <c r="H22" s="115"/>
      <c r="I22" s="115"/>
      <c r="J22" s="115"/>
      <c r="K22" s="115"/>
      <c r="L22" s="115"/>
      <c r="M22" s="115"/>
      <c r="N22" s="115"/>
      <c r="O22" s="115"/>
      <c r="P22" s="115"/>
      <c r="Q22" s="115"/>
      <c r="R22" s="761" t="s">
        <v>1289</v>
      </c>
      <c r="S22" s="762"/>
      <c r="T22" s="762"/>
      <c r="U22" s="762"/>
      <c r="V22" s="762"/>
      <c r="W22" s="762"/>
      <c r="X22" s="762"/>
      <c r="Y22" s="762"/>
      <c r="Z22" s="762"/>
      <c r="AA22" s="762"/>
      <c r="AB22" s="762"/>
      <c r="AC22" s="763"/>
      <c r="AD22" s="108"/>
    </row>
    <row r="23" spans="2:40" ht="17.25" customHeight="1" x14ac:dyDescent="0.25">
      <c r="B23" s="107"/>
      <c r="C23" s="114"/>
      <c r="D23" s="115"/>
      <c r="E23" s="115"/>
      <c r="F23" s="115"/>
      <c r="G23" s="115"/>
      <c r="H23" s="115"/>
      <c r="I23" s="115"/>
      <c r="J23" s="115"/>
      <c r="K23" s="115"/>
      <c r="L23" s="115"/>
      <c r="M23" s="115"/>
      <c r="N23" s="115"/>
      <c r="O23" s="115"/>
      <c r="P23" s="115"/>
      <c r="Q23" s="115"/>
      <c r="R23" s="761"/>
      <c r="S23" s="762"/>
      <c r="T23" s="762"/>
      <c r="U23" s="762"/>
      <c r="V23" s="762"/>
      <c r="W23" s="762"/>
      <c r="X23" s="762"/>
      <c r="Y23" s="762"/>
      <c r="Z23" s="762"/>
      <c r="AA23" s="762"/>
      <c r="AB23" s="762"/>
      <c r="AC23" s="763"/>
      <c r="AD23" s="108"/>
    </row>
    <row r="24" spans="2:40" ht="17.25" customHeight="1" x14ac:dyDescent="0.25">
      <c r="B24" s="107"/>
      <c r="C24" s="114"/>
      <c r="D24" s="115"/>
      <c r="E24" s="115"/>
      <c r="F24" s="115"/>
      <c r="G24" s="115"/>
      <c r="H24" s="115"/>
      <c r="I24" s="115"/>
      <c r="J24" s="115"/>
      <c r="K24" s="115"/>
      <c r="L24" s="115"/>
      <c r="M24" s="115"/>
      <c r="N24" s="115"/>
      <c r="O24" s="115"/>
      <c r="P24" s="115"/>
      <c r="Q24" s="115"/>
      <c r="R24" s="761"/>
      <c r="S24" s="762"/>
      <c r="T24" s="762"/>
      <c r="U24" s="762"/>
      <c r="V24" s="762"/>
      <c r="W24" s="762"/>
      <c r="X24" s="762"/>
      <c r="Y24" s="762"/>
      <c r="Z24" s="762"/>
      <c r="AA24" s="762"/>
      <c r="AB24" s="762"/>
      <c r="AC24" s="763"/>
      <c r="AD24" s="108"/>
    </row>
    <row r="25" spans="2:40" ht="17.25" customHeight="1" x14ac:dyDescent="0.25">
      <c r="B25" s="107"/>
      <c r="C25" s="114"/>
      <c r="D25" s="115"/>
      <c r="E25" s="115"/>
      <c r="F25" s="115"/>
      <c r="G25" s="115"/>
      <c r="H25" s="115"/>
      <c r="I25" s="115"/>
      <c r="J25" s="115"/>
      <c r="K25" s="115"/>
      <c r="L25" s="115"/>
      <c r="M25" s="115"/>
      <c r="N25" s="115"/>
      <c r="O25" s="115"/>
      <c r="P25" s="115"/>
      <c r="Q25" s="115"/>
      <c r="R25" s="761"/>
      <c r="S25" s="762"/>
      <c r="T25" s="762"/>
      <c r="U25" s="762"/>
      <c r="V25" s="762"/>
      <c r="W25" s="762"/>
      <c r="X25" s="762"/>
      <c r="Y25" s="762"/>
      <c r="Z25" s="762"/>
      <c r="AA25" s="762"/>
      <c r="AB25" s="762"/>
      <c r="AC25" s="763"/>
      <c r="AD25" s="108"/>
    </row>
    <row r="26" spans="2:40" ht="17.25" customHeight="1" x14ac:dyDescent="0.25">
      <c r="B26" s="107"/>
      <c r="C26" s="114"/>
      <c r="D26" s="115"/>
      <c r="E26" s="115"/>
      <c r="F26" s="115"/>
      <c r="G26" s="115"/>
      <c r="H26" s="115"/>
      <c r="I26" s="115"/>
      <c r="J26" s="115"/>
      <c r="K26" s="115"/>
      <c r="L26" s="115"/>
      <c r="M26" s="115"/>
      <c r="N26" s="115"/>
      <c r="O26" s="115"/>
      <c r="P26" s="115"/>
      <c r="Q26" s="115"/>
      <c r="R26" s="761"/>
      <c r="S26" s="762"/>
      <c r="T26" s="762"/>
      <c r="U26" s="762"/>
      <c r="V26" s="762"/>
      <c r="W26" s="762"/>
      <c r="X26" s="762"/>
      <c r="Y26" s="762"/>
      <c r="Z26" s="762"/>
      <c r="AA26" s="762"/>
      <c r="AB26" s="762"/>
      <c r="AC26" s="763"/>
      <c r="AD26" s="108"/>
    </row>
    <row r="27" spans="2:40" ht="17.25" customHeight="1" x14ac:dyDescent="0.25">
      <c r="B27" s="107"/>
      <c r="C27" s="114"/>
      <c r="D27" s="115"/>
      <c r="E27" s="115"/>
      <c r="F27" s="115"/>
      <c r="G27" s="115"/>
      <c r="H27" s="115"/>
      <c r="I27" s="115"/>
      <c r="J27" s="115"/>
      <c r="K27" s="115"/>
      <c r="L27" s="115"/>
      <c r="M27" s="115"/>
      <c r="N27" s="115"/>
      <c r="O27" s="115"/>
      <c r="P27" s="115"/>
      <c r="Q27" s="115"/>
      <c r="R27" s="761"/>
      <c r="S27" s="762"/>
      <c r="T27" s="762"/>
      <c r="U27" s="762"/>
      <c r="V27" s="762"/>
      <c r="W27" s="762"/>
      <c r="X27" s="762"/>
      <c r="Y27" s="762"/>
      <c r="Z27" s="762"/>
      <c r="AA27" s="762"/>
      <c r="AB27" s="762"/>
      <c r="AC27" s="763"/>
      <c r="AD27" s="108"/>
    </row>
    <row r="28" spans="2:40" ht="44.25" customHeight="1" thickBot="1" x14ac:dyDescent="0.3">
      <c r="B28" s="107"/>
      <c r="C28" s="114"/>
      <c r="D28" s="115"/>
      <c r="E28" s="115"/>
      <c r="F28" s="115"/>
      <c r="G28" s="115"/>
      <c r="H28" s="115"/>
      <c r="I28" s="115"/>
      <c r="J28" s="115"/>
      <c r="K28" s="115"/>
      <c r="L28" s="115"/>
      <c r="M28" s="115"/>
      <c r="N28" s="115"/>
      <c r="O28" s="115"/>
      <c r="P28" s="115"/>
      <c r="Q28" s="115"/>
      <c r="R28" s="764"/>
      <c r="S28" s="765"/>
      <c r="T28" s="765"/>
      <c r="U28" s="765"/>
      <c r="V28" s="765"/>
      <c r="W28" s="765"/>
      <c r="X28" s="765"/>
      <c r="Y28" s="765"/>
      <c r="Z28" s="765"/>
      <c r="AA28" s="765"/>
      <c r="AB28" s="765"/>
      <c r="AC28" s="766"/>
      <c r="AD28" s="108"/>
    </row>
    <row r="29" spans="2:40" ht="3.75" customHeight="1" thickBot="1" x14ac:dyDescent="0.3">
      <c r="B29" s="107"/>
      <c r="C29" s="114"/>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6"/>
      <c r="AD29" s="108"/>
      <c r="AG29" s="109"/>
      <c r="AH29" s="109"/>
      <c r="AI29" s="109"/>
      <c r="AJ29" s="109"/>
      <c r="AK29" s="109"/>
      <c r="AL29" s="109"/>
      <c r="AM29" s="109"/>
      <c r="AN29" s="109"/>
    </row>
    <row r="30" spans="2:40" ht="22.5" customHeight="1" x14ac:dyDescent="0.25">
      <c r="B30" s="107"/>
      <c r="C30" s="114"/>
      <c r="D30" s="892" t="s">
        <v>3</v>
      </c>
      <c r="E30" s="893"/>
      <c r="F30" s="293" t="s">
        <v>4</v>
      </c>
      <c r="G30" s="293" t="s">
        <v>5</v>
      </c>
      <c r="H30" s="293" t="s">
        <v>6</v>
      </c>
      <c r="I30" s="293" t="s">
        <v>7</v>
      </c>
      <c r="J30" s="293" t="s">
        <v>8</v>
      </c>
      <c r="K30" s="293" t="s">
        <v>9</v>
      </c>
      <c r="L30" s="293" t="s">
        <v>10</v>
      </c>
      <c r="M30" s="293" t="s">
        <v>11</v>
      </c>
      <c r="N30" s="293" t="s">
        <v>12</v>
      </c>
      <c r="O30" s="293" t="s">
        <v>13</v>
      </c>
      <c r="P30" s="293" t="s">
        <v>14</v>
      </c>
      <c r="Q30" s="293" t="s">
        <v>15</v>
      </c>
      <c r="R30" s="294" t="s">
        <v>71</v>
      </c>
      <c r="U30" s="115"/>
      <c r="V30" s="115"/>
      <c r="W30" s="115"/>
      <c r="X30" s="115"/>
      <c r="AC30" s="116"/>
      <c r="AD30" s="108"/>
      <c r="AE30" s="109"/>
      <c r="AF30" s="109"/>
      <c r="AG30" s="109"/>
      <c r="AH30" s="109"/>
      <c r="AI30" s="109"/>
      <c r="AJ30" s="109"/>
      <c r="AK30" s="109"/>
      <c r="AL30" s="109"/>
    </row>
    <row r="31" spans="2:40" ht="22.5" customHeight="1" x14ac:dyDescent="0.25">
      <c r="B31" s="107"/>
      <c r="C31" s="114"/>
      <c r="D31" s="894" t="s">
        <v>133</v>
      </c>
      <c r="E31" s="895"/>
      <c r="F31" s="565">
        <f>+INDICADORES!H8</f>
        <v>7268</v>
      </c>
      <c r="G31" s="565">
        <f>+INDICADORES!K8</f>
        <v>13524</v>
      </c>
      <c r="H31" s="565">
        <f>+INDICADORES!N8</f>
        <v>16954</v>
      </c>
      <c r="I31" s="565">
        <f>+INDICADORES!T8</f>
        <v>0</v>
      </c>
      <c r="J31" s="565">
        <f>+INDICADORES!W8</f>
        <v>0</v>
      </c>
      <c r="K31" s="565">
        <f>+INDICADORES!Z8</f>
        <v>0</v>
      </c>
      <c r="L31" s="565">
        <f>+INDICADORES!AF8</f>
        <v>0</v>
      </c>
      <c r="M31" s="565">
        <f>+INDICADORES!AI8</f>
        <v>0</v>
      </c>
      <c r="N31" s="565">
        <f>+INDICADORES!AL8</f>
        <v>0</v>
      </c>
      <c r="O31" s="565">
        <f>+INDICADORES!AR8</f>
        <v>0</v>
      </c>
      <c r="P31" s="565">
        <f>+INDICADORES!AU8</f>
        <v>0</v>
      </c>
      <c r="Q31" s="565">
        <f>+INDICADORES!AX8</f>
        <v>0</v>
      </c>
      <c r="R31" s="566">
        <f>SUM(F31:Q31)</f>
        <v>37746</v>
      </c>
      <c r="U31" s="119"/>
      <c r="V31" s="119"/>
      <c r="W31" s="115"/>
      <c r="X31" s="115"/>
      <c r="AC31" s="116"/>
      <c r="AD31" s="108"/>
      <c r="AE31" s="109"/>
      <c r="AF31" s="109"/>
      <c r="AG31" s="109"/>
      <c r="AH31" s="109"/>
      <c r="AI31" s="109"/>
      <c r="AJ31" s="109"/>
      <c r="AK31" s="109"/>
      <c r="AL31" s="109"/>
    </row>
    <row r="32" spans="2:40" ht="22.5" customHeight="1" x14ac:dyDescent="0.25">
      <c r="B32" s="107"/>
      <c r="C32" s="114"/>
      <c r="D32" s="894" t="s">
        <v>134</v>
      </c>
      <c r="E32" s="895"/>
      <c r="F32" s="565">
        <f>+INDICADORES!I8</f>
        <v>2970</v>
      </c>
      <c r="G32" s="565">
        <f>+INDICADORES!L8</f>
        <v>4105</v>
      </c>
      <c r="H32" s="565">
        <f>+INDICADORES!O8</f>
        <v>4038</v>
      </c>
      <c r="I32" s="565">
        <f>+INDICADORES!U8</f>
        <v>0</v>
      </c>
      <c r="J32" s="565">
        <f>+INDICADORES!X8</f>
        <v>0</v>
      </c>
      <c r="K32" s="565">
        <f>+INDICADORES!AA8</f>
        <v>0</v>
      </c>
      <c r="L32" s="565">
        <f>+INDICADORES!AG8</f>
        <v>0</v>
      </c>
      <c r="M32" s="565">
        <f>+INDICADORES!AJ8</f>
        <v>0</v>
      </c>
      <c r="N32" s="565">
        <f>+INDICADORES!AM8</f>
        <v>0</v>
      </c>
      <c r="O32" s="565">
        <f>+INDICADORES!AS8</f>
        <v>0</v>
      </c>
      <c r="P32" s="565">
        <f>+INDICADORES!AV8</f>
        <v>0</v>
      </c>
      <c r="Q32" s="565">
        <f>+INDICADORES!AY8</f>
        <v>0</v>
      </c>
      <c r="R32" s="566">
        <f>SUM(F32:Q32)</f>
        <v>11113</v>
      </c>
      <c r="U32" s="119"/>
      <c r="V32" s="119"/>
      <c r="W32" s="115"/>
      <c r="X32" s="115"/>
      <c r="AC32" s="116"/>
      <c r="AD32" s="108"/>
      <c r="AE32" s="109"/>
      <c r="AF32" s="109"/>
      <c r="AG32" s="109"/>
      <c r="AH32" s="109"/>
      <c r="AI32" s="109"/>
      <c r="AJ32" s="109"/>
      <c r="AK32" s="109"/>
      <c r="AL32" s="109"/>
    </row>
    <row r="33" spans="2:40" ht="17.100000000000001" customHeight="1" thickBot="1" x14ac:dyDescent="0.3">
      <c r="B33" s="107"/>
      <c r="C33" s="114"/>
      <c r="D33" s="48" t="s">
        <v>1157</v>
      </c>
      <c r="E33" s="50"/>
      <c r="F33" s="120">
        <f t="shared" ref="F33:R33" si="0">F31/F32</f>
        <v>2.4471380471380471</v>
      </c>
      <c r="G33" s="120">
        <f t="shared" si="0"/>
        <v>3.2945188794153473</v>
      </c>
      <c r="H33" s="120">
        <f t="shared" si="0"/>
        <v>4.1986131748390294</v>
      </c>
      <c r="I33" s="120" t="e">
        <f t="shared" si="0"/>
        <v>#DIV/0!</v>
      </c>
      <c r="J33" s="120" t="e">
        <f t="shared" si="0"/>
        <v>#DIV/0!</v>
      </c>
      <c r="K33" s="120" t="e">
        <f t="shared" si="0"/>
        <v>#DIV/0!</v>
      </c>
      <c r="L33" s="120" t="e">
        <f t="shared" si="0"/>
        <v>#DIV/0!</v>
      </c>
      <c r="M33" s="120" t="e">
        <f t="shared" si="0"/>
        <v>#DIV/0!</v>
      </c>
      <c r="N33" s="120" t="e">
        <f t="shared" si="0"/>
        <v>#DIV/0!</v>
      </c>
      <c r="O33" s="120" t="e">
        <f t="shared" si="0"/>
        <v>#DIV/0!</v>
      </c>
      <c r="P33" s="120" t="e">
        <f t="shared" si="0"/>
        <v>#DIV/0!</v>
      </c>
      <c r="Q33" s="120" t="e">
        <f t="shared" si="0"/>
        <v>#DIV/0!</v>
      </c>
      <c r="R33" s="121">
        <f t="shared" si="0"/>
        <v>3.3965625843606588</v>
      </c>
      <c r="U33" s="119"/>
      <c r="V33" s="119"/>
      <c r="W33" s="115"/>
      <c r="X33" s="115"/>
      <c r="AC33" s="116"/>
      <c r="AD33" s="108"/>
      <c r="AE33" s="109"/>
      <c r="AF33" s="109"/>
      <c r="AG33" s="109"/>
      <c r="AH33" s="109"/>
      <c r="AI33" s="109"/>
      <c r="AJ33" s="109"/>
      <c r="AK33" s="109"/>
      <c r="AL33" s="109"/>
    </row>
    <row r="34" spans="2:40" ht="17.100000000000001" customHeight="1" thickBot="1" x14ac:dyDescent="0.3">
      <c r="B34" s="107"/>
      <c r="C34" s="114"/>
      <c r="D34" s="48" t="s">
        <v>690</v>
      </c>
      <c r="E34" s="59"/>
      <c r="F34" s="235">
        <v>5.7203634861627428</v>
      </c>
      <c r="G34" s="235">
        <v>5.6441993464052285</v>
      </c>
      <c r="H34" s="235">
        <v>5.157958199356913</v>
      </c>
      <c r="I34" s="235">
        <v>6.395643564356436</v>
      </c>
      <c r="J34" s="235">
        <v>6.3264942016057093</v>
      </c>
      <c r="K34" s="235">
        <v>8.7506160670280924</v>
      </c>
      <c r="L34" s="235">
        <v>6</v>
      </c>
      <c r="M34" s="235">
        <v>3.8169234787150694</v>
      </c>
      <c r="N34" s="235">
        <v>5.3591654247391949</v>
      </c>
      <c r="O34" s="235">
        <v>9.3565261554088366</v>
      </c>
      <c r="P34" s="235">
        <v>11.027540360873694</v>
      </c>
      <c r="Q34" s="235">
        <v>13</v>
      </c>
      <c r="R34" s="236">
        <v>6.9</v>
      </c>
      <c r="U34" s="119"/>
      <c r="V34" s="119"/>
      <c r="W34" s="115"/>
      <c r="X34" s="115"/>
      <c r="AC34" s="116"/>
      <c r="AD34" s="108"/>
      <c r="AE34" s="109"/>
      <c r="AF34" s="109"/>
      <c r="AG34" s="109"/>
      <c r="AH34" s="109"/>
      <c r="AI34" s="109"/>
      <c r="AJ34" s="109"/>
      <c r="AK34" s="109"/>
      <c r="AL34" s="109"/>
    </row>
    <row r="35" spans="2:40" ht="20.25" customHeight="1" thickBot="1" x14ac:dyDescent="0.3">
      <c r="B35" s="107"/>
      <c r="C35" s="114"/>
      <c r="D35" s="896" t="s">
        <v>78</v>
      </c>
      <c r="E35" s="897"/>
      <c r="F35" s="237">
        <v>3</v>
      </c>
      <c r="G35" s="237">
        <v>3</v>
      </c>
      <c r="H35" s="237">
        <v>3</v>
      </c>
      <c r="I35" s="237">
        <v>3</v>
      </c>
      <c r="J35" s="237">
        <v>3</v>
      </c>
      <c r="K35" s="237">
        <v>3</v>
      </c>
      <c r="L35" s="237">
        <v>3</v>
      </c>
      <c r="M35" s="237">
        <v>3</v>
      </c>
      <c r="N35" s="237">
        <v>3</v>
      </c>
      <c r="O35" s="237">
        <v>3</v>
      </c>
      <c r="P35" s="237">
        <v>3</v>
      </c>
      <c r="Q35" s="237">
        <v>3</v>
      </c>
      <c r="R35" s="238">
        <v>3</v>
      </c>
      <c r="U35" s="115"/>
      <c r="V35" s="115"/>
      <c r="W35" s="115"/>
      <c r="X35" s="115"/>
      <c r="AC35" s="116"/>
      <c r="AD35" s="108"/>
      <c r="AE35" s="109"/>
      <c r="AF35" s="109"/>
      <c r="AG35" s="109"/>
      <c r="AH35" s="109"/>
      <c r="AI35" s="109"/>
      <c r="AJ35" s="109"/>
      <c r="AK35" s="109"/>
      <c r="AL35" s="109"/>
    </row>
    <row r="36" spans="2:40" ht="17.100000000000001" customHeight="1" thickBot="1" x14ac:dyDescent="0.3">
      <c r="B36" s="107"/>
      <c r="C36" s="114"/>
      <c r="D36" s="115"/>
      <c r="E36" s="115"/>
      <c r="F36" s="115"/>
      <c r="G36" s="115"/>
      <c r="H36" s="115"/>
      <c r="I36" s="115"/>
      <c r="J36" s="115"/>
      <c r="K36" s="115"/>
      <c r="L36" s="115"/>
      <c r="M36" s="115"/>
      <c r="N36" s="115"/>
      <c r="O36" s="115"/>
      <c r="P36" s="115"/>
      <c r="Q36" s="115"/>
      <c r="R36" s="115"/>
      <c r="S36" s="115"/>
      <c r="T36" s="115"/>
      <c r="U36" s="115"/>
      <c r="V36" s="115"/>
      <c r="W36" s="115"/>
      <c r="X36" s="115"/>
      <c r="Y36" s="115"/>
      <c r="Z36" s="115"/>
      <c r="AA36" s="115"/>
      <c r="AB36" s="115"/>
      <c r="AC36" s="116"/>
      <c r="AD36" s="108"/>
      <c r="AG36" s="109"/>
      <c r="AH36" s="109"/>
      <c r="AI36" s="109"/>
      <c r="AJ36" s="109"/>
      <c r="AK36" s="109"/>
      <c r="AL36" s="109"/>
      <c r="AM36" s="109"/>
      <c r="AN36" s="109"/>
    </row>
    <row r="37" spans="2:40" ht="12.75" customHeight="1" thickBot="1" x14ac:dyDescent="0.3">
      <c r="B37" s="107"/>
      <c r="C37" s="634" t="s">
        <v>85</v>
      </c>
      <c r="D37" s="635"/>
      <c r="E37" s="635"/>
      <c r="F37" s="635"/>
      <c r="G37" s="635"/>
      <c r="H37" s="635"/>
      <c r="I37" s="635"/>
      <c r="J37" s="635"/>
      <c r="K37" s="635"/>
      <c r="L37" s="635"/>
      <c r="M37" s="635"/>
      <c r="N37" s="636"/>
      <c r="O37" s="729" t="s">
        <v>86</v>
      </c>
      <c r="P37" s="730"/>
      <c r="Q37" s="730"/>
      <c r="R37" s="730"/>
      <c r="S37" s="730"/>
      <c r="T37" s="730"/>
      <c r="U37" s="730"/>
      <c r="V37" s="730"/>
      <c r="W37" s="730"/>
      <c r="X37" s="730"/>
      <c r="Y37" s="730"/>
      <c r="Z37" s="730"/>
      <c r="AA37" s="730"/>
      <c r="AB37" s="730"/>
      <c r="AC37" s="731"/>
      <c r="AD37" s="108"/>
      <c r="AF37" s="109"/>
      <c r="AG37" s="109"/>
      <c r="AH37" s="109"/>
    </row>
    <row r="38" spans="2:40" ht="36" customHeight="1" thickBot="1" x14ac:dyDescent="0.3">
      <c r="B38" s="107"/>
      <c r="C38" s="657" t="s">
        <v>16</v>
      </c>
      <c r="D38" s="658"/>
      <c r="E38" s="658"/>
      <c r="F38" s="658"/>
      <c r="G38" s="656" t="s">
        <v>704</v>
      </c>
      <c r="H38" s="656"/>
      <c r="I38" s="656"/>
      <c r="J38" s="656"/>
      <c r="K38" s="656"/>
      <c r="L38" s="656"/>
      <c r="M38" s="656"/>
      <c r="N38" s="656"/>
      <c r="O38" s="724" t="s">
        <v>17</v>
      </c>
      <c r="P38" s="725"/>
      <c r="Q38" s="725"/>
      <c r="R38" s="725"/>
      <c r="S38" s="725"/>
      <c r="T38" s="825"/>
      <c r="U38" s="826"/>
      <c r="V38" s="826"/>
      <c r="W38" s="826"/>
      <c r="X38" s="826"/>
      <c r="Y38" s="826"/>
      <c r="Z38" s="826"/>
      <c r="AA38" s="826"/>
      <c r="AB38" s="826"/>
      <c r="AC38" s="827"/>
      <c r="AD38" s="122"/>
      <c r="AF38" s="123"/>
      <c r="AG38" s="124"/>
      <c r="AH38" s="124"/>
    </row>
    <row r="39" spans="2:40" ht="20.25" customHeight="1" x14ac:dyDescent="0.25">
      <c r="B39" s="107"/>
      <c r="C39" s="654" t="s">
        <v>18</v>
      </c>
      <c r="D39" s="655"/>
      <c r="E39" s="655"/>
      <c r="F39" s="655"/>
      <c r="G39" s="656" t="s">
        <v>707</v>
      </c>
      <c r="H39" s="656"/>
      <c r="I39" s="656"/>
      <c r="J39" s="656"/>
      <c r="K39" s="656"/>
      <c r="L39" s="656"/>
      <c r="M39" s="656"/>
      <c r="N39" s="656"/>
      <c r="O39" s="654" t="s">
        <v>19</v>
      </c>
      <c r="P39" s="655"/>
      <c r="Q39" s="655"/>
      <c r="R39" s="655"/>
      <c r="S39" s="655"/>
      <c r="T39" s="825"/>
      <c r="U39" s="826"/>
      <c r="V39" s="826"/>
      <c r="W39" s="826"/>
      <c r="X39" s="826"/>
      <c r="Y39" s="826"/>
      <c r="Z39" s="826"/>
      <c r="AA39" s="826"/>
      <c r="AB39" s="826"/>
      <c r="AC39" s="827"/>
      <c r="AD39" s="122"/>
      <c r="AF39" s="123"/>
      <c r="AG39" s="124"/>
      <c r="AH39" s="124"/>
    </row>
    <row r="40" spans="2:40" ht="30" customHeight="1" x14ac:dyDescent="0.25">
      <c r="B40" s="107"/>
      <c r="C40" s="654" t="s">
        <v>20</v>
      </c>
      <c r="D40" s="655"/>
      <c r="E40" s="655"/>
      <c r="F40" s="655"/>
      <c r="G40" s="656" t="s">
        <v>87</v>
      </c>
      <c r="H40" s="656"/>
      <c r="I40" s="656"/>
      <c r="J40" s="656"/>
      <c r="K40" s="656"/>
      <c r="L40" s="656"/>
      <c r="M40" s="656"/>
      <c r="N40" s="656"/>
      <c r="O40" s="632" t="s">
        <v>88</v>
      </c>
      <c r="P40" s="633"/>
      <c r="Q40" s="633"/>
      <c r="R40" s="633"/>
      <c r="S40" s="633"/>
      <c r="T40" s="832" t="s">
        <v>22</v>
      </c>
      <c r="U40" s="832"/>
      <c r="V40" s="832"/>
      <c r="W40" s="832"/>
      <c r="X40" s="832"/>
      <c r="Y40" s="832"/>
      <c r="Z40" s="832"/>
      <c r="AA40" s="832"/>
      <c r="AB40" s="832"/>
      <c r="AC40" s="833"/>
      <c r="AD40" s="122"/>
      <c r="AF40" s="123"/>
      <c r="AG40" s="124"/>
      <c r="AH40" s="124"/>
    </row>
    <row r="41" spans="2:40" ht="18.75" customHeight="1" x14ac:dyDescent="0.25">
      <c r="B41" s="107"/>
      <c r="C41" s="654" t="s">
        <v>21</v>
      </c>
      <c r="D41" s="655"/>
      <c r="E41" s="655"/>
      <c r="F41" s="655"/>
      <c r="G41" s="656" t="s">
        <v>34</v>
      </c>
      <c r="H41" s="656"/>
      <c r="I41" s="656"/>
      <c r="J41" s="656"/>
      <c r="K41" s="656"/>
      <c r="L41" s="656"/>
      <c r="M41" s="656"/>
      <c r="N41" s="656"/>
      <c r="O41" s="632" t="s">
        <v>24</v>
      </c>
      <c r="P41" s="633"/>
      <c r="Q41" s="633"/>
      <c r="R41" s="633"/>
      <c r="S41" s="633"/>
      <c r="T41" s="832" t="s">
        <v>25</v>
      </c>
      <c r="U41" s="832"/>
      <c r="V41" s="832"/>
      <c r="W41" s="832"/>
      <c r="X41" s="832"/>
      <c r="Y41" s="832"/>
      <c r="Z41" s="832"/>
      <c r="AA41" s="832"/>
      <c r="AB41" s="832"/>
      <c r="AC41" s="833"/>
      <c r="AD41" s="122"/>
      <c r="AF41" s="123"/>
      <c r="AG41" s="125"/>
      <c r="AH41" s="125"/>
    </row>
    <row r="42" spans="2:40" ht="12.75" customHeight="1" x14ac:dyDescent="0.25">
      <c r="B42" s="107"/>
      <c r="C42" s="654" t="s">
        <v>23</v>
      </c>
      <c r="D42" s="655"/>
      <c r="E42" s="655"/>
      <c r="F42" s="655"/>
      <c r="G42" s="653">
        <v>1</v>
      </c>
      <c r="H42" s="653"/>
      <c r="I42" s="653"/>
      <c r="J42" s="653"/>
      <c r="K42" s="653"/>
      <c r="L42" s="653"/>
      <c r="M42" s="653"/>
      <c r="N42" s="717"/>
      <c r="O42" s="654" t="s">
        <v>26</v>
      </c>
      <c r="P42" s="655"/>
      <c r="Q42" s="655"/>
      <c r="R42" s="655"/>
      <c r="S42" s="655"/>
      <c r="T42" s="832"/>
      <c r="U42" s="832"/>
      <c r="V42" s="832"/>
      <c r="W42" s="832"/>
      <c r="X42" s="832"/>
      <c r="Y42" s="832"/>
      <c r="Z42" s="832"/>
      <c r="AA42" s="832"/>
      <c r="AB42" s="832"/>
      <c r="AC42" s="833"/>
      <c r="AD42" s="122"/>
      <c r="AF42" s="123"/>
      <c r="AG42" s="125"/>
      <c r="AH42" s="125"/>
    </row>
    <row r="43" spans="2:40" ht="20.25" customHeight="1" thickBot="1" x14ac:dyDescent="0.3">
      <c r="B43" s="107"/>
      <c r="C43" s="715"/>
      <c r="D43" s="716"/>
      <c r="E43" s="716"/>
      <c r="F43" s="716"/>
      <c r="G43" s="706"/>
      <c r="H43" s="706"/>
      <c r="I43" s="706"/>
      <c r="J43" s="706"/>
      <c r="K43" s="706"/>
      <c r="L43" s="706"/>
      <c r="M43" s="706"/>
      <c r="N43" s="718"/>
      <c r="O43" s="715" t="s">
        <v>89</v>
      </c>
      <c r="P43" s="716"/>
      <c r="Q43" s="716"/>
      <c r="R43" s="716"/>
      <c r="S43" s="716"/>
      <c r="T43" s="842" t="s">
        <v>90</v>
      </c>
      <c r="U43" s="842"/>
      <c r="V43" s="842"/>
      <c r="W43" s="842"/>
      <c r="X43" s="842"/>
      <c r="Y43" s="842"/>
      <c r="Z43" s="842"/>
      <c r="AA43" s="842"/>
      <c r="AB43" s="842"/>
      <c r="AC43" s="843"/>
      <c r="AD43" s="122"/>
      <c r="AF43" s="123"/>
      <c r="AG43" s="125"/>
      <c r="AH43" s="125"/>
    </row>
    <row r="44" spans="2:40" ht="15" customHeight="1" thickBot="1" x14ac:dyDescent="0.3">
      <c r="B44" s="107"/>
      <c r="C44" s="634" t="s">
        <v>80</v>
      </c>
      <c r="D44" s="635"/>
      <c r="E44" s="635"/>
      <c r="F44" s="635"/>
      <c r="G44" s="635"/>
      <c r="H44" s="635"/>
      <c r="I44" s="635"/>
      <c r="J44" s="635"/>
      <c r="K44" s="635"/>
      <c r="L44" s="635"/>
      <c r="M44" s="635"/>
      <c r="N44" s="636"/>
      <c r="O44" s="688" t="s">
        <v>91</v>
      </c>
      <c r="P44" s="689"/>
      <c r="Q44" s="689"/>
      <c r="R44" s="689"/>
      <c r="S44" s="689"/>
      <c r="T44" s="689"/>
      <c r="U44" s="689"/>
      <c r="V44" s="689"/>
      <c r="W44" s="689"/>
      <c r="X44" s="689"/>
      <c r="Y44" s="689"/>
      <c r="Z44" s="689"/>
      <c r="AA44" s="689"/>
      <c r="AB44" s="689"/>
      <c r="AC44" s="690"/>
      <c r="AD44" s="122"/>
      <c r="AF44" s="123"/>
      <c r="AG44" s="125"/>
      <c r="AH44" s="125"/>
    </row>
    <row r="45" spans="2:40" ht="27.75" customHeight="1" x14ac:dyDescent="0.25">
      <c r="B45" s="107"/>
      <c r="C45" s="637" t="s">
        <v>92</v>
      </c>
      <c r="D45" s="638"/>
      <c r="E45" s="638"/>
      <c r="F45" s="639"/>
      <c r="G45" s="651" t="s">
        <v>93</v>
      </c>
      <c r="H45" s="652"/>
      <c r="I45" s="126" t="s">
        <v>94</v>
      </c>
      <c r="J45" s="127" t="s">
        <v>95</v>
      </c>
      <c r="K45" s="126"/>
      <c r="L45" s="127" t="s">
        <v>96</v>
      </c>
      <c r="M45" s="128"/>
      <c r="N45" s="169"/>
      <c r="O45" s="691" t="s">
        <v>97</v>
      </c>
      <c r="P45" s="692"/>
      <c r="Q45" s="692"/>
      <c r="R45" s="692"/>
      <c r="S45" s="693" t="s">
        <v>98</v>
      </c>
      <c r="T45" s="694"/>
      <c r="U45" s="694"/>
      <c r="V45" s="694"/>
      <c r="W45" s="694"/>
      <c r="X45" s="694"/>
      <c r="Y45" s="694"/>
      <c r="Z45" s="694"/>
      <c r="AA45" s="694"/>
      <c r="AB45" s="694"/>
      <c r="AC45" s="695"/>
      <c r="AD45" s="122"/>
      <c r="AF45" s="123"/>
      <c r="AG45" s="125"/>
      <c r="AH45" s="125"/>
    </row>
    <row r="46" spans="2:40" ht="21.75" customHeight="1" x14ac:dyDescent="0.25">
      <c r="B46" s="107"/>
      <c r="C46" s="640"/>
      <c r="D46" s="641"/>
      <c r="E46" s="641"/>
      <c r="F46" s="642"/>
      <c r="G46" s="653"/>
      <c r="H46" s="653"/>
      <c r="I46" s="653"/>
      <c r="J46" s="653"/>
      <c r="K46" s="653"/>
      <c r="L46" s="653"/>
      <c r="M46" s="653"/>
      <c r="N46" s="129"/>
      <c r="O46" s="632" t="s">
        <v>99</v>
      </c>
      <c r="P46" s="633"/>
      <c r="Q46" s="633"/>
      <c r="R46" s="633"/>
      <c r="S46" s="656" t="s">
        <v>100</v>
      </c>
      <c r="T46" s="656"/>
      <c r="U46" s="656"/>
      <c r="V46" s="130" t="s">
        <v>94</v>
      </c>
      <c r="W46" s="698" t="s">
        <v>101</v>
      </c>
      <c r="X46" s="698"/>
      <c r="Y46" s="698"/>
      <c r="Z46" s="551"/>
      <c r="AA46" s="551"/>
      <c r="AB46" s="686"/>
      <c r="AC46" s="687"/>
      <c r="AD46" s="122"/>
      <c r="AF46" s="123"/>
      <c r="AG46" s="125"/>
      <c r="AH46" s="125"/>
    </row>
    <row r="47" spans="2:40" ht="18.75" customHeight="1" x14ac:dyDescent="0.25">
      <c r="B47" s="107"/>
      <c r="C47" s="643" t="s">
        <v>102</v>
      </c>
      <c r="D47" s="644"/>
      <c r="E47" s="644"/>
      <c r="F47" s="645"/>
      <c r="G47" s="889"/>
      <c r="H47" s="889"/>
      <c r="I47" s="889"/>
      <c r="J47" s="889"/>
      <c r="K47" s="889"/>
      <c r="L47" s="889"/>
      <c r="M47" s="889"/>
      <c r="N47" s="890"/>
      <c r="O47" s="632"/>
      <c r="P47" s="633"/>
      <c r="Q47" s="633"/>
      <c r="R47" s="633"/>
      <c r="S47" s="698" t="s">
        <v>89</v>
      </c>
      <c r="T47" s="698"/>
      <c r="U47" s="698"/>
      <c r="V47" s="699" t="s">
        <v>94</v>
      </c>
      <c r="W47" s="698" t="s">
        <v>103</v>
      </c>
      <c r="X47" s="698"/>
      <c r="Y47" s="698"/>
      <c r="Z47" s="562"/>
      <c r="AA47" s="562"/>
      <c r="AB47" s="700"/>
      <c r="AC47" s="701"/>
      <c r="AD47" s="122"/>
      <c r="AF47" s="123"/>
      <c r="AG47" s="125"/>
      <c r="AH47" s="125"/>
    </row>
    <row r="48" spans="2:40" ht="20.25" customHeight="1" x14ac:dyDescent="0.25">
      <c r="B48" s="107"/>
      <c r="C48" s="632" t="s">
        <v>28</v>
      </c>
      <c r="D48" s="633"/>
      <c r="E48" s="633"/>
      <c r="F48" s="633"/>
      <c r="G48" s="891" t="s">
        <v>104</v>
      </c>
      <c r="H48" s="891"/>
      <c r="I48" s="891"/>
      <c r="J48" s="891"/>
      <c r="K48" s="891"/>
      <c r="L48" s="891"/>
      <c r="M48" s="891"/>
      <c r="N48" s="709"/>
      <c r="O48" s="632"/>
      <c r="P48" s="633"/>
      <c r="Q48" s="633"/>
      <c r="R48" s="633"/>
      <c r="S48" s="698"/>
      <c r="T48" s="698"/>
      <c r="U48" s="698"/>
      <c r="V48" s="699"/>
      <c r="W48" s="698"/>
      <c r="X48" s="698"/>
      <c r="Y48" s="698"/>
      <c r="Z48" s="563"/>
      <c r="AA48" s="563"/>
      <c r="AB48" s="702"/>
      <c r="AC48" s="703"/>
      <c r="AD48" s="122"/>
      <c r="AF48" s="123"/>
      <c r="AG48" s="125"/>
      <c r="AH48" s="125"/>
    </row>
    <row r="49" spans="2:40" ht="13.5" customHeight="1" x14ac:dyDescent="0.25">
      <c r="B49" s="107"/>
      <c r="C49" s="632" t="s">
        <v>27</v>
      </c>
      <c r="D49" s="633"/>
      <c r="E49" s="633"/>
      <c r="F49" s="633"/>
      <c r="G49" s="722" t="s">
        <v>286</v>
      </c>
      <c r="H49" s="653"/>
      <c r="I49" s="653"/>
      <c r="J49" s="653"/>
      <c r="K49" s="653"/>
      <c r="L49" s="653"/>
      <c r="M49" s="653"/>
      <c r="N49" s="717"/>
      <c r="O49" s="632"/>
      <c r="P49" s="633"/>
      <c r="Q49" s="633"/>
      <c r="R49" s="633"/>
      <c r="S49" s="698" t="s">
        <v>105</v>
      </c>
      <c r="T49" s="698"/>
      <c r="U49" s="698"/>
      <c r="V49" s="699" t="s">
        <v>94</v>
      </c>
      <c r="W49" s="698" t="s">
        <v>551</v>
      </c>
      <c r="X49" s="698"/>
      <c r="Y49" s="698"/>
      <c r="Z49" s="551"/>
      <c r="AA49" s="551"/>
      <c r="AB49" s="686" t="s">
        <v>94</v>
      </c>
      <c r="AC49" s="687"/>
      <c r="AD49" s="122"/>
      <c r="AF49" s="123"/>
      <c r="AG49" s="125"/>
      <c r="AH49" s="125"/>
    </row>
    <row r="50" spans="2:40" ht="12.75" customHeight="1" x14ac:dyDescent="0.25">
      <c r="B50" s="107"/>
      <c r="C50" s="632" t="s">
        <v>106</v>
      </c>
      <c r="D50" s="633"/>
      <c r="E50" s="633"/>
      <c r="F50" s="633"/>
      <c r="G50" s="888"/>
      <c r="H50" s="889"/>
      <c r="I50" s="889"/>
      <c r="J50" s="889"/>
      <c r="K50" s="889"/>
      <c r="L50" s="889"/>
      <c r="M50" s="889"/>
      <c r="N50" s="890"/>
      <c r="O50" s="632"/>
      <c r="P50" s="633"/>
      <c r="Q50" s="633"/>
      <c r="R50" s="633"/>
      <c r="S50" s="698"/>
      <c r="T50" s="698"/>
      <c r="U50" s="698"/>
      <c r="V50" s="699"/>
      <c r="W50" s="698"/>
      <c r="X50" s="698"/>
      <c r="Y50" s="698"/>
      <c r="Z50" s="551"/>
      <c r="AA50" s="551"/>
      <c r="AB50" s="686"/>
      <c r="AC50" s="687"/>
      <c r="AD50" s="122"/>
      <c r="AF50" s="123"/>
      <c r="AG50" s="125"/>
      <c r="AH50" s="125"/>
    </row>
    <row r="51" spans="2:40" ht="12.75" customHeight="1" thickBot="1" x14ac:dyDescent="0.3">
      <c r="B51" s="107"/>
      <c r="C51" s="696" t="s">
        <v>107</v>
      </c>
      <c r="D51" s="697"/>
      <c r="E51" s="697"/>
      <c r="F51" s="697"/>
      <c r="G51" s="723" t="s">
        <v>400</v>
      </c>
      <c r="H51" s="706"/>
      <c r="I51" s="706"/>
      <c r="J51" s="706"/>
      <c r="K51" s="706"/>
      <c r="L51" s="706"/>
      <c r="M51" s="706"/>
      <c r="N51" s="718"/>
      <c r="O51" s="696"/>
      <c r="P51" s="697"/>
      <c r="Q51" s="697"/>
      <c r="R51" s="697"/>
      <c r="S51" s="708"/>
      <c r="T51" s="708"/>
      <c r="U51" s="708"/>
      <c r="V51" s="707"/>
      <c r="W51" s="708"/>
      <c r="X51" s="708"/>
      <c r="Y51" s="708"/>
      <c r="Z51" s="552"/>
      <c r="AA51" s="552"/>
      <c r="AB51" s="704"/>
      <c r="AC51" s="705"/>
      <c r="AD51" s="122"/>
      <c r="AF51" s="123"/>
      <c r="AG51" s="125"/>
      <c r="AH51" s="125"/>
    </row>
    <row r="52" spans="2:40" ht="4.5" customHeight="1" thickBot="1" x14ac:dyDescent="0.3">
      <c r="B52" s="131"/>
      <c r="C52" s="132"/>
      <c r="D52" s="133"/>
      <c r="E52" s="133"/>
      <c r="F52" s="133"/>
      <c r="G52" s="133"/>
      <c r="H52" s="133"/>
      <c r="I52" s="133"/>
      <c r="J52" s="133"/>
      <c r="K52" s="133"/>
      <c r="L52" s="133"/>
      <c r="M52" s="133"/>
      <c r="N52" s="133"/>
      <c r="O52" s="134"/>
      <c r="P52" s="132"/>
      <c r="Q52" s="135"/>
      <c r="R52" s="135"/>
      <c r="S52" s="135"/>
      <c r="T52" s="135"/>
      <c r="U52" s="135"/>
      <c r="V52" s="135"/>
      <c r="W52" s="135"/>
      <c r="X52" s="135"/>
      <c r="Y52" s="135"/>
      <c r="Z52" s="135"/>
      <c r="AA52" s="135"/>
      <c r="AB52" s="135"/>
      <c r="AC52" s="136"/>
      <c r="AD52" s="137"/>
      <c r="AF52" s="123"/>
      <c r="AG52" s="124"/>
      <c r="AH52" s="124"/>
    </row>
    <row r="53" spans="2:40" ht="22.5" customHeight="1" x14ac:dyDescent="0.25">
      <c r="C53" s="138"/>
      <c r="D53" s="125"/>
      <c r="E53" s="125"/>
      <c r="F53" s="125"/>
      <c r="G53" s="125"/>
      <c r="H53" s="125"/>
      <c r="I53" s="125"/>
      <c r="J53" s="125"/>
      <c r="K53" s="125"/>
      <c r="L53" s="125"/>
      <c r="M53" s="125"/>
      <c r="N53" s="125"/>
      <c r="AC53" s="139"/>
      <c r="AE53" s="125"/>
      <c r="AG53" s="123"/>
      <c r="AH53" s="887"/>
      <c r="AI53" s="887"/>
      <c r="AJ53" s="887"/>
      <c r="AK53" s="887"/>
      <c r="AL53" s="887"/>
      <c r="AM53" s="887"/>
      <c r="AN53" s="887"/>
    </row>
    <row r="54" spans="2:40" ht="22.5" hidden="1" customHeight="1" x14ac:dyDescent="0.25">
      <c r="C54" s="138"/>
      <c r="D54" s="125"/>
      <c r="E54" s="125"/>
      <c r="F54" s="125"/>
      <c r="G54" s="125"/>
      <c r="H54" s="125"/>
      <c r="I54" s="125"/>
      <c r="J54" s="125"/>
      <c r="K54" s="125"/>
      <c r="L54" s="125"/>
      <c r="M54" s="125"/>
      <c r="N54" s="125"/>
      <c r="AC54" s="139"/>
      <c r="AE54" s="125"/>
      <c r="AG54" s="123"/>
      <c r="AH54" s="887"/>
      <c r="AI54" s="887"/>
      <c r="AJ54" s="887"/>
      <c r="AK54" s="887"/>
      <c r="AL54" s="887"/>
      <c r="AM54" s="887"/>
      <c r="AN54" s="887"/>
    </row>
    <row r="55" spans="2:40" ht="22.5" hidden="1" customHeight="1" x14ac:dyDescent="0.25">
      <c r="C55" s="138"/>
      <c r="D55" s="125"/>
      <c r="E55" s="125"/>
      <c r="F55" s="125"/>
      <c r="G55" s="125"/>
      <c r="H55" s="125"/>
      <c r="I55" s="125"/>
      <c r="J55" s="125"/>
      <c r="K55" s="125"/>
      <c r="L55" s="125"/>
      <c r="M55" s="125"/>
      <c r="N55" s="125"/>
      <c r="AC55" s="139"/>
      <c r="AE55" s="125"/>
      <c r="AG55" s="123"/>
      <c r="AH55" s="887"/>
      <c r="AI55" s="887"/>
      <c r="AJ55" s="887"/>
      <c r="AK55" s="887"/>
      <c r="AL55" s="887"/>
      <c r="AM55" s="887"/>
      <c r="AN55" s="887"/>
    </row>
    <row r="56" spans="2:40" ht="22.5" hidden="1" customHeight="1" x14ac:dyDescent="0.25">
      <c r="C56" s="138"/>
      <c r="D56" s="125"/>
      <c r="E56" s="125"/>
      <c r="F56" s="125"/>
      <c r="G56" s="125"/>
      <c r="H56" s="125"/>
      <c r="I56" s="125"/>
      <c r="J56" s="125"/>
      <c r="K56" s="125"/>
      <c r="L56" s="125"/>
      <c r="M56" s="125"/>
      <c r="N56" s="125"/>
      <c r="AC56" s="139"/>
      <c r="AE56" s="125"/>
      <c r="AG56" s="123"/>
      <c r="AH56" s="887"/>
      <c r="AI56" s="887"/>
      <c r="AJ56" s="887"/>
      <c r="AK56" s="887"/>
      <c r="AL56" s="887"/>
      <c r="AM56" s="887"/>
      <c r="AN56" s="887"/>
    </row>
    <row r="57" spans="2:40" ht="22.5" hidden="1" customHeight="1" x14ac:dyDescent="0.25">
      <c r="C57" s="138"/>
      <c r="D57" s="125"/>
      <c r="E57" s="125"/>
      <c r="F57" s="125"/>
      <c r="G57" s="125"/>
      <c r="H57" s="125"/>
      <c r="I57" s="125"/>
      <c r="J57" s="125"/>
      <c r="K57" s="125"/>
      <c r="L57" s="125"/>
      <c r="M57" s="125"/>
      <c r="N57" s="125"/>
      <c r="P57" s="138"/>
      <c r="Q57" s="139"/>
      <c r="R57" s="139"/>
      <c r="S57" s="139"/>
      <c r="T57" s="139"/>
      <c r="U57" s="139"/>
      <c r="V57" s="139"/>
      <c r="W57" s="139"/>
      <c r="X57" s="139"/>
      <c r="Y57" s="139"/>
      <c r="Z57" s="139"/>
      <c r="AA57" s="139"/>
      <c r="AB57" s="139"/>
      <c r="AC57" s="139"/>
    </row>
    <row r="58" spans="2:40" ht="22.5" hidden="1" customHeight="1" x14ac:dyDescent="0.25">
      <c r="C58" s="138"/>
      <c r="D58" s="125"/>
      <c r="E58" s="125"/>
      <c r="F58" s="125"/>
      <c r="G58" s="125"/>
      <c r="H58" s="125"/>
      <c r="I58" s="125"/>
      <c r="J58" s="125"/>
      <c r="K58" s="125"/>
      <c r="L58" s="125"/>
      <c r="M58" s="125"/>
      <c r="N58" s="125"/>
      <c r="P58" s="138"/>
      <c r="Q58" s="139"/>
      <c r="R58" s="139"/>
      <c r="S58" s="139"/>
      <c r="T58" s="139"/>
      <c r="U58" s="139"/>
      <c r="V58" s="139"/>
      <c r="W58" s="139"/>
      <c r="X58" s="139"/>
      <c r="Y58" s="139"/>
      <c r="Z58" s="139"/>
      <c r="AA58" s="139"/>
      <c r="AB58" s="139"/>
      <c r="AC58" s="139"/>
    </row>
    <row r="59" spans="2:40" ht="22.5" hidden="1" customHeight="1" x14ac:dyDescent="0.25">
      <c r="C59" s="138"/>
      <c r="D59" s="125"/>
      <c r="E59" s="125"/>
      <c r="F59" s="125"/>
      <c r="G59" s="125"/>
      <c r="H59" s="125"/>
      <c r="I59" s="125"/>
      <c r="J59" s="125"/>
      <c r="K59" s="125"/>
      <c r="L59" s="125"/>
      <c r="M59" s="125"/>
      <c r="N59" s="125"/>
      <c r="P59" s="138"/>
      <c r="Q59" s="139"/>
      <c r="R59" s="139"/>
      <c r="S59" s="139"/>
      <c r="T59" s="139"/>
      <c r="U59" s="139"/>
      <c r="V59" s="139"/>
      <c r="W59" s="139"/>
      <c r="X59" s="139"/>
      <c r="Y59" s="139"/>
      <c r="Z59" s="139"/>
      <c r="AA59" s="139"/>
      <c r="AB59" s="139"/>
      <c r="AC59" s="139"/>
    </row>
    <row r="60" spans="2:40" ht="22.5" hidden="1" customHeight="1" x14ac:dyDescent="0.25">
      <c r="C60" s="138"/>
      <c r="D60" s="125"/>
      <c r="E60" s="125"/>
      <c r="F60" s="125"/>
      <c r="G60" s="125"/>
      <c r="H60" s="125"/>
      <c r="I60" s="125"/>
      <c r="J60" s="125"/>
      <c r="K60" s="125"/>
      <c r="L60" s="125"/>
      <c r="M60" s="125"/>
      <c r="N60" s="125"/>
      <c r="P60" s="138"/>
      <c r="Q60" s="139"/>
      <c r="R60" s="139"/>
      <c r="S60" s="139"/>
      <c r="T60" s="139"/>
      <c r="U60" s="139"/>
      <c r="V60" s="139"/>
      <c r="W60" s="139"/>
      <c r="X60" s="139"/>
      <c r="Y60" s="139"/>
      <c r="Z60" s="139"/>
      <c r="AA60" s="139"/>
      <c r="AB60" s="139"/>
      <c r="AC60" s="139"/>
    </row>
    <row r="61" spans="2:40" ht="22.5" hidden="1" customHeight="1" x14ac:dyDescent="0.25">
      <c r="C61" s="138"/>
      <c r="D61" s="125"/>
      <c r="E61" s="125"/>
      <c r="F61" s="125"/>
      <c r="G61" s="125"/>
      <c r="H61" s="125"/>
      <c r="I61" s="125"/>
      <c r="J61" s="125"/>
      <c r="K61" s="125"/>
      <c r="L61" s="125"/>
      <c r="M61" s="125"/>
      <c r="N61" s="125"/>
      <c r="P61" s="138"/>
      <c r="Q61" s="139"/>
      <c r="R61" s="139"/>
      <c r="S61" s="139"/>
      <c r="T61" s="139"/>
      <c r="U61" s="139"/>
      <c r="V61" s="139"/>
      <c r="W61" s="139"/>
      <c r="X61" s="139"/>
      <c r="Y61" s="139"/>
      <c r="Z61" s="139"/>
      <c r="AA61" s="139"/>
      <c r="AB61" s="139"/>
      <c r="AC61" s="139"/>
    </row>
    <row r="62" spans="2:40" ht="22.5" hidden="1" customHeight="1" x14ac:dyDescent="0.25">
      <c r="C62" s="138"/>
      <c r="D62" s="125"/>
      <c r="E62" s="125"/>
      <c r="F62" s="125"/>
      <c r="G62" s="125"/>
      <c r="H62" s="125"/>
      <c r="I62" s="125"/>
      <c r="J62" s="125"/>
      <c r="K62" s="125"/>
      <c r="L62" s="125"/>
      <c r="M62" s="125"/>
      <c r="N62" s="125"/>
      <c r="P62" s="138"/>
      <c r="Q62" s="139"/>
      <c r="R62" s="139"/>
      <c r="S62" s="139"/>
      <c r="T62" s="139"/>
      <c r="U62" s="139"/>
      <c r="V62" s="139"/>
      <c r="W62" s="139"/>
      <c r="X62" s="139"/>
      <c r="Y62" s="139"/>
      <c r="Z62" s="139"/>
      <c r="AA62" s="139"/>
      <c r="AB62" s="139"/>
      <c r="AC62" s="139"/>
    </row>
    <row r="63" spans="2:40" ht="22.5" hidden="1" customHeight="1" x14ac:dyDescent="0.25">
      <c r="C63" s="138"/>
      <c r="D63" s="125"/>
      <c r="E63" s="125"/>
      <c r="F63" s="125"/>
      <c r="G63" s="125"/>
      <c r="H63" s="125"/>
      <c r="I63" s="125"/>
      <c r="J63" s="125"/>
      <c r="K63" s="125"/>
      <c r="L63" s="125"/>
      <c r="M63" s="125"/>
      <c r="N63" s="125"/>
      <c r="P63" s="138"/>
      <c r="Q63" s="139"/>
      <c r="R63" s="139"/>
      <c r="S63" s="139"/>
      <c r="T63" s="139"/>
      <c r="U63" s="139"/>
      <c r="V63" s="139"/>
      <c r="W63" s="139"/>
      <c r="X63" s="139"/>
      <c r="Y63" s="139"/>
      <c r="Z63" s="139"/>
      <c r="AA63" s="139"/>
      <c r="AB63" s="139"/>
      <c r="AC63" s="139"/>
    </row>
    <row r="64" spans="2:40" ht="22.5" hidden="1" customHeight="1" x14ac:dyDescent="0.25">
      <c r="C64" s="138"/>
      <c r="D64" s="125"/>
      <c r="E64" s="125"/>
      <c r="F64" s="125"/>
      <c r="G64" s="125"/>
      <c r="H64" s="125"/>
      <c r="I64" s="125"/>
      <c r="J64" s="125"/>
      <c r="K64" s="125"/>
      <c r="L64" s="125"/>
      <c r="M64" s="125"/>
      <c r="N64" s="125"/>
      <c r="P64" s="138"/>
      <c r="Q64" s="139"/>
      <c r="R64" s="139"/>
      <c r="S64" s="139"/>
      <c r="T64" s="139"/>
      <c r="U64" s="139"/>
      <c r="V64" s="139"/>
      <c r="W64" s="139"/>
      <c r="X64" s="139"/>
      <c r="Y64" s="139"/>
      <c r="Z64" s="139"/>
      <c r="AA64" s="139"/>
      <c r="AB64" s="139"/>
      <c r="AC64" s="139"/>
    </row>
    <row r="65" spans="3:29" ht="22.5" hidden="1" customHeight="1" x14ac:dyDescent="0.25">
      <c r="C65" s="138"/>
      <c r="D65" s="125"/>
      <c r="E65" s="125"/>
      <c r="F65" s="125"/>
      <c r="G65" s="125"/>
      <c r="H65" s="125"/>
      <c r="I65" s="125"/>
      <c r="J65" s="125"/>
      <c r="K65" s="125"/>
      <c r="L65" s="125"/>
      <c r="M65" s="125"/>
      <c r="N65" s="125"/>
      <c r="P65" s="138"/>
      <c r="Q65" s="139"/>
      <c r="R65" s="139"/>
      <c r="S65" s="139"/>
      <c r="T65" s="139"/>
      <c r="U65" s="139"/>
      <c r="V65" s="139"/>
      <c r="W65" s="139"/>
      <c r="X65" s="139"/>
      <c r="Y65" s="139"/>
      <c r="Z65" s="139"/>
      <c r="AA65" s="139"/>
      <c r="AB65" s="139"/>
      <c r="AC65" s="139"/>
    </row>
    <row r="66" spans="3:29" ht="22.5" hidden="1" customHeight="1" x14ac:dyDescent="0.25">
      <c r="C66" s="138"/>
      <c r="D66" s="125"/>
      <c r="E66" s="125"/>
      <c r="F66" s="125"/>
      <c r="G66" s="125"/>
      <c r="H66" s="125"/>
      <c r="I66" s="125"/>
      <c r="J66" s="125"/>
      <c r="K66" s="125"/>
      <c r="L66" s="125"/>
      <c r="M66" s="125"/>
      <c r="N66" s="125"/>
      <c r="P66" s="138"/>
      <c r="Q66" s="139"/>
      <c r="R66" s="139"/>
      <c r="S66" s="139"/>
      <c r="T66" s="139"/>
      <c r="U66" s="139"/>
      <c r="V66" s="139"/>
      <c r="W66" s="139"/>
      <c r="X66" s="139"/>
      <c r="Y66" s="139"/>
      <c r="Z66" s="139"/>
      <c r="AA66" s="139"/>
      <c r="AB66" s="139"/>
      <c r="AC66" s="139"/>
    </row>
    <row r="67" spans="3:29" ht="22.5" hidden="1" customHeight="1" x14ac:dyDescent="0.25">
      <c r="C67" s="138"/>
      <c r="D67" s="125"/>
      <c r="E67" s="125"/>
      <c r="F67" s="125"/>
      <c r="G67" s="125"/>
      <c r="H67" s="125"/>
      <c r="I67" s="125"/>
      <c r="J67" s="125"/>
      <c r="K67" s="125"/>
      <c r="L67" s="125"/>
      <c r="M67" s="125"/>
      <c r="N67" s="125"/>
      <c r="P67" s="138"/>
      <c r="Q67" s="139"/>
      <c r="R67" s="139"/>
      <c r="S67" s="139"/>
      <c r="T67" s="139"/>
      <c r="U67" s="139"/>
      <c r="V67" s="139"/>
      <c r="W67" s="139"/>
      <c r="X67" s="139"/>
      <c r="Y67" s="139"/>
      <c r="Z67" s="139"/>
      <c r="AA67" s="139"/>
      <c r="AB67" s="139"/>
      <c r="AC67" s="139"/>
    </row>
    <row r="68" spans="3:29" ht="22.5" hidden="1" customHeight="1" x14ac:dyDescent="0.25">
      <c r="C68" s="138"/>
      <c r="D68" s="125"/>
      <c r="E68" s="125"/>
      <c r="F68" s="125"/>
      <c r="G68" s="125"/>
      <c r="H68" s="125"/>
      <c r="I68" s="125"/>
      <c r="J68" s="125"/>
      <c r="K68" s="125"/>
      <c r="L68" s="125"/>
      <c r="M68" s="125"/>
      <c r="N68" s="125"/>
      <c r="P68" s="138"/>
      <c r="Q68" s="139"/>
      <c r="R68" s="139"/>
      <c r="S68" s="139"/>
      <c r="T68" s="139"/>
      <c r="U68" s="139"/>
      <c r="V68" s="139"/>
      <c r="W68" s="139"/>
      <c r="X68" s="139"/>
      <c r="Y68" s="139"/>
      <c r="Z68" s="139"/>
      <c r="AA68" s="139"/>
      <c r="AB68" s="139"/>
      <c r="AC68" s="139"/>
    </row>
    <row r="69" spans="3:29" ht="22.5" hidden="1" customHeight="1" x14ac:dyDescent="0.25">
      <c r="C69" s="138"/>
      <c r="D69" s="125"/>
      <c r="E69" s="125"/>
      <c r="F69" s="125"/>
      <c r="G69" s="125"/>
      <c r="H69" s="125"/>
      <c r="I69" s="125"/>
      <c r="J69" s="125"/>
      <c r="K69" s="125"/>
      <c r="L69" s="125"/>
      <c r="M69" s="125"/>
      <c r="N69" s="125"/>
      <c r="P69" s="138"/>
      <c r="Q69" s="139"/>
      <c r="R69" s="139"/>
      <c r="S69" s="139"/>
      <c r="T69" s="139"/>
      <c r="U69" s="139"/>
      <c r="V69" s="139"/>
      <c r="W69" s="139"/>
      <c r="X69" s="139"/>
      <c r="Y69" s="139"/>
      <c r="Z69" s="139"/>
      <c r="AA69" s="139"/>
      <c r="AB69" s="139"/>
      <c r="AC69" s="139"/>
    </row>
    <row r="70" spans="3:29" ht="22.5" hidden="1" customHeight="1" x14ac:dyDescent="0.25">
      <c r="C70" s="138"/>
      <c r="D70" s="125"/>
      <c r="E70" s="125"/>
      <c r="F70" s="125"/>
      <c r="G70" s="125"/>
      <c r="H70" s="125"/>
      <c r="I70" s="125"/>
      <c r="J70" s="125"/>
      <c r="K70" s="125"/>
      <c r="L70" s="125"/>
      <c r="M70" s="125"/>
      <c r="N70" s="125"/>
      <c r="P70" s="138"/>
      <c r="Q70" s="139"/>
      <c r="R70" s="139"/>
      <c r="S70" s="139"/>
      <c r="T70" s="139"/>
      <c r="U70" s="139"/>
      <c r="V70" s="139"/>
      <c r="W70" s="139"/>
      <c r="X70" s="139"/>
      <c r="Y70" s="139"/>
      <c r="Z70" s="139"/>
      <c r="AA70" s="139"/>
      <c r="AB70" s="139"/>
      <c r="AC70" s="139"/>
    </row>
    <row r="71" spans="3:29" ht="22.5" hidden="1" customHeight="1" x14ac:dyDescent="0.25">
      <c r="C71" s="138"/>
      <c r="D71" s="125"/>
      <c r="E71" s="125"/>
      <c r="F71" s="125"/>
      <c r="G71" s="125"/>
      <c r="H71" s="125"/>
      <c r="I71" s="125"/>
      <c r="J71" s="125"/>
      <c r="K71" s="125"/>
      <c r="L71" s="125"/>
      <c r="M71" s="125"/>
      <c r="N71" s="125"/>
      <c r="P71" s="138"/>
      <c r="Q71" s="139"/>
      <c r="R71" s="139"/>
      <c r="S71" s="139"/>
      <c r="T71" s="139"/>
      <c r="U71" s="139"/>
      <c r="V71" s="139"/>
      <c r="W71" s="139"/>
      <c r="X71" s="139"/>
      <c r="Y71" s="139"/>
      <c r="Z71" s="139"/>
      <c r="AA71" s="139"/>
      <c r="AB71" s="139"/>
      <c r="AC71" s="139"/>
    </row>
    <row r="72" spans="3:29" ht="22.5" hidden="1" customHeight="1" x14ac:dyDescent="0.25">
      <c r="C72" s="138"/>
      <c r="D72" s="125"/>
      <c r="E72" s="125"/>
      <c r="F72" s="125"/>
      <c r="G72" s="125"/>
      <c r="H72" s="125"/>
      <c r="I72" s="125"/>
      <c r="J72" s="125"/>
      <c r="K72" s="125"/>
      <c r="L72" s="125"/>
      <c r="M72" s="125"/>
      <c r="N72" s="125"/>
      <c r="P72" s="138"/>
      <c r="Q72" s="139"/>
      <c r="R72" s="139"/>
      <c r="S72" s="139"/>
      <c r="T72" s="139"/>
      <c r="U72" s="139"/>
      <c r="V72" s="139"/>
      <c r="W72" s="139"/>
      <c r="X72" s="139"/>
      <c r="Y72" s="139"/>
      <c r="Z72" s="139"/>
      <c r="AA72" s="139"/>
      <c r="AB72" s="139"/>
      <c r="AC72" s="139"/>
    </row>
    <row r="73" spans="3:29" ht="22.5" hidden="1" customHeight="1" x14ac:dyDescent="0.25">
      <c r="C73" s="138"/>
      <c r="D73" s="125"/>
      <c r="E73" s="125"/>
      <c r="F73" s="125"/>
      <c r="G73" s="125"/>
      <c r="H73" s="125"/>
      <c r="I73" s="125"/>
      <c r="J73" s="125"/>
      <c r="K73" s="125"/>
      <c r="L73" s="125"/>
      <c r="M73" s="125"/>
      <c r="N73" s="125"/>
      <c r="P73" s="138"/>
      <c r="Q73" s="139"/>
      <c r="R73" s="139"/>
      <c r="S73" s="139"/>
      <c r="T73" s="139"/>
      <c r="U73" s="139"/>
      <c r="V73" s="139"/>
      <c r="W73" s="139"/>
      <c r="X73" s="139"/>
      <c r="Y73" s="139"/>
      <c r="Z73" s="139"/>
      <c r="AA73" s="139"/>
      <c r="AB73" s="139"/>
      <c r="AC73" s="139"/>
    </row>
    <row r="74" spans="3:29" ht="22.5" hidden="1" customHeight="1" x14ac:dyDescent="0.25">
      <c r="C74" s="138"/>
      <c r="D74" s="125"/>
      <c r="E74" s="125"/>
      <c r="F74" s="125"/>
      <c r="G74" s="125"/>
      <c r="H74" s="125"/>
      <c r="I74" s="125"/>
      <c r="J74" s="125"/>
      <c r="K74" s="125"/>
      <c r="L74" s="125"/>
      <c r="M74" s="125"/>
      <c r="N74" s="125"/>
      <c r="P74" s="138"/>
      <c r="Q74" s="139"/>
      <c r="R74" s="139"/>
      <c r="S74" s="139"/>
      <c r="T74" s="139"/>
      <c r="U74" s="139"/>
      <c r="V74" s="139"/>
      <c r="W74" s="139"/>
      <c r="X74" s="139"/>
      <c r="Y74" s="139"/>
      <c r="Z74" s="139"/>
      <c r="AA74" s="139"/>
      <c r="AB74" s="139"/>
      <c r="AC74" s="139"/>
    </row>
    <row r="75" spans="3:29" hidden="1" x14ac:dyDescent="0.25">
      <c r="C75" s="138"/>
      <c r="D75" s="125"/>
      <c r="E75" s="125"/>
      <c r="F75" s="125"/>
      <c r="G75" s="125"/>
      <c r="H75" s="125"/>
      <c r="I75" s="125"/>
      <c r="J75" s="125"/>
      <c r="K75" s="125"/>
      <c r="L75" s="125"/>
      <c r="M75" s="125"/>
      <c r="N75" s="125"/>
      <c r="P75" s="138"/>
      <c r="Q75" s="139"/>
      <c r="R75" s="139"/>
      <c r="S75" s="139"/>
      <c r="T75" s="139"/>
      <c r="U75" s="139"/>
      <c r="V75" s="139"/>
      <c r="W75" s="139"/>
      <c r="X75" s="139"/>
      <c r="Y75" s="139"/>
      <c r="Z75" s="139"/>
      <c r="AA75" s="139"/>
      <c r="AB75" s="139"/>
      <c r="AC75" s="139"/>
    </row>
    <row r="76" spans="3:29" hidden="1" x14ac:dyDescent="0.25">
      <c r="C76" s="138"/>
      <c r="D76" s="125"/>
      <c r="E76" s="125"/>
      <c r="F76" s="125"/>
      <c r="G76" s="125"/>
      <c r="H76" s="125"/>
      <c r="I76" s="125"/>
      <c r="J76" s="125"/>
      <c r="K76" s="125"/>
      <c r="L76" s="125"/>
      <c r="M76" s="125"/>
      <c r="N76" s="125"/>
      <c r="P76" s="138"/>
      <c r="Q76" s="139"/>
      <c r="R76" s="139"/>
      <c r="S76" s="139"/>
      <c r="T76" s="139"/>
      <c r="U76" s="139"/>
      <c r="V76" s="139"/>
      <c r="W76" s="139"/>
      <c r="X76" s="139"/>
      <c r="Y76" s="139"/>
      <c r="Z76" s="139"/>
      <c r="AA76" s="139"/>
      <c r="AB76" s="139"/>
      <c r="AC76" s="139"/>
    </row>
    <row r="77" spans="3:29" hidden="1" x14ac:dyDescent="0.25">
      <c r="C77" s="138"/>
      <c r="D77" s="125"/>
      <c r="E77" s="125"/>
      <c r="F77" s="125"/>
      <c r="G77" s="125"/>
      <c r="H77" s="125"/>
      <c r="I77" s="125"/>
      <c r="J77" s="125"/>
      <c r="K77" s="125"/>
      <c r="L77" s="125"/>
      <c r="M77" s="125"/>
      <c r="N77" s="125"/>
      <c r="O77" s="140"/>
      <c r="P77" s="138"/>
      <c r="Q77" s="139"/>
      <c r="R77" s="139"/>
      <c r="S77" s="139"/>
      <c r="T77" s="139"/>
      <c r="U77" s="139"/>
      <c r="V77" s="139"/>
      <c r="W77" s="139"/>
      <c r="X77" s="139"/>
      <c r="Y77" s="139"/>
      <c r="Z77" s="139"/>
      <c r="AA77" s="139"/>
      <c r="AB77" s="139"/>
      <c r="AC77" s="139"/>
    </row>
    <row r="78" spans="3:29" hidden="1" x14ac:dyDescent="0.25">
      <c r="C78" s="138"/>
      <c r="D78" s="125"/>
      <c r="E78" s="125"/>
      <c r="F78" s="125"/>
      <c r="G78" s="125"/>
      <c r="H78" s="125"/>
      <c r="I78" s="125"/>
      <c r="J78" s="125"/>
      <c r="K78" s="125"/>
      <c r="L78" s="125"/>
      <c r="M78" s="125"/>
      <c r="N78" s="125"/>
      <c r="P78" s="138"/>
      <c r="Q78" s="139"/>
      <c r="R78" s="139"/>
      <c r="S78" s="139"/>
      <c r="T78" s="139"/>
      <c r="U78" s="139"/>
      <c r="V78" s="139"/>
      <c r="W78" s="139"/>
      <c r="X78" s="139"/>
      <c r="Y78" s="139"/>
      <c r="Z78" s="139"/>
      <c r="AA78" s="139"/>
      <c r="AB78" s="139"/>
      <c r="AC78" s="139"/>
    </row>
    <row r="79" spans="3:29" hidden="1" x14ac:dyDescent="0.25">
      <c r="C79" s="138"/>
      <c r="D79" s="125"/>
      <c r="E79" s="125"/>
      <c r="F79" s="125"/>
      <c r="G79" s="125"/>
      <c r="H79" s="125"/>
      <c r="I79" s="125"/>
      <c r="J79" s="125"/>
      <c r="K79" s="125"/>
      <c r="L79" s="125"/>
      <c r="M79" s="125"/>
      <c r="N79" s="125"/>
      <c r="P79" s="138"/>
      <c r="Q79" s="139"/>
      <c r="R79" s="139"/>
      <c r="S79" s="139"/>
      <c r="T79" s="139"/>
      <c r="U79" s="139"/>
      <c r="V79" s="139"/>
      <c r="W79" s="139"/>
      <c r="X79" s="139"/>
      <c r="Y79" s="139"/>
      <c r="Z79" s="139"/>
      <c r="AA79" s="139"/>
      <c r="AB79" s="139"/>
      <c r="AC79" s="139"/>
    </row>
    <row r="80" spans="3:29" hidden="1" x14ac:dyDescent="0.25">
      <c r="C80" s="138"/>
      <c r="D80" s="125"/>
      <c r="E80" s="125"/>
      <c r="F80" s="125"/>
      <c r="G80" s="125"/>
      <c r="H80" s="125"/>
      <c r="I80" s="125"/>
      <c r="J80" s="125"/>
      <c r="K80" s="125"/>
      <c r="L80" s="125"/>
      <c r="M80" s="125"/>
      <c r="N80" s="125"/>
      <c r="P80" s="138"/>
      <c r="Q80" s="139"/>
      <c r="R80" s="139"/>
      <c r="S80" s="139"/>
      <c r="T80" s="139"/>
      <c r="U80" s="139"/>
      <c r="V80" s="139"/>
      <c r="W80" s="139"/>
      <c r="X80" s="139"/>
      <c r="Y80" s="139"/>
      <c r="Z80" s="139"/>
      <c r="AA80" s="139"/>
      <c r="AB80" s="139"/>
      <c r="AC80" s="139"/>
    </row>
    <row r="81" spans="3:29" hidden="1" x14ac:dyDescent="0.25">
      <c r="C81" s="138"/>
      <c r="D81" s="125"/>
      <c r="E81" s="125"/>
      <c r="F81" s="125"/>
      <c r="G81" s="125"/>
      <c r="H81" s="125"/>
      <c r="I81" s="125"/>
      <c r="J81" s="125"/>
      <c r="K81" s="125"/>
      <c r="L81" s="125"/>
      <c r="M81" s="125"/>
      <c r="N81" s="125"/>
      <c r="P81" s="138"/>
      <c r="Q81" s="139"/>
      <c r="R81" s="139"/>
      <c r="S81" s="139"/>
      <c r="T81" s="139"/>
      <c r="U81" s="139"/>
      <c r="V81" s="139"/>
      <c r="W81" s="139"/>
      <c r="X81" s="139"/>
      <c r="Y81" s="139"/>
      <c r="Z81" s="139"/>
      <c r="AA81" s="139"/>
      <c r="AB81" s="139"/>
      <c r="AC81" s="139"/>
    </row>
    <row r="82" spans="3:29" hidden="1" x14ac:dyDescent="0.25">
      <c r="C82" s="138"/>
      <c r="D82" s="125"/>
      <c r="E82" s="125"/>
      <c r="F82" s="125"/>
      <c r="G82" s="125"/>
      <c r="H82" s="125"/>
      <c r="I82" s="125"/>
      <c r="J82" s="125"/>
      <c r="K82" s="125"/>
      <c r="L82" s="125"/>
      <c r="M82" s="125"/>
      <c r="N82" s="125"/>
      <c r="O82" s="140"/>
      <c r="P82" s="138"/>
      <c r="Q82" s="139"/>
      <c r="R82" s="139"/>
      <c r="S82" s="139"/>
      <c r="T82" s="139"/>
      <c r="U82" s="139"/>
      <c r="V82" s="139"/>
      <c r="W82" s="139"/>
      <c r="X82" s="139"/>
      <c r="Y82" s="139"/>
      <c r="Z82" s="139"/>
      <c r="AA82" s="139"/>
      <c r="AB82" s="139"/>
      <c r="AC82" s="139"/>
    </row>
    <row r="83" spans="3:29" hidden="1" x14ac:dyDescent="0.25">
      <c r="C83" s="138"/>
      <c r="D83" s="125"/>
      <c r="E83" s="125"/>
      <c r="F83" s="125"/>
      <c r="G83" s="125"/>
      <c r="H83" s="125"/>
      <c r="I83" s="125"/>
      <c r="J83" s="125"/>
      <c r="K83" s="125"/>
      <c r="L83" s="125"/>
      <c r="M83" s="125"/>
      <c r="N83" s="125"/>
      <c r="P83" s="138"/>
      <c r="Q83" s="139"/>
      <c r="R83" s="139"/>
      <c r="S83" s="139"/>
      <c r="T83" s="139"/>
      <c r="U83" s="139"/>
      <c r="V83" s="139"/>
      <c r="W83" s="139"/>
      <c r="X83" s="139"/>
      <c r="Y83" s="139"/>
      <c r="Z83" s="139"/>
      <c r="AA83" s="139"/>
      <c r="AB83" s="139"/>
      <c r="AC83" s="139"/>
    </row>
  </sheetData>
  <sheetProtection algorithmName="SHA-512" hashValue="DtrDM97/pNxzo3gELrfXkf07oePc0kaHTNf1tWG1QFvcbXQpM4IpxtRueLC52QlDdi/0rGmcSplPHEBR8BpKzQ==" saltValue="MT0lp7wl/+e7oSXWa+bazg==" spinCount="100000" sheet="1" objects="1" scenarios="1"/>
  <customSheetViews>
    <customSheetView guid="{9C949C4D-EB11-4549-99F8-6A6E19FEDD35}" showGridLines="0" hiddenRows="1" hiddenColumns="1" topLeftCell="A22">
      <selection activeCell="F8" sqref="F8:P8"/>
      <pageMargins left="0.39370078740157483" right="0.51181102362204722" top="0.43307086614173229" bottom="0.39370078740157483" header="0.31496062992125984" footer="0.31496062992125984"/>
      <pageSetup scale="85" orientation="portrait" r:id="rId1"/>
      <headerFooter alignWithMargins="0"/>
    </customSheetView>
    <customSheetView guid="{B4BD0B13-0F90-4B98-B77F-542E51A48189}" showGridLines="0" hiddenRows="1" hiddenColumns="1" topLeftCell="A22">
      <selection activeCell="F8" sqref="F8:P8"/>
      <pageMargins left="0.39370078740157483" right="0.51181102362204722" top="0.43307086614173229" bottom="0.39370078740157483" header="0.31496062992125984" footer="0.31496062992125984"/>
      <pageSetup scale="85" orientation="portrait" r:id="rId2"/>
      <headerFooter alignWithMargins="0"/>
    </customSheetView>
    <customSheetView guid="{1132D6BB-BD35-469F-BF41-A86B335BD97B}" showGridLines="0" hiddenRows="1" hiddenColumns="1">
      <selection activeCell="F8" sqref="F8:P8"/>
      <pageMargins left="0.39370078740157483" right="0.51181102362204722" top="0.43307086614173229" bottom="0.39370078740157483" header="0.31496062992125984" footer="0.31496062992125984"/>
      <pageSetup scale="85" orientation="portrait" r:id="rId3"/>
      <headerFooter alignWithMargins="0"/>
    </customSheetView>
    <customSheetView guid="{A5C6589E-C55F-4BEC-9ECE-919FCABF52F8}" showGridLines="0" hiddenRows="1" hiddenColumns="1">
      <selection activeCell="F8" sqref="F8:P8"/>
      <pageMargins left="0.39370078740157483" right="0.51181102362204722" top="0.43307086614173229" bottom="0.39370078740157483" header="0.31496062992125984" footer="0.31496062992125984"/>
      <pageSetup scale="85" orientation="portrait" r:id="rId4"/>
      <headerFooter alignWithMargins="0"/>
    </customSheetView>
    <customSheetView guid="{01A85145-F11B-4D07-813B-8A8758CDD710}" showGridLines="0" hiddenRows="1" hiddenColumns="1" topLeftCell="A19">
      <selection activeCell="R12" sqref="C1:AC12"/>
      <pageMargins left="0.39370078740157483" right="0.51181102362204722" top="0.43307086614173229" bottom="0.39370078740157483" header="0.31496062992125984" footer="0.31496062992125984"/>
      <pageSetup scale="85" orientation="portrait" r:id="rId5"/>
      <headerFooter alignWithMargins="0"/>
    </customSheetView>
    <customSheetView guid="{4F27A6F2-707D-47B2-BF4A-F027B75A33FC}" showGridLines="0" hiddenRows="1" hiddenColumns="1" topLeftCell="A22">
      <pageMargins left="0.39370078740157483" right="0.51181102362204722" top="0.43307086614173229" bottom="0.39370078740157483" header="0.31496062992125984" footer="0.31496062992125984"/>
      <pageSetup scale="85" orientation="portrait" r:id="rId6"/>
      <headerFooter alignWithMargins="0"/>
    </customSheetView>
    <customSheetView guid="{F4F98609-4C61-4A0E-851B-59BEC64AAB9F}" showGridLines="0" hiddenRows="1" hiddenColumns="1" topLeftCell="C18">
      <selection activeCell="M31" sqref="M31"/>
      <pageMargins left="0.39370078740157483" right="0.51181102362204722" top="0.43307086614173229" bottom="0.39370078740157483" header="0.31496062992125984" footer="0.31496062992125984"/>
      <pageSetup scale="85" orientation="portrait" r:id="rId7"/>
      <headerFooter alignWithMargins="0"/>
    </customSheetView>
    <customSheetView guid="{8381FC96-6810-4EAA-ACD8-B607E0FD2281}" scale="91" showGridLines="0" hiddenRows="1" hiddenColumns="1" topLeftCell="D1">
      <selection activeCell="L31" sqref="L31"/>
      <pageMargins left="0.39370078740157483" right="0.51181102362204722" top="0.43307086614173229" bottom="0.39370078740157483" header="0.31496062992125984" footer="0.31496062992125984"/>
      <pageSetup scale="85" orientation="portrait" r:id="rId8"/>
      <headerFooter alignWithMargins="0"/>
    </customSheetView>
    <customSheetView guid="{7315456F-420E-439E-9602-F32EDF9D3E94}" scale="91" showGridLines="0" hiddenRows="1" hiddenColumns="1" topLeftCell="D1">
      <selection activeCell="L31" sqref="L31"/>
      <pageMargins left="0.39370078740157483" right="0.51181102362204722" top="0.43307086614173229" bottom="0.39370078740157483" header="0.31496062992125984" footer="0.31496062992125984"/>
      <pageSetup scale="85" orientation="portrait" r:id="rId9"/>
      <headerFooter alignWithMargins="0"/>
    </customSheetView>
    <customSheetView guid="{216CB5F9-6788-4A70-880A-08553118F167}" scale="110" showGridLines="0" hiddenRows="1" hiddenColumns="1">
      <selection activeCell="F9" sqref="F9:AA10"/>
      <pageMargins left="0.39370078740157483" right="0.51181102362204722" top="0.43307086614173229" bottom="0.39370078740157483" header="0.31496062992125984" footer="0.31496062992125984"/>
      <pageSetup scale="85" orientation="portrait" r:id="rId10"/>
      <headerFooter alignWithMargins="0"/>
    </customSheetView>
    <customSheetView guid="{B0451CD7-59C4-4E11-B7C2-BC13CF4127A6}" scale="110" showGridLines="0" hiddenRows="1" hiddenColumns="1">
      <selection activeCell="F9" sqref="F9:AA10"/>
      <pageMargins left="0.39370078740157483" right="0.51181102362204722" top="0.43307086614173229" bottom="0.39370078740157483" header="0.31496062992125984" footer="0.31496062992125984"/>
      <pageSetup scale="85" orientation="portrait" r:id="rId11"/>
      <headerFooter alignWithMargins="0"/>
    </customSheetView>
    <customSheetView guid="{7A5BCE0F-1F1B-4E52-9652-01329CBCC77F}" scale="110" showGridLines="0" hiddenRows="1" hiddenColumns="1" topLeftCell="A28">
      <selection activeCell="U33" sqref="U33"/>
      <pageMargins left="0.39370078740157483" right="0.51181102362204722" top="0.43307086614173229" bottom="0.39370078740157483" header="0.31496062992125984" footer="0.31496062992125984"/>
      <pageSetup scale="85" orientation="portrait" r:id="rId12"/>
      <headerFooter alignWithMargins="0"/>
    </customSheetView>
    <customSheetView guid="{62DF5315-3D99-4C8E-BAEC-100B3280B10D}" scale="110" showGridLines="0" hiddenRows="1" hiddenColumns="1" topLeftCell="A28">
      <selection activeCell="U33" sqref="U33"/>
      <pageMargins left="0.39370078740157483" right="0.51181102362204722" top="0.43307086614173229" bottom="0.39370078740157483" header="0.31496062992125984" footer="0.31496062992125984"/>
      <pageSetup scale="85" orientation="portrait" r:id="rId13"/>
      <headerFooter alignWithMargins="0"/>
    </customSheetView>
    <customSheetView guid="{CAC1BF5B-64DA-4E65-B9F3-F58AF1593EA5}" scale="110" showGridLines="0" hiddenRows="1" hiddenColumns="1" topLeftCell="A29">
      <pageMargins left="0.39370078740157483" right="0.51181102362204722" top="0.43307086614173229" bottom="0.39370078740157483" header="0.31496062992125984" footer="0.31496062992125984"/>
      <pageSetup scale="85" orientation="portrait" r:id="rId14"/>
      <headerFooter alignWithMargins="0"/>
    </customSheetView>
    <customSheetView guid="{E4188361-4B87-4969-89CB-DD6AB944FA81}" scale="110" showGridLines="0" hiddenRows="1" hiddenColumns="1" topLeftCell="A28">
      <selection activeCell="U33" sqref="U33"/>
      <pageMargins left="0.39370078740157483" right="0.51181102362204722" top="0.43307086614173229" bottom="0.39370078740157483" header="0.31496062992125984" footer="0.31496062992125984"/>
      <pageSetup scale="85" orientation="portrait" r:id="rId15"/>
      <headerFooter alignWithMargins="0"/>
    </customSheetView>
    <customSheetView guid="{0001DF65-3B0F-497C-ACF5-D49EC607FD88}" scale="110" showGridLines="0" hiddenRows="1" hiddenColumns="1" topLeftCell="A28">
      <selection activeCell="U33" sqref="U33"/>
      <pageMargins left="0.39370078740157483" right="0.51181102362204722" top="0.43307086614173229" bottom="0.39370078740157483" header="0.31496062992125984" footer="0.31496062992125984"/>
      <pageSetup scale="85" orientation="portrait" r:id="rId16"/>
      <headerFooter alignWithMargins="0"/>
    </customSheetView>
    <customSheetView guid="{39DA2FDD-4E3D-481D-A336-9D29DBC11B08}" scale="130" showGridLines="0" hiddenRows="1" hiddenColumns="1" topLeftCell="A16">
      <pageMargins left="0.39370078740157483" right="0.51181102362204722" top="0.43307086614173229" bottom="0.39370078740157483" header="0.31496062992125984" footer="0.31496062992125984"/>
      <pageSetup scale="85" orientation="portrait" r:id="rId17"/>
      <headerFooter alignWithMargins="0"/>
    </customSheetView>
    <customSheetView guid="{95329FFD-9B66-4A76-A861-4EF913CB9438}" scale="130" showGridLines="0" hiddenRows="1" hiddenColumns="1">
      <selection activeCell="F9" sqref="F9:AC10"/>
      <pageMargins left="0.39370078740157483" right="0.51181102362204722" top="0.43307086614173229" bottom="0.39370078740157483" header="0.31496062992125984" footer="0.31496062992125984"/>
      <pageSetup scale="85" orientation="portrait" r:id="rId18"/>
      <headerFooter alignWithMargins="0"/>
    </customSheetView>
    <customSheetView guid="{F7DB7EE5-42A9-41B9-A823-ADC3C22C28DE}" scale="130" showGridLines="0" hiddenRows="1" hiddenColumns="1">
      <selection activeCell="F9" sqref="F9:AC10"/>
      <pageMargins left="0.39370078740157483" right="0.51181102362204722" top="0.43307086614173229" bottom="0.39370078740157483" header="0.31496062992125984" footer="0.31496062992125984"/>
      <pageSetup scale="85" orientation="portrait" r:id="rId19"/>
      <headerFooter alignWithMargins="0"/>
    </customSheetView>
    <customSheetView guid="{187695E8-F439-4E8B-9390-62D53A41785B}" scale="130" showGridLines="0" hiddenRows="1" hiddenColumns="1">
      <selection activeCell="F9" sqref="F9:AC10"/>
      <pageMargins left="0.39370078740157483" right="0.51181102362204722" top="0.43307086614173229" bottom="0.39370078740157483" header="0.31496062992125984" footer="0.31496062992125984"/>
      <pageSetup scale="85" orientation="portrait" r:id="rId20"/>
      <headerFooter alignWithMargins="0"/>
    </customSheetView>
    <customSheetView guid="{C3D58349-1F04-4F6C-B93C-BB0D41DB41D6}" scale="91" showGridLines="0" hiddenRows="1" hiddenColumns="1">
      <pageMargins left="0.39370078740157483" right="0.51181102362204722" top="0.43307086614173229" bottom="0.39370078740157483" header="0.31496062992125984" footer="0.31496062992125984"/>
      <pageSetup scale="85" orientation="portrait" r:id="rId21"/>
      <headerFooter alignWithMargins="0"/>
    </customSheetView>
    <customSheetView guid="{71206789-1A95-4243-B1E4-204F0D4BB0C1}" scale="91" showGridLines="0" hiddenRows="1" hiddenColumns="1" topLeftCell="D1">
      <selection activeCell="L31" sqref="L31"/>
      <pageMargins left="0.39370078740157483" right="0.51181102362204722" top="0.43307086614173229" bottom="0.39370078740157483" header="0.31496062992125984" footer="0.31496062992125984"/>
      <pageSetup scale="85" orientation="portrait" r:id="rId22"/>
      <headerFooter alignWithMargins="0"/>
    </customSheetView>
    <customSheetView guid="{DAB8803B-91D8-4FA1-8E83-BA8E4F51ECEF}" scale="91" showGridLines="0" hiddenRows="1" hiddenColumns="1" topLeftCell="D19">
      <selection activeCell="M31" sqref="M31"/>
      <pageMargins left="0.39370078740157483" right="0.51181102362204722" top="0.43307086614173229" bottom="0.39370078740157483" header="0.31496062992125984" footer="0.31496062992125984"/>
      <pageSetup scale="85" orientation="portrait" r:id="rId23"/>
      <headerFooter alignWithMargins="0"/>
    </customSheetView>
    <customSheetView guid="{4B06A440-0745-43CE-8047-97DB98249CF6}" showGridLines="0" hiddenRows="1" hiddenColumns="1" topLeftCell="A22">
      <pageMargins left="0.39370078740157483" right="0.51181102362204722" top="0.43307086614173229" bottom="0.39370078740157483" header="0.31496062992125984" footer="0.31496062992125984"/>
      <pageSetup scale="85" orientation="portrait" r:id="rId24"/>
      <headerFooter alignWithMargins="0"/>
    </customSheetView>
    <customSheetView guid="{201C1097-0C3C-4AFA-814C-99E885BB3BA9}" showGridLines="0" hiddenRows="1" hiddenColumns="1" topLeftCell="A19">
      <selection activeCell="R12" sqref="C1:AC12"/>
      <pageMargins left="0.39370078740157483" right="0.51181102362204722" top="0.43307086614173229" bottom="0.39370078740157483" header="0.31496062992125984" footer="0.31496062992125984"/>
      <pageSetup scale="85" orientation="portrait" r:id="rId25"/>
      <headerFooter alignWithMargins="0"/>
    </customSheetView>
    <customSheetView guid="{44F0F931-FF8F-4146-9628-099A7B02EE59}" showGridLines="0" hiddenRows="1" hiddenColumns="1" topLeftCell="A19">
      <selection activeCell="R12" sqref="C1:AC12"/>
      <pageMargins left="0.39370078740157483" right="0.51181102362204722" top="0.43307086614173229" bottom="0.39370078740157483" header="0.31496062992125984" footer="0.31496062992125984"/>
      <pageSetup scale="85" orientation="portrait" r:id="rId26"/>
      <headerFooter alignWithMargins="0"/>
    </customSheetView>
    <customSheetView guid="{DE4F901A-4159-44A8-9F61-37E29931259E}" showGridLines="0" hiddenRows="1" hiddenColumns="1" topLeftCell="A19">
      <selection activeCell="R12" sqref="C1:AC12"/>
      <pageMargins left="0.39370078740157483" right="0.51181102362204722" top="0.43307086614173229" bottom="0.39370078740157483" header="0.31496062992125984" footer="0.31496062992125984"/>
      <pageSetup scale="85" orientation="portrait" r:id="rId27"/>
      <headerFooter alignWithMargins="0"/>
    </customSheetView>
    <customSheetView guid="{11E60353-53A2-40FD-8DD1-6654D3943E00}" showGridLines="0" hiddenRows="1" hiddenColumns="1">
      <selection activeCell="F8" sqref="F8:P8"/>
      <pageMargins left="0.39370078740157483" right="0.51181102362204722" top="0.43307086614173229" bottom="0.39370078740157483" header="0.31496062992125984" footer="0.31496062992125984"/>
      <pageSetup scale="85" orientation="portrait" r:id="rId28"/>
      <headerFooter alignWithMargins="0"/>
    </customSheetView>
    <customSheetView guid="{D405E5B0-829D-4CFF-BABC-C1974EED185D}" showGridLines="0" hiddenRows="1" hiddenColumns="1">
      <selection activeCell="F8" sqref="F8:P8"/>
      <pageMargins left="0.39370078740157483" right="0.51181102362204722" top="0.43307086614173229" bottom="0.39370078740157483" header="0.31496062992125984" footer="0.31496062992125984"/>
      <pageSetup scale="85" orientation="portrait" r:id="rId29"/>
      <headerFooter alignWithMargins="0"/>
    </customSheetView>
  </customSheetViews>
  <mergeCells count="77">
    <mergeCell ref="G3:P3"/>
    <mergeCell ref="G4:P4"/>
    <mergeCell ref="G5:P5"/>
    <mergeCell ref="C7:AC7"/>
    <mergeCell ref="C8:E8"/>
    <mergeCell ref="F8:P8"/>
    <mergeCell ref="Q8:R8"/>
    <mergeCell ref="S8:T8"/>
    <mergeCell ref="U8:V8"/>
    <mergeCell ref="W8:AC8"/>
    <mergeCell ref="C38:F38"/>
    <mergeCell ref="G38:N38"/>
    <mergeCell ref="O38:S38"/>
    <mergeCell ref="T38:AC38"/>
    <mergeCell ref="C9:E10"/>
    <mergeCell ref="F9:AC10"/>
    <mergeCell ref="R12:AC12"/>
    <mergeCell ref="D30:E30"/>
    <mergeCell ref="D31:E31"/>
    <mergeCell ref="D32:E32"/>
    <mergeCell ref="D35:E35"/>
    <mergeCell ref="C37:N37"/>
    <mergeCell ref="O37:AC37"/>
    <mergeCell ref="R21:AC21"/>
    <mergeCell ref="R22:AC28"/>
    <mergeCell ref="R13:AC20"/>
    <mergeCell ref="C39:F39"/>
    <mergeCell ref="G39:N39"/>
    <mergeCell ref="O39:S39"/>
    <mergeCell ref="T39:AC39"/>
    <mergeCell ref="C40:F40"/>
    <mergeCell ref="G40:N40"/>
    <mergeCell ref="O40:S40"/>
    <mergeCell ref="T40:AC40"/>
    <mergeCell ref="C41:F41"/>
    <mergeCell ref="G41:N41"/>
    <mergeCell ref="O41:S41"/>
    <mergeCell ref="T41:AC41"/>
    <mergeCell ref="C42:F43"/>
    <mergeCell ref="G42:N43"/>
    <mergeCell ref="O42:S42"/>
    <mergeCell ref="T42:AC42"/>
    <mergeCell ref="O43:S43"/>
    <mergeCell ref="T43:AC43"/>
    <mergeCell ref="C44:N44"/>
    <mergeCell ref="O44:AC44"/>
    <mergeCell ref="C45:F46"/>
    <mergeCell ref="G45:H45"/>
    <mergeCell ref="O45:R45"/>
    <mergeCell ref="S45:AC45"/>
    <mergeCell ref="G46:M46"/>
    <mergeCell ref="O46:R51"/>
    <mergeCell ref="S46:U46"/>
    <mergeCell ref="W46:Y46"/>
    <mergeCell ref="AB46:AC46"/>
    <mergeCell ref="C47:F47"/>
    <mergeCell ref="G47:N47"/>
    <mergeCell ref="S47:U48"/>
    <mergeCell ref="V47:V48"/>
    <mergeCell ref="W47:Y48"/>
    <mergeCell ref="AB47:AC48"/>
    <mergeCell ref="C48:F48"/>
    <mergeCell ref="G48:N48"/>
    <mergeCell ref="AH53:AN53"/>
    <mergeCell ref="AH54:AN54"/>
    <mergeCell ref="AH55:AN55"/>
    <mergeCell ref="AH56:AN56"/>
    <mergeCell ref="C49:F49"/>
    <mergeCell ref="G49:N49"/>
    <mergeCell ref="S49:U51"/>
    <mergeCell ref="V49:V51"/>
    <mergeCell ref="W49:Y51"/>
    <mergeCell ref="AB49:AC51"/>
    <mergeCell ref="C50:F50"/>
    <mergeCell ref="G50:N50"/>
    <mergeCell ref="C51:F51"/>
    <mergeCell ref="G51:N51"/>
  </mergeCells>
  <pageMargins left="0.39370078740157483" right="0.51181102362204722" top="0.43307086614173229" bottom="0.39370078740157483" header="0.31496062992125984" footer="0.31496062992125984"/>
  <pageSetup scale="85" orientation="portrait" r:id="rId30"/>
  <headerFooter alignWithMargins="0"/>
  <drawing r:id="rId3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83"/>
  <sheetViews>
    <sheetView showGridLines="0" topLeftCell="A13" workbookViewId="0">
      <selection activeCell="T31" sqref="T31"/>
    </sheetView>
  </sheetViews>
  <sheetFormatPr baseColWidth="10" defaultColWidth="0" defaultRowHeight="13.2" zeroHeight="1" x14ac:dyDescent="0.25"/>
  <cols>
    <col min="1" max="2" width="1.109375" style="103" customWidth="1"/>
    <col min="3" max="3" width="6.6640625" style="103" customWidth="1"/>
    <col min="4" max="4" width="13.44140625" style="103" customWidth="1"/>
    <col min="5" max="17" width="6.6640625" style="103" customWidth="1"/>
    <col min="18" max="18" width="9.44140625" style="103" customWidth="1"/>
    <col min="19" max="29" width="8.6640625" style="103" customWidth="1"/>
    <col min="30" max="31" width="1.109375" style="103" customWidth="1"/>
    <col min="32" max="32" width="11.44140625" style="103" customWidth="1"/>
    <col min="33" max="33" width="11.44140625" style="103" hidden="1" customWidth="1"/>
    <col min="34" max="34" width="62.88671875" style="103" hidden="1" customWidth="1"/>
    <col min="35" max="40" width="0" style="103" hidden="1" customWidth="1"/>
    <col min="41" max="16384" width="11.44140625" style="103" hidden="1"/>
  </cols>
  <sheetData>
    <row r="1" spans="2:40" ht="6" customHeight="1" thickBot="1" x14ac:dyDescent="0.3"/>
    <row r="2" spans="2:40" ht="4.5" customHeight="1" x14ac:dyDescent="0.25">
      <c r="B2" s="104"/>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6"/>
    </row>
    <row r="3" spans="2:40" x14ac:dyDescent="0.25">
      <c r="B3" s="107"/>
      <c r="G3" s="741" t="str">
        <f>+'OP MEDICINA GRAL'!G3:P3</f>
        <v>HOSPITAL REGIONAL DE MONIQUIRÁ E.S.E.</v>
      </c>
      <c r="H3" s="741"/>
      <c r="I3" s="741"/>
      <c r="J3" s="741"/>
      <c r="K3" s="741"/>
      <c r="L3" s="741"/>
      <c r="M3" s="741"/>
      <c r="N3" s="741"/>
      <c r="O3" s="741"/>
      <c r="P3" s="741"/>
      <c r="AD3" s="108"/>
    </row>
    <row r="4" spans="2:40" x14ac:dyDescent="0.25">
      <c r="B4" s="107"/>
      <c r="G4" s="741" t="s">
        <v>58</v>
      </c>
      <c r="H4" s="741"/>
      <c r="I4" s="741"/>
      <c r="J4" s="741"/>
      <c r="K4" s="741"/>
      <c r="L4" s="741"/>
      <c r="M4" s="741"/>
      <c r="N4" s="741"/>
      <c r="O4" s="741"/>
      <c r="P4" s="741"/>
      <c r="AD4" s="108"/>
    </row>
    <row r="5" spans="2:40" x14ac:dyDescent="0.25">
      <c r="B5" s="107"/>
      <c r="G5" s="741" t="s">
        <v>0</v>
      </c>
      <c r="H5" s="741"/>
      <c r="I5" s="741"/>
      <c r="J5" s="741"/>
      <c r="K5" s="741"/>
      <c r="L5" s="741"/>
      <c r="M5" s="741"/>
      <c r="N5" s="741"/>
      <c r="O5" s="741"/>
      <c r="P5" s="741"/>
      <c r="AD5" s="108"/>
    </row>
    <row r="6" spans="2:40" ht="4.5" customHeight="1" thickBot="1" x14ac:dyDescent="0.3">
      <c r="B6" s="107"/>
      <c r="AD6" s="108"/>
    </row>
    <row r="7" spans="2:40" ht="9.75" customHeight="1" x14ac:dyDescent="0.25">
      <c r="B7" s="107"/>
      <c r="C7" s="742" t="s">
        <v>81</v>
      </c>
      <c r="D7" s="743"/>
      <c r="E7" s="743"/>
      <c r="F7" s="743"/>
      <c r="G7" s="743"/>
      <c r="H7" s="743"/>
      <c r="I7" s="743"/>
      <c r="J7" s="743"/>
      <c r="K7" s="743"/>
      <c r="L7" s="743"/>
      <c r="M7" s="743"/>
      <c r="N7" s="743"/>
      <c r="O7" s="743"/>
      <c r="P7" s="743"/>
      <c r="Q7" s="743"/>
      <c r="R7" s="743"/>
      <c r="S7" s="743"/>
      <c r="T7" s="743"/>
      <c r="U7" s="743"/>
      <c r="V7" s="743"/>
      <c r="W7" s="743"/>
      <c r="X7" s="743"/>
      <c r="Y7" s="743"/>
      <c r="Z7" s="743"/>
      <c r="AA7" s="743"/>
      <c r="AB7" s="743"/>
      <c r="AC7" s="744"/>
      <c r="AD7" s="108"/>
    </row>
    <row r="8" spans="2:40" ht="24" customHeight="1" x14ac:dyDescent="0.25">
      <c r="B8" s="107"/>
      <c r="C8" s="745" t="s">
        <v>1</v>
      </c>
      <c r="D8" s="746"/>
      <c r="E8" s="747"/>
      <c r="F8" s="748" t="s">
        <v>671</v>
      </c>
      <c r="G8" s="749"/>
      <c r="H8" s="749"/>
      <c r="I8" s="749"/>
      <c r="J8" s="749"/>
      <c r="K8" s="749"/>
      <c r="L8" s="749"/>
      <c r="M8" s="749"/>
      <c r="N8" s="749"/>
      <c r="O8" s="749"/>
      <c r="P8" s="750"/>
      <c r="Q8" s="751" t="s">
        <v>82</v>
      </c>
      <c r="R8" s="747"/>
      <c r="S8" s="898"/>
      <c r="T8" s="899"/>
      <c r="U8" s="751" t="s">
        <v>83</v>
      </c>
      <c r="V8" s="747"/>
      <c r="W8" s="752" t="s">
        <v>84</v>
      </c>
      <c r="X8" s="753"/>
      <c r="Y8" s="753"/>
      <c r="Z8" s="753"/>
      <c r="AA8" s="753"/>
      <c r="AB8" s="753"/>
      <c r="AC8" s="754"/>
      <c r="AD8" s="108"/>
      <c r="AG8" s="109"/>
      <c r="AH8" s="109"/>
      <c r="AI8" s="109"/>
    </row>
    <row r="9" spans="2:40" ht="27.75" customHeight="1" x14ac:dyDescent="0.25">
      <c r="B9" s="107"/>
      <c r="C9" s="732" t="s">
        <v>2</v>
      </c>
      <c r="D9" s="733"/>
      <c r="E9" s="734"/>
      <c r="F9" s="735" t="s">
        <v>672</v>
      </c>
      <c r="G9" s="736"/>
      <c r="H9" s="736"/>
      <c r="I9" s="736"/>
      <c r="J9" s="736"/>
      <c r="K9" s="736"/>
      <c r="L9" s="736"/>
      <c r="M9" s="736"/>
      <c r="N9" s="736"/>
      <c r="O9" s="736"/>
      <c r="P9" s="736"/>
      <c r="Q9" s="736"/>
      <c r="R9" s="736"/>
      <c r="S9" s="736"/>
      <c r="T9" s="736"/>
      <c r="U9" s="736"/>
      <c r="V9" s="736"/>
      <c r="W9" s="736"/>
      <c r="X9" s="736"/>
      <c r="Y9" s="736"/>
      <c r="Z9" s="736"/>
      <c r="AA9" s="736"/>
      <c r="AB9" s="736"/>
      <c r="AC9" s="737"/>
      <c r="AD9" s="108"/>
      <c r="AG9" s="109"/>
      <c r="AH9" s="109"/>
      <c r="AI9" s="109"/>
    </row>
    <row r="10" spans="2:40" ht="18" customHeight="1" x14ac:dyDescent="0.25">
      <c r="B10" s="107"/>
      <c r="C10" s="637"/>
      <c r="D10" s="638"/>
      <c r="E10" s="639"/>
      <c r="F10" s="738"/>
      <c r="G10" s="739"/>
      <c r="H10" s="739"/>
      <c r="I10" s="739"/>
      <c r="J10" s="739"/>
      <c r="K10" s="739"/>
      <c r="L10" s="739"/>
      <c r="M10" s="739"/>
      <c r="N10" s="739"/>
      <c r="O10" s="739"/>
      <c r="P10" s="739"/>
      <c r="Q10" s="739"/>
      <c r="R10" s="739"/>
      <c r="S10" s="739"/>
      <c r="T10" s="739"/>
      <c r="U10" s="739"/>
      <c r="V10" s="739"/>
      <c r="W10" s="739"/>
      <c r="X10" s="739"/>
      <c r="Y10" s="739"/>
      <c r="Z10" s="739"/>
      <c r="AA10" s="739"/>
      <c r="AB10" s="739"/>
      <c r="AC10" s="740"/>
      <c r="AD10" s="108"/>
      <c r="AG10" s="109"/>
      <c r="AH10" s="109"/>
      <c r="AI10" s="109"/>
    </row>
    <row r="11" spans="2:40" ht="3.75" customHeight="1" thickBot="1" x14ac:dyDescent="0.3">
      <c r="B11" s="107"/>
      <c r="C11" s="110"/>
      <c r="D11" s="111"/>
      <c r="E11" s="111"/>
      <c r="F11" s="111"/>
      <c r="G11" s="112"/>
      <c r="H11" s="112"/>
      <c r="I11" s="112"/>
      <c r="J11" s="112"/>
      <c r="K11" s="112"/>
      <c r="L11" s="112"/>
      <c r="M11" s="112"/>
      <c r="N11" s="112"/>
      <c r="O11" s="112"/>
      <c r="P11" s="112"/>
      <c r="Q11" s="112"/>
      <c r="R11" s="112"/>
      <c r="S11" s="112"/>
      <c r="T11" s="112"/>
      <c r="U11" s="112"/>
      <c r="V11" s="112"/>
      <c r="W11" s="112"/>
      <c r="X11" s="112"/>
      <c r="Y11" s="112"/>
      <c r="Z11" s="112"/>
      <c r="AA11" s="112"/>
      <c r="AB11" s="112"/>
      <c r="AC11" s="113"/>
      <c r="AD11" s="108"/>
      <c r="AG11" s="109"/>
      <c r="AH11" s="109"/>
      <c r="AI11" s="109"/>
      <c r="AJ11" s="109"/>
      <c r="AK11" s="109"/>
      <c r="AL11" s="109"/>
      <c r="AM11" s="109"/>
      <c r="AN11" s="109"/>
    </row>
    <row r="12" spans="2:40" ht="17.25" customHeight="1" thickBot="1" x14ac:dyDescent="0.3">
      <c r="B12" s="107"/>
      <c r="C12" s="114"/>
      <c r="D12" s="115"/>
      <c r="E12" s="115"/>
      <c r="F12" s="115"/>
      <c r="G12" s="115"/>
      <c r="H12" s="115"/>
      <c r="I12" s="115"/>
      <c r="J12" s="115"/>
      <c r="K12" s="115"/>
      <c r="L12" s="115"/>
      <c r="M12" s="115"/>
      <c r="N12" s="115"/>
      <c r="O12" s="115"/>
      <c r="P12" s="115"/>
      <c r="Q12" s="115"/>
      <c r="R12" s="742" t="s">
        <v>190</v>
      </c>
      <c r="S12" s="743"/>
      <c r="T12" s="743"/>
      <c r="U12" s="743"/>
      <c r="V12" s="743"/>
      <c r="W12" s="743"/>
      <c r="X12" s="743"/>
      <c r="Y12" s="743"/>
      <c r="Z12" s="743"/>
      <c r="AA12" s="743"/>
      <c r="AB12" s="743"/>
      <c r="AC12" s="743"/>
      <c r="AD12" s="108"/>
    </row>
    <row r="13" spans="2:40" ht="17.25" customHeight="1" x14ac:dyDescent="0.25">
      <c r="B13" s="107"/>
      <c r="C13" s="114"/>
      <c r="D13" s="115"/>
      <c r="E13" s="115"/>
      <c r="F13" s="115"/>
      <c r="G13" s="115"/>
      <c r="H13" s="115"/>
      <c r="I13" s="115"/>
      <c r="J13" s="115"/>
      <c r="K13" s="115"/>
      <c r="L13" s="115"/>
      <c r="M13" s="115"/>
      <c r="N13" s="115"/>
      <c r="O13" s="115"/>
      <c r="P13" s="115"/>
      <c r="Q13" s="115"/>
      <c r="R13" s="798" t="s">
        <v>1291</v>
      </c>
      <c r="S13" s="799"/>
      <c r="T13" s="799"/>
      <c r="U13" s="799"/>
      <c r="V13" s="799"/>
      <c r="W13" s="799"/>
      <c r="X13" s="799"/>
      <c r="Y13" s="799"/>
      <c r="Z13" s="799"/>
      <c r="AA13" s="799"/>
      <c r="AB13" s="799"/>
      <c r="AC13" s="800"/>
      <c r="AD13" s="108"/>
    </row>
    <row r="14" spans="2:40" ht="17.25" customHeight="1" x14ac:dyDescent="0.25">
      <c r="B14" s="107"/>
      <c r="C14" s="114"/>
      <c r="D14" s="115"/>
      <c r="E14" s="115"/>
      <c r="F14" s="115"/>
      <c r="G14" s="115"/>
      <c r="H14" s="115"/>
      <c r="I14" s="115"/>
      <c r="J14" s="115"/>
      <c r="K14" s="115"/>
      <c r="L14" s="115"/>
      <c r="M14" s="115"/>
      <c r="N14" s="115"/>
      <c r="O14" s="115"/>
      <c r="P14" s="115"/>
      <c r="Q14" s="115"/>
      <c r="R14" s="801"/>
      <c r="S14" s="802"/>
      <c r="T14" s="802"/>
      <c r="U14" s="802"/>
      <c r="V14" s="802"/>
      <c r="W14" s="802"/>
      <c r="X14" s="802"/>
      <c r="Y14" s="802"/>
      <c r="Z14" s="802"/>
      <c r="AA14" s="802"/>
      <c r="AB14" s="802"/>
      <c r="AC14" s="803"/>
      <c r="AD14" s="108"/>
    </row>
    <row r="15" spans="2:40" ht="17.25" customHeight="1" x14ac:dyDescent="0.25">
      <c r="B15" s="107"/>
      <c r="C15" s="114"/>
      <c r="D15" s="115"/>
      <c r="E15" s="115"/>
      <c r="F15" s="115"/>
      <c r="G15" s="115"/>
      <c r="H15" s="115"/>
      <c r="I15" s="115"/>
      <c r="J15" s="115"/>
      <c r="K15" s="115"/>
      <c r="L15" s="115"/>
      <c r="M15" s="115"/>
      <c r="N15" s="115"/>
      <c r="O15" s="115"/>
      <c r="P15" s="115"/>
      <c r="Q15" s="115"/>
      <c r="R15" s="801"/>
      <c r="S15" s="802"/>
      <c r="T15" s="802"/>
      <c r="U15" s="802"/>
      <c r="V15" s="802"/>
      <c r="W15" s="802"/>
      <c r="X15" s="802"/>
      <c r="Y15" s="802"/>
      <c r="Z15" s="802"/>
      <c r="AA15" s="802"/>
      <c r="AB15" s="802"/>
      <c r="AC15" s="803"/>
      <c r="AD15" s="108"/>
    </row>
    <row r="16" spans="2:40" ht="17.25" customHeight="1" x14ac:dyDescent="0.25">
      <c r="B16" s="107"/>
      <c r="C16" s="114"/>
      <c r="D16" s="115"/>
      <c r="E16" s="115"/>
      <c r="F16" s="115"/>
      <c r="G16" s="115"/>
      <c r="H16" s="115"/>
      <c r="I16" s="115"/>
      <c r="J16" s="115"/>
      <c r="K16" s="115"/>
      <c r="L16" s="115"/>
      <c r="M16" s="115"/>
      <c r="N16" s="115"/>
      <c r="O16" s="115"/>
      <c r="P16" s="115"/>
      <c r="Q16" s="115"/>
      <c r="R16" s="801"/>
      <c r="S16" s="802"/>
      <c r="T16" s="802"/>
      <c r="U16" s="802"/>
      <c r="V16" s="802"/>
      <c r="W16" s="802"/>
      <c r="X16" s="802"/>
      <c r="Y16" s="802"/>
      <c r="Z16" s="802"/>
      <c r="AA16" s="802"/>
      <c r="AB16" s="802"/>
      <c r="AC16" s="803"/>
      <c r="AD16" s="108"/>
    </row>
    <row r="17" spans="2:40" ht="17.25" customHeight="1" x14ac:dyDescent="0.25">
      <c r="B17" s="107"/>
      <c r="C17" s="114"/>
      <c r="D17" s="115"/>
      <c r="E17" s="115"/>
      <c r="F17" s="115"/>
      <c r="G17" s="115"/>
      <c r="H17" s="115"/>
      <c r="I17" s="115"/>
      <c r="J17" s="115"/>
      <c r="K17" s="115"/>
      <c r="L17" s="115"/>
      <c r="M17" s="115"/>
      <c r="N17" s="115"/>
      <c r="O17" s="115"/>
      <c r="P17" s="115"/>
      <c r="Q17" s="115"/>
      <c r="R17" s="801"/>
      <c r="S17" s="802"/>
      <c r="T17" s="802"/>
      <c r="U17" s="802"/>
      <c r="V17" s="802"/>
      <c r="W17" s="802"/>
      <c r="X17" s="802"/>
      <c r="Y17" s="802"/>
      <c r="Z17" s="802"/>
      <c r="AA17" s="802"/>
      <c r="AB17" s="802"/>
      <c r="AC17" s="803"/>
      <c r="AD17" s="108"/>
    </row>
    <row r="18" spans="2:40" ht="17.25" customHeight="1" x14ac:dyDescent="0.25">
      <c r="B18" s="107"/>
      <c r="C18" s="114"/>
      <c r="D18" s="115"/>
      <c r="E18" s="115"/>
      <c r="F18" s="115"/>
      <c r="G18" s="115"/>
      <c r="H18" s="115"/>
      <c r="I18" s="115"/>
      <c r="J18" s="115"/>
      <c r="K18" s="115"/>
      <c r="L18" s="115"/>
      <c r="M18" s="115"/>
      <c r="N18" s="115"/>
      <c r="O18" s="115"/>
      <c r="P18" s="115"/>
      <c r="Q18" s="115"/>
      <c r="R18" s="801"/>
      <c r="S18" s="802"/>
      <c r="T18" s="802"/>
      <c r="U18" s="802"/>
      <c r="V18" s="802"/>
      <c r="W18" s="802"/>
      <c r="X18" s="802"/>
      <c r="Y18" s="802"/>
      <c r="Z18" s="802"/>
      <c r="AA18" s="802"/>
      <c r="AB18" s="802"/>
      <c r="AC18" s="803"/>
      <c r="AD18" s="108"/>
    </row>
    <row r="19" spans="2:40" ht="17.25" customHeight="1" x14ac:dyDescent="0.25">
      <c r="B19" s="107"/>
      <c r="C19" s="114"/>
      <c r="D19" s="115"/>
      <c r="E19" s="115"/>
      <c r="F19" s="115"/>
      <c r="G19" s="115"/>
      <c r="H19" s="115"/>
      <c r="I19" s="115"/>
      <c r="J19" s="115"/>
      <c r="K19" s="115"/>
      <c r="L19" s="115"/>
      <c r="M19" s="115"/>
      <c r="N19" s="115"/>
      <c r="O19" s="115"/>
      <c r="P19" s="115"/>
      <c r="Q19" s="115"/>
      <c r="R19" s="801"/>
      <c r="S19" s="802"/>
      <c r="T19" s="802"/>
      <c r="U19" s="802"/>
      <c r="V19" s="802"/>
      <c r="W19" s="802"/>
      <c r="X19" s="802"/>
      <c r="Y19" s="802"/>
      <c r="Z19" s="802"/>
      <c r="AA19" s="802"/>
      <c r="AB19" s="802"/>
      <c r="AC19" s="803"/>
      <c r="AD19" s="108"/>
    </row>
    <row r="20" spans="2:40" ht="17.25" customHeight="1" thickBot="1" x14ac:dyDescent="0.3">
      <c r="B20" s="107"/>
      <c r="C20" s="114"/>
      <c r="D20" s="115"/>
      <c r="E20" s="115"/>
      <c r="F20" s="115"/>
      <c r="G20" s="115"/>
      <c r="H20" s="115"/>
      <c r="I20" s="115"/>
      <c r="J20" s="115"/>
      <c r="K20" s="115"/>
      <c r="L20" s="115"/>
      <c r="M20" s="115"/>
      <c r="N20" s="115"/>
      <c r="O20" s="115"/>
      <c r="P20" s="115"/>
      <c r="Q20" s="115"/>
      <c r="R20" s="804"/>
      <c r="S20" s="805"/>
      <c r="T20" s="805"/>
      <c r="U20" s="805"/>
      <c r="V20" s="805"/>
      <c r="W20" s="805"/>
      <c r="X20" s="805"/>
      <c r="Y20" s="805"/>
      <c r="Z20" s="805"/>
      <c r="AA20" s="805"/>
      <c r="AB20" s="805"/>
      <c r="AC20" s="806"/>
      <c r="AD20" s="108"/>
    </row>
    <row r="21" spans="2:40" ht="17.25" customHeight="1" thickBot="1" x14ac:dyDescent="0.3">
      <c r="B21" s="107"/>
      <c r="C21" s="114"/>
      <c r="D21" s="115"/>
      <c r="E21" s="115"/>
      <c r="F21" s="115"/>
      <c r="G21" s="115"/>
      <c r="H21" s="115"/>
      <c r="I21" s="115"/>
      <c r="J21" s="115"/>
      <c r="K21" s="115"/>
      <c r="L21" s="115"/>
      <c r="M21" s="115"/>
      <c r="N21" s="115"/>
      <c r="O21" s="115"/>
      <c r="P21" s="115"/>
      <c r="Q21" s="115"/>
      <c r="R21" s="903" t="s">
        <v>191</v>
      </c>
      <c r="S21" s="904"/>
      <c r="T21" s="904"/>
      <c r="U21" s="904"/>
      <c r="V21" s="904"/>
      <c r="W21" s="904"/>
      <c r="X21" s="904"/>
      <c r="Y21" s="904"/>
      <c r="Z21" s="904"/>
      <c r="AA21" s="904"/>
      <c r="AB21" s="904"/>
      <c r="AC21" s="905"/>
      <c r="AD21" s="108"/>
    </row>
    <row r="22" spans="2:40" ht="17.25" customHeight="1" x14ac:dyDescent="0.25">
      <c r="B22" s="107"/>
      <c r="C22" s="114"/>
      <c r="D22" s="115"/>
      <c r="E22" s="115"/>
      <c r="F22" s="115"/>
      <c r="G22" s="115"/>
      <c r="H22" s="115"/>
      <c r="I22" s="115"/>
      <c r="J22" s="115"/>
      <c r="K22" s="115"/>
      <c r="L22" s="115"/>
      <c r="M22" s="115"/>
      <c r="N22" s="115"/>
      <c r="O22" s="115"/>
      <c r="P22" s="115"/>
      <c r="Q22" s="115"/>
      <c r="R22" s="906" t="s">
        <v>1290</v>
      </c>
      <c r="S22" s="907"/>
      <c r="T22" s="907"/>
      <c r="U22" s="907"/>
      <c r="V22" s="907"/>
      <c r="W22" s="907"/>
      <c r="X22" s="907"/>
      <c r="Y22" s="907"/>
      <c r="Z22" s="907"/>
      <c r="AA22" s="907"/>
      <c r="AB22" s="907"/>
      <c r="AC22" s="908"/>
      <c r="AD22" s="108"/>
    </row>
    <row r="23" spans="2:40" ht="17.25" customHeight="1" x14ac:dyDescent="0.25">
      <c r="B23" s="107"/>
      <c r="C23" s="114"/>
      <c r="D23" s="115"/>
      <c r="E23" s="115"/>
      <c r="F23" s="115"/>
      <c r="G23" s="115"/>
      <c r="H23" s="115"/>
      <c r="I23" s="115"/>
      <c r="J23" s="115"/>
      <c r="K23" s="115"/>
      <c r="L23" s="115"/>
      <c r="M23" s="115"/>
      <c r="N23" s="115"/>
      <c r="O23" s="115"/>
      <c r="P23" s="115"/>
      <c r="Q23" s="115"/>
      <c r="R23" s="906"/>
      <c r="S23" s="907"/>
      <c r="T23" s="907"/>
      <c r="U23" s="907"/>
      <c r="V23" s="907"/>
      <c r="W23" s="907"/>
      <c r="X23" s="907"/>
      <c r="Y23" s="907"/>
      <c r="Z23" s="907"/>
      <c r="AA23" s="907"/>
      <c r="AB23" s="907"/>
      <c r="AC23" s="908"/>
      <c r="AD23" s="108"/>
    </row>
    <row r="24" spans="2:40" ht="17.25" customHeight="1" x14ac:dyDescent="0.25">
      <c r="B24" s="107"/>
      <c r="C24" s="114"/>
      <c r="D24" s="115"/>
      <c r="E24" s="115"/>
      <c r="F24" s="115"/>
      <c r="G24" s="115"/>
      <c r="H24" s="115"/>
      <c r="I24" s="115"/>
      <c r="J24" s="115"/>
      <c r="K24" s="115"/>
      <c r="L24" s="115"/>
      <c r="M24" s="115"/>
      <c r="N24" s="115"/>
      <c r="O24" s="115"/>
      <c r="P24" s="115"/>
      <c r="Q24" s="115"/>
      <c r="R24" s="906"/>
      <c r="S24" s="907"/>
      <c r="T24" s="907"/>
      <c r="U24" s="907"/>
      <c r="V24" s="907"/>
      <c r="W24" s="907"/>
      <c r="X24" s="907"/>
      <c r="Y24" s="907"/>
      <c r="Z24" s="907"/>
      <c r="AA24" s="907"/>
      <c r="AB24" s="907"/>
      <c r="AC24" s="908"/>
      <c r="AD24" s="108"/>
    </row>
    <row r="25" spans="2:40" ht="17.25" customHeight="1" x14ac:dyDescent="0.25">
      <c r="B25" s="107"/>
      <c r="C25" s="114"/>
      <c r="D25" s="115"/>
      <c r="E25" s="115"/>
      <c r="F25" s="115"/>
      <c r="G25" s="115"/>
      <c r="H25" s="115"/>
      <c r="I25" s="115"/>
      <c r="J25" s="115"/>
      <c r="K25" s="115"/>
      <c r="L25" s="115"/>
      <c r="M25" s="115"/>
      <c r="N25" s="115"/>
      <c r="O25" s="115"/>
      <c r="P25" s="115"/>
      <c r="Q25" s="115"/>
      <c r="R25" s="906"/>
      <c r="S25" s="907"/>
      <c r="T25" s="907"/>
      <c r="U25" s="907"/>
      <c r="V25" s="907"/>
      <c r="W25" s="907"/>
      <c r="X25" s="907"/>
      <c r="Y25" s="907"/>
      <c r="Z25" s="907"/>
      <c r="AA25" s="907"/>
      <c r="AB25" s="907"/>
      <c r="AC25" s="908"/>
      <c r="AD25" s="108"/>
    </row>
    <row r="26" spans="2:40" ht="17.25" customHeight="1" x14ac:dyDescent="0.25">
      <c r="B26" s="107"/>
      <c r="C26" s="114"/>
      <c r="D26" s="115"/>
      <c r="E26" s="115"/>
      <c r="F26" s="115"/>
      <c r="G26" s="115"/>
      <c r="H26" s="115"/>
      <c r="I26" s="115"/>
      <c r="J26" s="115"/>
      <c r="K26" s="115"/>
      <c r="L26" s="115"/>
      <c r="M26" s="115"/>
      <c r="N26" s="115"/>
      <c r="O26" s="115"/>
      <c r="P26" s="115"/>
      <c r="Q26" s="115"/>
      <c r="R26" s="906"/>
      <c r="S26" s="907"/>
      <c r="T26" s="907"/>
      <c r="U26" s="907"/>
      <c r="V26" s="907"/>
      <c r="W26" s="907"/>
      <c r="X26" s="907"/>
      <c r="Y26" s="907"/>
      <c r="Z26" s="907"/>
      <c r="AA26" s="907"/>
      <c r="AB26" s="907"/>
      <c r="AC26" s="908"/>
      <c r="AD26" s="108"/>
    </row>
    <row r="27" spans="2:40" ht="17.25" customHeight="1" x14ac:dyDescent="0.25">
      <c r="B27" s="107"/>
      <c r="C27" s="114"/>
      <c r="D27" s="115"/>
      <c r="E27" s="115"/>
      <c r="F27" s="115"/>
      <c r="G27" s="115"/>
      <c r="H27" s="115"/>
      <c r="I27" s="115"/>
      <c r="J27" s="115"/>
      <c r="K27" s="115"/>
      <c r="L27" s="115"/>
      <c r="M27" s="115"/>
      <c r="N27" s="115"/>
      <c r="O27" s="115"/>
      <c r="P27" s="115"/>
      <c r="Q27" s="115"/>
      <c r="R27" s="906"/>
      <c r="S27" s="907"/>
      <c r="T27" s="907"/>
      <c r="U27" s="907"/>
      <c r="V27" s="907"/>
      <c r="W27" s="907"/>
      <c r="X27" s="907"/>
      <c r="Y27" s="907"/>
      <c r="Z27" s="907"/>
      <c r="AA27" s="907"/>
      <c r="AB27" s="907"/>
      <c r="AC27" s="908"/>
      <c r="AD27" s="108"/>
    </row>
    <row r="28" spans="2:40" ht="17.25" customHeight="1" thickBot="1" x14ac:dyDescent="0.3">
      <c r="B28" s="107"/>
      <c r="C28" s="114"/>
      <c r="D28" s="115"/>
      <c r="E28" s="115"/>
      <c r="F28" s="115"/>
      <c r="G28" s="115"/>
      <c r="H28" s="115"/>
      <c r="I28" s="115"/>
      <c r="J28" s="115"/>
      <c r="K28" s="115"/>
      <c r="L28" s="115"/>
      <c r="M28" s="115"/>
      <c r="N28" s="115"/>
      <c r="O28" s="115"/>
      <c r="P28" s="115"/>
      <c r="Q28" s="115"/>
      <c r="R28" s="909"/>
      <c r="S28" s="910"/>
      <c r="T28" s="910"/>
      <c r="U28" s="910"/>
      <c r="V28" s="910"/>
      <c r="W28" s="910"/>
      <c r="X28" s="910"/>
      <c r="Y28" s="910"/>
      <c r="Z28" s="910"/>
      <c r="AA28" s="910"/>
      <c r="AB28" s="910"/>
      <c r="AC28" s="911"/>
      <c r="AD28" s="108"/>
    </row>
    <row r="29" spans="2:40" ht="3.75" customHeight="1" thickBot="1" x14ac:dyDescent="0.3">
      <c r="B29" s="107"/>
      <c r="C29" s="114"/>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5"/>
      <c r="AC29" s="116"/>
      <c r="AD29" s="108"/>
      <c r="AG29" s="109"/>
      <c r="AH29" s="109"/>
      <c r="AI29" s="109"/>
      <c r="AJ29" s="109"/>
      <c r="AK29" s="109"/>
      <c r="AL29" s="109"/>
      <c r="AM29" s="109"/>
      <c r="AN29" s="109"/>
    </row>
    <row r="30" spans="2:40" ht="22.5" customHeight="1" x14ac:dyDescent="0.25">
      <c r="B30" s="107"/>
      <c r="C30" s="114"/>
      <c r="D30" s="892" t="s">
        <v>3</v>
      </c>
      <c r="E30" s="893"/>
      <c r="F30" s="293" t="s">
        <v>4</v>
      </c>
      <c r="G30" s="293" t="s">
        <v>5</v>
      </c>
      <c r="H30" s="293" t="s">
        <v>6</v>
      </c>
      <c r="I30" s="293" t="s">
        <v>7</v>
      </c>
      <c r="J30" s="293" t="s">
        <v>8</v>
      </c>
      <c r="K30" s="293" t="s">
        <v>9</v>
      </c>
      <c r="L30" s="293" t="s">
        <v>10</v>
      </c>
      <c r="M30" s="293" t="s">
        <v>11</v>
      </c>
      <c r="N30" s="293" t="s">
        <v>12</v>
      </c>
      <c r="O30" s="293" t="s">
        <v>13</v>
      </c>
      <c r="P30" s="293" t="s">
        <v>14</v>
      </c>
      <c r="Q30" s="293" t="s">
        <v>15</v>
      </c>
      <c r="R30" s="294" t="s">
        <v>71</v>
      </c>
      <c r="T30" s="115"/>
      <c r="U30" s="115"/>
      <c r="V30" s="115"/>
      <c r="W30" s="115"/>
      <c r="AC30" s="116"/>
      <c r="AD30" s="108"/>
      <c r="AE30" s="109"/>
      <c r="AF30" s="109"/>
      <c r="AG30" s="109"/>
      <c r="AH30" s="109"/>
      <c r="AI30" s="109"/>
      <c r="AJ30" s="109"/>
      <c r="AK30" s="109"/>
    </row>
    <row r="31" spans="2:40" ht="22.5" customHeight="1" x14ac:dyDescent="0.25">
      <c r="B31" s="107"/>
      <c r="C31" s="114"/>
      <c r="D31" s="894" t="s">
        <v>133</v>
      </c>
      <c r="E31" s="895"/>
      <c r="F31" s="565">
        <f>+INDICADORES!H10</f>
        <v>2076</v>
      </c>
      <c r="G31" s="565">
        <f>+INDICADORES!K10</f>
        <v>4729</v>
      </c>
      <c r="H31" s="565">
        <f>+INDICADORES!N10</f>
        <v>7776</v>
      </c>
      <c r="I31" s="565">
        <f>+INDICADORES!T10</f>
        <v>0</v>
      </c>
      <c r="J31" s="565">
        <f>+INDICADORES!W10</f>
        <v>0</v>
      </c>
      <c r="K31" s="565">
        <f>+INDICADORES!Z10</f>
        <v>0</v>
      </c>
      <c r="L31" s="565">
        <f>+INDICADORES!AF10</f>
        <v>0</v>
      </c>
      <c r="M31" s="565">
        <f>+INDICADORES!AI10</f>
        <v>0</v>
      </c>
      <c r="N31" s="565">
        <f>+INDICADORES!AL10</f>
        <v>0</v>
      </c>
      <c r="O31" s="565">
        <f>+INDICADORES!AR10</f>
        <v>0</v>
      </c>
      <c r="P31" s="565">
        <f>+INDICADORES!AU10</f>
        <v>0</v>
      </c>
      <c r="Q31" s="565">
        <f>+INDICADORES!AX10</f>
        <v>0</v>
      </c>
      <c r="R31" s="566">
        <f>SUM(F31:Q31)</f>
        <v>14581</v>
      </c>
      <c r="T31" s="119"/>
      <c r="U31" s="119"/>
      <c r="V31" s="115"/>
      <c r="W31" s="115"/>
      <c r="AC31" s="116"/>
      <c r="AD31" s="108"/>
      <c r="AE31" s="109"/>
      <c r="AF31" s="109"/>
      <c r="AG31" s="109"/>
      <c r="AH31" s="109"/>
      <c r="AI31" s="109"/>
      <c r="AJ31" s="109"/>
      <c r="AK31" s="109"/>
    </row>
    <row r="32" spans="2:40" ht="22.5" customHeight="1" x14ac:dyDescent="0.25">
      <c r="B32" s="107"/>
      <c r="C32" s="114"/>
      <c r="D32" s="894" t="s">
        <v>134</v>
      </c>
      <c r="E32" s="895"/>
      <c r="F32" s="565">
        <f>+INDICADORES!I10</f>
        <v>526</v>
      </c>
      <c r="G32" s="565">
        <f>+INDICADORES!L10</f>
        <v>712</v>
      </c>
      <c r="H32" s="565">
        <f>+INDICADORES!O10</f>
        <v>634</v>
      </c>
      <c r="I32" s="565">
        <f>+INDICADORES!U10</f>
        <v>0</v>
      </c>
      <c r="J32" s="565">
        <f>+INDICADORES!X10</f>
        <v>0</v>
      </c>
      <c r="K32" s="565">
        <f>+INDICADORES!AA10</f>
        <v>0</v>
      </c>
      <c r="L32" s="565">
        <f>+INDICADORES!AG10</f>
        <v>0</v>
      </c>
      <c r="M32" s="565">
        <f>+INDICADORES!AJ10</f>
        <v>0</v>
      </c>
      <c r="N32" s="565">
        <f>+INDICADORES!AM10</f>
        <v>0</v>
      </c>
      <c r="O32" s="565">
        <f>+INDICADORES!AS10</f>
        <v>0</v>
      </c>
      <c r="P32" s="565">
        <f>+INDICADORES!AV10</f>
        <v>0</v>
      </c>
      <c r="Q32" s="565">
        <f>+INDICADORES!AY10</f>
        <v>0</v>
      </c>
      <c r="R32" s="566">
        <f>SUM(F32:Q32)</f>
        <v>1872</v>
      </c>
      <c r="T32" s="119"/>
      <c r="U32" s="119"/>
      <c r="V32" s="115"/>
      <c r="W32" s="115"/>
      <c r="AC32" s="116"/>
      <c r="AD32" s="108"/>
      <c r="AE32" s="109"/>
      <c r="AF32" s="109"/>
      <c r="AG32" s="109"/>
      <c r="AH32" s="109"/>
      <c r="AI32" s="109"/>
      <c r="AJ32" s="109"/>
      <c r="AK32" s="109"/>
    </row>
    <row r="33" spans="2:40" ht="22.5" customHeight="1" thickBot="1" x14ac:dyDescent="0.3">
      <c r="B33" s="107"/>
      <c r="C33" s="114"/>
      <c r="D33" s="48" t="s">
        <v>1157</v>
      </c>
      <c r="E33" s="50"/>
      <c r="F33" s="120">
        <f t="shared" ref="F33:R33" si="0">F31/F32</f>
        <v>3.9467680608365021</v>
      </c>
      <c r="G33" s="120">
        <f t="shared" si="0"/>
        <v>6.6418539325842696</v>
      </c>
      <c r="H33" s="120">
        <f t="shared" si="0"/>
        <v>12.264984227129338</v>
      </c>
      <c r="I33" s="120" t="e">
        <f t="shared" si="0"/>
        <v>#DIV/0!</v>
      </c>
      <c r="J33" s="120" t="e">
        <f t="shared" si="0"/>
        <v>#DIV/0!</v>
      </c>
      <c r="K33" s="120" t="e">
        <f t="shared" si="0"/>
        <v>#DIV/0!</v>
      </c>
      <c r="L33" s="120" t="e">
        <f t="shared" si="0"/>
        <v>#DIV/0!</v>
      </c>
      <c r="M33" s="120" t="e">
        <f t="shared" si="0"/>
        <v>#DIV/0!</v>
      </c>
      <c r="N33" s="120" t="e">
        <f t="shared" si="0"/>
        <v>#DIV/0!</v>
      </c>
      <c r="O33" s="120" t="e">
        <f t="shared" si="0"/>
        <v>#DIV/0!</v>
      </c>
      <c r="P33" s="120" t="e">
        <f t="shared" si="0"/>
        <v>#DIV/0!</v>
      </c>
      <c r="Q33" s="120" t="e">
        <f t="shared" si="0"/>
        <v>#DIV/0!</v>
      </c>
      <c r="R33" s="121">
        <f t="shared" si="0"/>
        <v>7.7889957264957266</v>
      </c>
      <c r="T33" s="119"/>
      <c r="U33" s="119"/>
      <c r="V33" s="115"/>
      <c r="W33" s="115"/>
      <c r="AC33" s="116"/>
      <c r="AD33" s="108"/>
      <c r="AE33" s="109"/>
      <c r="AF33" s="109"/>
      <c r="AG33" s="109"/>
      <c r="AH33" s="109"/>
      <c r="AI33" s="109"/>
      <c r="AJ33" s="109"/>
      <c r="AK33" s="109"/>
    </row>
    <row r="34" spans="2:40" ht="22.5" customHeight="1" thickBot="1" x14ac:dyDescent="0.3">
      <c r="B34" s="107"/>
      <c r="C34" s="114"/>
      <c r="D34" s="48" t="s">
        <v>690</v>
      </c>
      <c r="E34" s="59"/>
      <c r="F34" s="235">
        <v>11.430730478589421</v>
      </c>
      <c r="G34" s="235">
        <v>12.35576923076923</v>
      </c>
      <c r="H34" s="235">
        <v>12.122857142857143</v>
      </c>
      <c r="I34" s="235">
        <v>10.668711656441717</v>
      </c>
      <c r="J34" s="235">
        <v>8.8928571428571423</v>
      </c>
      <c r="K34" s="235">
        <v>19.577937649880095</v>
      </c>
      <c r="L34" s="235">
        <v>11.886934673366834</v>
      </c>
      <c r="M34" s="235">
        <v>10.266355140186915</v>
      </c>
      <c r="N34" s="235">
        <v>13.288288288288289</v>
      </c>
      <c r="O34" s="235">
        <v>15.128526645768025</v>
      </c>
      <c r="P34" s="235">
        <v>12.661891117478509</v>
      </c>
      <c r="Q34" s="235">
        <v>13</v>
      </c>
      <c r="R34" s="236">
        <v>12.6</v>
      </c>
      <c r="T34" s="119"/>
      <c r="U34" s="119"/>
      <c r="V34" s="115"/>
      <c r="W34" s="115"/>
      <c r="AC34" s="116"/>
      <c r="AD34" s="108"/>
      <c r="AE34" s="109"/>
      <c r="AF34" s="109"/>
      <c r="AG34" s="109"/>
      <c r="AH34" s="109"/>
      <c r="AI34" s="109"/>
      <c r="AJ34" s="109"/>
      <c r="AK34" s="109"/>
    </row>
    <row r="35" spans="2:40" ht="31.5" customHeight="1" thickBot="1" x14ac:dyDescent="0.3">
      <c r="B35" s="107"/>
      <c r="C35" s="114"/>
      <c r="D35" s="896" t="s">
        <v>78</v>
      </c>
      <c r="E35" s="897"/>
      <c r="F35" s="237">
        <v>10</v>
      </c>
      <c r="G35" s="237">
        <v>10</v>
      </c>
      <c r="H35" s="237">
        <v>10</v>
      </c>
      <c r="I35" s="237">
        <v>10</v>
      </c>
      <c r="J35" s="237">
        <v>10</v>
      </c>
      <c r="K35" s="237">
        <v>10</v>
      </c>
      <c r="L35" s="237">
        <v>10</v>
      </c>
      <c r="M35" s="237">
        <v>10</v>
      </c>
      <c r="N35" s="237">
        <v>10</v>
      </c>
      <c r="O35" s="237">
        <v>10</v>
      </c>
      <c r="P35" s="237">
        <v>10</v>
      </c>
      <c r="Q35" s="237">
        <v>10</v>
      </c>
      <c r="R35" s="237">
        <v>10</v>
      </c>
      <c r="T35" s="115"/>
      <c r="U35" s="115"/>
      <c r="V35" s="115"/>
      <c r="W35" s="115"/>
      <c r="AC35" s="116"/>
      <c r="AD35" s="108"/>
      <c r="AE35" s="109"/>
      <c r="AF35" s="109"/>
      <c r="AG35" s="109"/>
      <c r="AH35" s="109"/>
      <c r="AI35" s="109"/>
      <c r="AJ35" s="109"/>
      <c r="AK35" s="109"/>
    </row>
    <row r="36" spans="2:40" ht="16.5" customHeight="1" thickBot="1" x14ac:dyDescent="0.3">
      <c r="B36" s="107"/>
      <c r="C36" s="114"/>
      <c r="D36" s="115"/>
      <c r="E36" s="115"/>
      <c r="F36" s="115"/>
      <c r="G36" s="115"/>
      <c r="H36" s="115"/>
      <c r="I36" s="115"/>
      <c r="J36" s="115"/>
      <c r="K36" s="115"/>
      <c r="L36" s="115"/>
      <c r="M36" s="115"/>
      <c r="N36" s="115"/>
      <c r="O36" s="115"/>
      <c r="P36" s="115"/>
      <c r="Q36" s="115"/>
      <c r="R36" s="115"/>
      <c r="S36" s="115"/>
      <c r="T36" s="115"/>
      <c r="U36" s="115"/>
      <c r="V36" s="115"/>
      <c r="W36" s="115"/>
      <c r="X36" s="115"/>
      <c r="Y36" s="115"/>
      <c r="Z36" s="115"/>
      <c r="AA36" s="115"/>
      <c r="AB36" s="115"/>
      <c r="AC36" s="116"/>
      <c r="AD36" s="108"/>
      <c r="AG36" s="109"/>
      <c r="AH36" s="109"/>
      <c r="AI36" s="109"/>
      <c r="AJ36" s="109"/>
      <c r="AK36" s="109"/>
      <c r="AL36" s="109"/>
      <c r="AM36" s="109"/>
      <c r="AN36" s="109"/>
    </row>
    <row r="37" spans="2:40" ht="12.75" customHeight="1" thickBot="1" x14ac:dyDescent="0.3">
      <c r="B37" s="107"/>
      <c r="C37" s="900" t="s">
        <v>85</v>
      </c>
      <c r="D37" s="901"/>
      <c r="E37" s="901"/>
      <c r="F37" s="901"/>
      <c r="G37" s="901"/>
      <c r="H37" s="901"/>
      <c r="I37" s="901"/>
      <c r="J37" s="901"/>
      <c r="K37" s="901"/>
      <c r="L37" s="901"/>
      <c r="M37" s="901"/>
      <c r="N37" s="902"/>
      <c r="O37" s="634" t="s">
        <v>86</v>
      </c>
      <c r="P37" s="635"/>
      <c r="Q37" s="635"/>
      <c r="R37" s="635"/>
      <c r="S37" s="635"/>
      <c r="T37" s="635"/>
      <c r="U37" s="635"/>
      <c r="V37" s="635"/>
      <c r="W37" s="635"/>
      <c r="X37" s="635"/>
      <c r="Y37" s="635"/>
      <c r="Z37" s="635"/>
      <c r="AA37" s="635"/>
      <c r="AB37" s="635"/>
      <c r="AC37" s="635"/>
      <c r="AD37" s="108"/>
      <c r="AF37" s="109"/>
      <c r="AG37" s="109"/>
      <c r="AH37" s="109"/>
    </row>
    <row r="38" spans="2:40" ht="36" customHeight="1" thickBot="1" x14ac:dyDescent="0.3">
      <c r="B38" s="107"/>
      <c r="C38" s="657" t="s">
        <v>16</v>
      </c>
      <c r="D38" s="658"/>
      <c r="E38" s="658"/>
      <c r="F38" s="658"/>
      <c r="G38" s="656" t="s">
        <v>673</v>
      </c>
      <c r="H38" s="656"/>
      <c r="I38" s="656"/>
      <c r="J38" s="656"/>
      <c r="K38" s="656"/>
      <c r="L38" s="656"/>
      <c r="M38" s="656"/>
      <c r="N38" s="656"/>
      <c r="O38" s="724" t="s">
        <v>17</v>
      </c>
      <c r="P38" s="725"/>
      <c r="Q38" s="725"/>
      <c r="R38" s="725"/>
      <c r="S38" s="725"/>
      <c r="T38" s="825"/>
      <c r="U38" s="826"/>
      <c r="V38" s="826"/>
      <c r="W38" s="826"/>
      <c r="X38" s="826"/>
      <c r="Y38" s="826"/>
      <c r="Z38" s="826"/>
      <c r="AA38" s="826"/>
      <c r="AB38" s="826"/>
      <c r="AC38" s="827"/>
      <c r="AD38" s="122"/>
      <c r="AF38" s="123"/>
      <c r="AG38" s="124"/>
      <c r="AH38" s="124"/>
    </row>
    <row r="39" spans="2:40" ht="20.25" customHeight="1" x14ac:dyDescent="0.25">
      <c r="B39" s="107"/>
      <c r="C39" s="654" t="s">
        <v>18</v>
      </c>
      <c r="D39" s="655"/>
      <c r="E39" s="655"/>
      <c r="F39" s="655"/>
      <c r="G39" s="656" t="s">
        <v>674</v>
      </c>
      <c r="H39" s="656"/>
      <c r="I39" s="656"/>
      <c r="J39" s="656"/>
      <c r="K39" s="656"/>
      <c r="L39" s="656"/>
      <c r="M39" s="656"/>
      <c r="N39" s="656"/>
      <c r="O39" s="654" t="s">
        <v>19</v>
      </c>
      <c r="P39" s="655"/>
      <c r="Q39" s="655"/>
      <c r="R39" s="655"/>
      <c r="S39" s="655"/>
      <c r="T39" s="825"/>
      <c r="U39" s="826"/>
      <c r="V39" s="826"/>
      <c r="W39" s="826"/>
      <c r="X39" s="826"/>
      <c r="Y39" s="826"/>
      <c r="Z39" s="826"/>
      <c r="AA39" s="826"/>
      <c r="AB39" s="826"/>
      <c r="AC39" s="827"/>
      <c r="AD39" s="122"/>
      <c r="AF39" s="123"/>
      <c r="AG39" s="124"/>
      <c r="AH39" s="124"/>
    </row>
    <row r="40" spans="2:40" ht="30" customHeight="1" x14ac:dyDescent="0.25">
      <c r="B40" s="107"/>
      <c r="C40" s="654" t="s">
        <v>20</v>
      </c>
      <c r="D40" s="655"/>
      <c r="E40" s="655"/>
      <c r="F40" s="655"/>
      <c r="G40" s="656" t="s">
        <v>87</v>
      </c>
      <c r="H40" s="656"/>
      <c r="I40" s="656"/>
      <c r="J40" s="656"/>
      <c r="K40" s="656"/>
      <c r="L40" s="656"/>
      <c r="M40" s="656"/>
      <c r="N40" s="656"/>
      <c r="O40" s="632" t="s">
        <v>88</v>
      </c>
      <c r="P40" s="633"/>
      <c r="Q40" s="633"/>
      <c r="R40" s="633"/>
      <c r="S40" s="633"/>
      <c r="T40" s="832" t="s">
        <v>22</v>
      </c>
      <c r="U40" s="832"/>
      <c r="V40" s="832"/>
      <c r="W40" s="832"/>
      <c r="X40" s="832"/>
      <c r="Y40" s="832"/>
      <c r="Z40" s="832"/>
      <c r="AA40" s="832"/>
      <c r="AB40" s="832"/>
      <c r="AC40" s="833"/>
      <c r="AD40" s="122"/>
      <c r="AF40" s="123"/>
      <c r="AG40" s="124"/>
      <c r="AH40" s="124"/>
    </row>
    <row r="41" spans="2:40" ht="18.75" customHeight="1" x14ac:dyDescent="0.25">
      <c r="B41" s="107"/>
      <c r="C41" s="654" t="s">
        <v>21</v>
      </c>
      <c r="D41" s="655"/>
      <c r="E41" s="655"/>
      <c r="F41" s="655"/>
      <c r="G41" s="656" t="s">
        <v>34</v>
      </c>
      <c r="H41" s="656"/>
      <c r="I41" s="656"/>
      <c r="J41" s="656"/>
      <c r="K41" s="656"/>
      <c r="L41" s="656"/>
      <c r="M41" s="656"/>
      <c r="N41" s="656"/>
      <c r="O41" s="632" t="s">
        <v>24</v>
      </c>
      <c r="P41" s="633"/>
      <c r="Q41" s="633"/>
      <c r="R41" s="633"/>
      <c r="S41" s="633"/>
      <c r="T41" s="832" t="s">
        <v>25</v>
      </c>
      <c r="U41" s="832"/>
      <c r="V41" s="832"/>
      <c r="W41" s="832"/>
      <c r="X41" s="832"/>
      <c r="Y41" s="832"/>
      <c r="Z41" s="832"/>
      <c r="AA41" s="832"/>
      <c r="AB41" s="832"/>
      <c r="AC41" s="833"/>
      <c r="AD41" s="122"/>
      <c r="AF41" s="123"/>
      <c r="AG41" s="125"/>
      <c r="AH41" s="125"/>
    </row>
    <row r="42" spans="2:40" ht="12.75" customHeight="1" x14ac:dyDescent="0.25">
      <c r="B42" s="107"/>
      <c r="C42" s="654" t="s">
        <v>23</v>
      </c>
      <c r="D42" s="655"/>
      <c r="E42" s="655"/>
      <c r="F42" s="655"/>
      <c r="G42" s="653">
        <v>1</v>
      </c>
      <c r="H42" s="653"/>
      <c r="I42" s="653"/>
      <c r="J42" s="653"/>
      <c r="K42" s="653"/>
      <c r="L42" s="653"/>
      <c r="M42" s="653"/>
      <c r="N42" s="717"/>
      <c r="O42" s="654" t="s">
        <v>26</v>
      </c>
      <c r="P42" s="655"/>
      <c r="Q42" s="655"/>
      <c r="R42" s="655"/>
      <c r="S42" s="655"/>
      <c r="T42" s="832"/>
      <c r="U42" s="832"/>
      <c r="V42" s="832"/>
      <c r="W42" s="832"/>
      <c r="X42" s="832"/>
      <c r="Y42" s="832"/>
      <c r="Z42" s="832"/>
      <c r="AA42" s="832"/>
      <c r="AB42" s="832"/>
      <c r="AC42" s="833"/>
      <c r="AD42" s="122"/>
      <c r="AF42" s="123"/>
      <c r="AG42" s="125"/>
      <c r="AH42" s="125"/>
    </row>
    <row r="43" spans="2:40" ht="20.25" customHeight="1" thickBot="1" x14ac:dyDescent="0.3">
      <c r="B43" s="107"/>
      <c r="C43" s="715"/>
      <c r="D43" s="716"/>
      <c r="E43" s="716"/>
      <c r="F43" s="716"/>
      <c r="G43" s="706"/>
      <c r="H43" s="706"/>
      <c r="I43" s="706"/>
      <c r="J43" s="706"/>
      <c r="K43" s="706"/>
      <c r="L43" s="706"/>
      <c r="M43" s="706"/>
      <c r="N43" s="718"/>
      <c r="O43" s="715" t="s">
        <v>89</v>
      </c>
      <c r="P43" s="716"/>
      <c r="Q43" s="716"/>
      <c r="R43" s="716"/>
      <c r="S43" s="716"/>
      <c r="T43" s="842" t="s">
        <v>90</v>
      </c>
      <c r="U43" s="842"/>
      <c r="V43" s="842"/>
      <c r="W43" s="842"/>
      <c r="X43" s="842"/>
      <c r="Y43" s="842"/>
      <c r="Z43" s="842"/>
      <c r="AA43" s="842"/>
      <c r="AB43" s="842"/>
      <c r="AC43" s="843"/>
      <c r="AD43" s="122"/>
      <c r="AF43" s="123"/>
      <c r="AG43" s="125"/>
      <c r="AH43" s="125"/>
    </row>
    <row r="44" spans="2:40" ht="15" customHeight="1" thickBot="1" x14ac:dyDescent="0.3">
      <c r="B44" s="107"/>
      <c r="C44" s="900" t="s">
        <v>80</v>
      </c>
      <c r="D44" s="901"/>
      <c r="E44" s="901"/>
      <c r="F44" s="901"/>
      <c r="G44" s="901"/>
      <c r="H44" s="901"/>
      <c r="I44" s="901"/>
      <c r="J44" s="901"/>
      <c r="K44" s="901"/>
      <c r="L44" s="901"/>
      <c r="M44" s="901"/>
      <c r="N44" s="902"/>
      <c r="O44" s="634" t="s">
        <v>91</v>
      </c>
      <c r="P44" s="635"/>
      <c r="Q44" s="635"/>
      <c r="R44" s="635"/>
      <c r="S44" s="635"/>
      <c r="T44" s="635"/>
      <c r="U44" s="635"/>
      <c r="V44" s="635"/>
      <c r="W44" s="635"/>
      <c r="X44" s="635"/>
      <c r="Y44" s="635"/>
      <c r="Z44" s="635"/>
      <c r="AA44" s="635"/>
      <c r="AB44" s="635"/>
      <c r="AC44" s="635"/>
      <c r="AD44" s="122"/>
      <c r="AF44" s="123"/>
      <c r="AG44" s="125"/>
      <c r="AH44" s="125"/>
    </row>
    <row r="45" spans="2:40" ht="27.75" customHeight="1" x14ac:dyDescent="0.25">
      <c r="B45" s="107"/>
      <c r="C45" s="637" t="s">
        <v>92</v>
      </c>
      <c r="D45" s="638"/>
      <c r="E45" s="638"/>
      <c r="F45" s="639"/>
      <c r="G45" s="651" t="s">
        <v>93</v>
      </c>
      <c r="H45" s="652"/>
      <c r="I45" s="126" t="s">
        <v>94</v>
      </c>
      <c r="J45" s="127" t="s">
        <v>95</v>
      </c>
      <c r="K45" s="126"/>
      <c r="L45" s="127" t="s">
        <v>96</v>
      </c>
      <c r="M45" s="128"/>
      <c r="N45" s="169"/>
      <c r="O45" s="691" t="s">
        <v>97</v>
      </c>
      <c r="P45" s="692"/>
      <c r="Q45" s="692"/>
      <c r="R45" s="692"/>
      <c r="S45" s="693" t="s">
        <v>98</v>
      </c>
      <c r="T45" s="694"/>
      <c r="U45" s="694"/>
      <c r="V45" s="694"/>
      <c r="W45" s="694"/>
      <c r="X45" s="694"/>
      <c r="Y45" s="694"/>
      <c r="Z45" s="694"/>
      <c r="AA45" s="694"/>
      <c r="AB45" s="694"/>
      <c r="AC45" s="695"/>
      <c r="AD45" s="122"/>
      <c r="AF45" s="123"/>
      <c r="AG45" s="125"/>
      <c r="AH45" s="125"/>
    </row>
    <row r="46" spans="2:40" ht="21.75" customHeight="1" x14ac:dyDescent="0.25">
      <c r="B46" s="107"/>
      <c r="C46" s="640"/>
      <c r="D46" s="641"/>
      <c r="E46" s="641"/>
      <c r="F46" s="642"/>
      <c r="G46" s="653"/>
      <c r="H46" s="653"/>
      <c r="I46" s="653"/>
      <c r="J46" s="653"/>
      <c r="K46" s="653"/>
      <c r="L46" s="653"/>
      <c r="M46" s="653"/>
      <c r="N46" s="129"/>
      <c r="O46" s="632" t="s">
        <v>99</v>
      </c>
      <c r="P46" s="633"/>
      <c r="Q46" s="633"/>
      <c r="R46" s="633"/>
      <c r="S46" s="656" t="s">
        <v>100</v>
      </c>
      <c r="T46" s="656"/>
      <c r="U46" s="656"/>
      <c r="V46" s="130" t="s">
        <v>94</v>
      </c>
      <c r="W46" s="698" t="s">
        <v>101</v>
      </c>
      <c r="X46" s="698"/>
      <c r="Y46" s="698"/>
      <c r="Z46" s="551"/>
      <c r="AA46" s="551"/>
      <c r="AB46" s="686"/>
      <c r="AC46" s="687"/>
      <c r="AD46" s="122"/>
      <c r="AF46" s="123"/>
      <c r="AG46" s="125"/>
      <c r="AH46" s="125"/>
    </row>
    <row r="47" spans="2:40" ht="18.75" customHeight="1" x14ac:dyDescent="0.25">
      <c r="B47" s="107"/>
      <c r="C47" s="643" t="s">
        <v>102</v>
      </c>
      <c r="D47" s="644"/>
      <c r="E47" s="644"/>
      <c r="F47" s="645"/>
      <c r="G47" s="889"/>
      <c r="H47" s="889"/>
      <c r="I47" s="889"/>
      <c r="J47" s="889"/>
      <c r="K47" s="889"/>
      <c r="L47" s="889"/>
      <c r="M47" s="889"/>
      <c r="N47" s="890"/>
      <c r="O47" s="632"/>
      <c r="P47" s="633"/>
      <c r="Q47" s="633"/>
      <c r="R47" s="633"/>
      <c r="S47" s="698" t="s">
        <v>89</v>
      </c>
      <c r="T47" s="698"/>
      <c r="U47" s="698"/>
      <c r="V47" s="699" t="s">
        <v>94</v>
      </c>
      <c r="W47" s="698" t="s">
        <v>103</v>
      </c>
      <c r="X47" s="698"/>
      <c r="Y47" s="698"/>
      <c r="Z47" s="562"/>
      <c r="AA47" s="562"/>
      <c r="AB47" s="700"/>
      <c r="AC47" s="701"/>
      <c r="AD47" s="122"/>
      <c r="AF47" s="123"/>
      <c r="AG47" s="125"/>
      <c r="AH47" s="125"/>
    </row>
    <row r="48" spans="2:40" ht="20.25" customHeight="1" x14ac:dyDescent="0.25">
      <c r="B48" s="107"/>
      <c r="C48" s="632" t="s">
        <v>28</v>
      </c>
      <c r="D48" s="633"/>
      <c r="E48" s="633"/>
      <c r="F48" s="633"/>
      <c r="G48" s="891" t="s">
        <v>104</v>
      </c>
      <c r="H48" s="891"/>
      <c r="I48" s="891"/>
      <c r="J48" s="891"/>
      <c r="K48" s="891"/>
      <c r="L48" s="891"/>
      <c r="M48" s="891"/>
      <c r="N48" s="709"/>
      <c r="O48" s="632"/>
      <c r="P48" s="633"/>
      <c r="Q48" s="633"/>
      <c r="R48" s="633"/>
      <c r="S48" s="698"/>
      <c r="T48" s="698"/>
      <c r="U48" s="698"/>
      <c r="V48" s="699"/>
      <c r="W48" s="698"/>
      <c r="X48" s="698"/>
      <c r="Y48" s="698"/>
      <c r="Z48" s="563"/>
      <c r="AA48" s="563"/>
      <c r="AB48" s="702"/>
      <c r="AC48" s="703"/>
      <c r="AD48" s="122"/>
      <c r="AF48" s="123"/>
      <c r="AG48" s="125"/>
      <c r="AH48" s="125"/>
    </row>
    <row r="49" spans="2:40" ht="13.5" customHeight="1" x14ac:dyDescent="0.25">
      <c r="B49" s="107"/>
      <c r="C49" s="632" t="s">
        <v>27</v>
      </c>
      <c r="D49" s="633"/>
      <c r="E49" s="633"/>
      <c r="F49" s="633"/>
      <c r="G49" s="722" t="s">
        <v>1049</v>
      </c>
      <c r="H49" s="653"/>
      <c r="I49" s="653"/>
      <c r="J49" s="653"/>
      <c r="K49" s="653"/>
      <c r="L49" s="653"/>
      <c r="M49" s="653"/>
      <c r="N49" s="717"/>
      <c r="O49" s="632"/>
      <c r="P49" s="633"/>
      <c r="Q49" s="633"/>
      <c r="R49" s="633"/>
      <c r="S49" s="698" t="s">
        <v>105</v>
      </c>
      <c r="T49" s="698"/>
      <c r="U49" s="698"/>
      <c r="V49" s="699" t="s">
        <v>94</v>
      </c>
      <c r="W49" s="698" t="s">
        <v>551</v>
      </c>
      <c r="X49" s="698"/>
      <c r="Y49" s="698"/>
      <c r="Z49" s="551"/>
      <c r="AA49" s="551"/>
      <c r="AB49" s="686" t="s">
        <v>94</v>
      </c>
      <c r="AC49" s="687"/>
      <c r="AD49" s="122"/>
      <c r="AF49" s="123"/>
      <c r="AG49" s="125"/>
      <c r="AH49" s="125"/>
    </row>
    <row r="50" spans="2:40" ht="12.75" customHeight="1" x14ac:dyDescent="0.25">
      <c r="B50" s="107"/>
      <c r="C50" s="632" t="s">
        <v>106</v>
      </c>
      <c r="D50" s="633"/>
      <c r="E50" s="633"/>
      <c r="F50" s="633"/>
      <c r="G50" s="888"/>
      <c r="H50" s="889"/>
      <c r="I50" s="889"/>
      <c r="J50" s="889"/>
      <c r="K50" s="889"/>
      <c r="L50" s="889"/>
      <c r="M50" s="889"/>
      <c r="N50" s="890"/>
      <c r="O50" s="632"/>
      <c r="P50" s="633"/>
      <c r="Q50" s="633"/>
      <c r="R50" s="633"/>
      <c r="S50" s="698"/>
      <c r="T50" s="698"/>
      <c r="U50" s="698"/>
      <c r="V50" s="699"/>
      <c r="W50" s="698"/>
      <c r="X50" s="698"/>
      <c r="Y50" s="698"/>
      <c r="Z50" s="551"/>
      <c r="AA50" s="551"/>
      <c r="AB50" s="686"/>
      <c r="AC50" s="687"/>
      <c r="AD50" s="122"/>
      <c r="AF50" s="123"/>
      <c r="AG50" s="125"/>
      <c r="AH50" s="125"/>
    </row>
    <row r="51" spans="2:40" ht="12.75" customHeight="1" thickBot="1" x14ac:dyDescent="0.3">
      <c r="B51" s="107"/>
      <c r="C51" s="696" t="s">
        <v>107</v>
      </c>
      <c r="D51" s="697"/>
      <c r="E51" s="697"/>
      <c r="F51" s="697"/>
      <c r="G51" s="723" t="s">
        <v>400</v>
      </c>
      <c r="H51" s="706"/>
      <c r="I51" s="706"/>
      <c r="J51" s="706"/>
      <c r="K51" s="706"/>
      <c r="L51" s="706"/>
      <c r="M51" s="706"/>
      <c r="N51" s="718"/>
      <c r="O51" s="696"/>
      <c r="P51" s="697"/>
      <c r="Q51" s="697"/>
      <c r="R51" s="697"/>
      <c r="S51" s="708"/>
      <c r="T51" s="708"/>
      <c r="U51" s="708"/>
      <c r="V51" s="707"/>
      <c r="W51" s="708"/>
      <c r="X51" s="708"/>
      <c r="Y51" s="708"/>
      <c r="Z51" s="552"/>
      <c r="AA51" s="552"/>
      <c r="AB51" s="704"/>
      <c r="AC51" s="705"/>
      <c r="AD51" s="122"/>
      <c r="AF51" s="123"/>
      <c r="AG51" s="125"/>
      <c r="AH51" s="125"/>
    </row>
    <row r="52" spans="2:40" ht="4.5" customHeight="1" thickBot="1" x14ac:dyDescent="0.3">
      <c r="B52" s="131"/>
      <c r="C52" s="132"/>
      <c r="D52" s="133"/>
      <c r="E52" s="133"/>
      <c r="F52" s="133"/>
      <c r="G52" s="133"/>
      <c r="H52" s="133"/>
      <c r="I52" s="133"/>
      <c r="J52" s="133"/>
      <c r="K52" s="133"/>
      <c r="L52" s="133"/>
      <c r="M52" s="133"/>
      <c r="N52" s="133"/>
      <c r="O52" s="134"/>
      <c r="P52" s="132"/>
      <c r="Q52" s="135"/>
      <c r="R52" s="135"/>
      <c r="S52" s="135"/>
      <c r="T52" s="135"/>
      <c r="U52" s="135"/>
      <c r="V52" s="135"/>
      <c r="W52" s="135"/>
      <c r="X52" s="135"/>
      <c r="Y52" s="135"/>
      <c r="Z52" s="135"/>
      <c r="AA52" s="135"/>
      <c r="AB52" s="135"/>
      <c r="AC52" s="136"/>
      <c r="AD52" s="137"/>
      <c r="AF52" s="123"/>
      <c r="AG52" s="124"/>
      <c r="AH52" s="124"/>
    </row>
    <row r="53" spans="2:40" ht="22.5" customHeight="1" x14ac:dyDescent="0.25">
      <c r="C53" s="138"/>
      <c r="D53" s="125"/>
      <c r="E53" s="125"/>
      <c r="F53" s="125"/>
      <c r="G53" s="125"/>
      <c r="H53" s="125"/>
      <c r="I53" s="125"/>
      <c r="J53" s="125"/>
      <c r="K53" s="125"/>
      <c r="L53" s="125"/>
      <c r="M53" s="125"/>
      <c r="N53" s="125"/>
      <c r="AC53" s="139"/>
      <c r="AE53" s="125"/>
      <c r="AG53" s="123"/>
      <c r="AH53" s="887"/>
      <c r="AI53" s="887"/>
      <c r="AJ53" s="887"/>
      <c r="AK53" s="887"/>
      <c r="AL53" s="887"/>
      <c r="AM53" s="887"/>
      <c r="AN53" s="887"/>
    </row>
    <row r="54" spans="2:40" ht="22.5" hidden="1" customHeight="1" x14ac:dyDescent="0.25">
      <c r="C54" s="138"/>
      <c r="D54" s="125"/>
      <c r="E54" s="125"/>
      <c r="F54" s="125"/>
      <c r="G54" s="125"/>
      <c r="H54" s="125"/>
      <c r="I54" s="125"/>
      <c r="J54" s="125"/>
      <c r="K54" s="125"/>
      <c r="L54" s="125"/>
      <c r="M54" s="125"/>
      <c r="N54" s="125"/>
      <c r="AC54" s="139"/>
      <c r="AE54" s="125"/>
      <c r="AG54" s="123"/>
      <c r="AH54" s="887"/>
      <c r="AI54" s="887"/>
      <c r="AJ54" s="887"/>
      <c r="AK54" s="887"/>
      <c r="AL54" s="887"/>
      <c r="AM54" s="887"/>
      <c r="AN54" s="887"/>
    </row>
    <row r="55" spans="2:40" ht="22.5" hidden="1" customHeight="1" x14ac:dyDescent="0.25">
      <c r="C55" s="138"/>
      <c r="D55" s="125"/>
      <c r="E55" s="125"/>
      <c r="F55" s="125"/>
      <c r="G55" s="125"/>
      <c r="H55" s="125"/>
      <c r="I55" s="125"/>
      <c r="J55" s="125"/>
      <c r="K55" s="125"/>
      <c r="L55" s="125"/>
      <c r="M55" s="125"/>
      <c r="N55" s="125"/>
      <c r="AC55" s="139"/>
      <c r="AE55" s="125"/>
      <c r="AG55" s="123"/>
      <c r="AH55" s="887"/>
      <c r="AI55" s="887"/>
      <c r="AJ55" s="887"/>
      <c r="AK55" s="887"/>
      <c r="AL55" s="887"/>
      <c r="AM55" s="887"/>
      <c r="AN55" s="887"/>
    </row>
    <row r="56" spans="2:40" ht="22.5" hidden="1" customHeight="1" x14ac:dyDescent="0.25">
      <c r="C56" s="138"/>
      <c r="D56" s="125"/>
      <c r="E56" s="125"/>
      <c r="F56" s="125"/>
      <c r="G56" s="125"/>
      <c r="H56" s="125"/>
      <c r="I56" s="125"/>
      <c r="J56" s="125"/>
      <c r="K56" s="125"/>
      <c r="L56" s="125"/>
      <c r="M56" s="125"/>
      <c r="N56" s="125"/>
      <c r="AC56" s="139"/>
      <c r="AE56" s="125"/>
      <c r="AG56" s="123"/>
      <c r="AH56" s="887"/>
      <c r="AI56" s="887"/>
      <c r="AJ56" s="887"/>
      <c r="AK56" s="887"/>
      <c r="AL56" s="887"/>
      <c r="AM56" s="887"/>
      <c r="AN56" s="887"/>
    </row>
    <row r="57" spans="2:40" ht="22.5" hidden="1" customHeight="1" x14ac:dyDescent="0.25">
      <c r="C57" s="138"/>
      <c r="D57" s="125"/>
      <c r="E57" s="125"/>
      <c r="F57" s="125"/>
      <c r="G57" s="125"/>
      <c r="H57" s="125"/>
      <c r="I57" s="125"/>
      <c r="J57" s="125"/>
      <c r="K57" s="125"/>
      <c r="L57" s="125"/>
      <c r="M57" s="125"/>
      <c r="N57" s="125"/>
      <c r="P57" s="138"/>
      <c r="Q57" s="139"/>
      <c r="R57" s="139"/>
      <c r="S57" s="139"/>
      <c r="T57" s="139"/>
      <c r="U57" s="139"/>
      <c r="V57" s="139"/>
      <c r="W57" s="139"/>
      <c r="X57" s="139"/>
      <c r="Y57" s="139"/>
      <c r="Z57" s="139"/>
      <c r="AA57" s="139"/>
      <c r="AB57" s="139"/>
      <c r="AC57" s="139"/>
    </row>
    <row r="58" spans="2:40" ht="22.5" hidden="1" customHeight="1" x14ac:dyDescent="0.25">
      <c r="C58" s="138"/>
      <c r="D58" s="125"/>
      <c r="E58" s="125"/>
      <c r="F58" s="125"/>
      <c r="G58" s="125"/>
      <c r="H58" s="125"/>
      <c r="I58" s="125"/>
      <c r="J58" s="125"/>
      <c r="K58" s="125"/>
      <c r="L58" s="125"/>
      <c r="M58" s="125"/>
      <c r="N58" s="125"/>
      <c r="P58" s="138"/>
      <c r="Q58" s="139"/>
      <c r="R58" s="139"/>
      <c r="S58" s="139"/>
      <c r="T58" s="139"/>
      <c r="U58" s="139"/>
      <c r="V58" s="139"/>
      <c r="W58" s="139"/>
      <c r="X58" s="139"/>
      <c r="Y58" s="139"/>
      <c r="Z58" s="139"/>
      <c r="AA58" s="139"/>
      <c r="AB58" s="139"/>
      <c r="AC58" s="139"/>
    </row>
    <row r="59" spans="2:40" ht="22.5" hidden="1" customHeight="1" x14ac:dyDescent="0.25">
      <c r="C59" s="138"/>
      <c r="D59" s="125"/>
      <c r="E59" s="125"/>
      <c r="F59" s="125"/>
      <c r="G59" s="125"/>
      <c r="H59" s="125"/>
      <c r="I59" s="125"/>
      <c r="J59" s="125"/>
      <c r="K59" s="125"/>
      <c r="L59" s="125"/>
      <c r="M59" s="125"/>
      <c r="N59" s="125"/>
      <c r="P59" s="138"/>
      <c r="Q59" s="139"/>
      <c r="R59" s="139"/>
      <c r="S59" s="139"/>
      <c r="T59" s="139"/>
      <c r="U59" s="139"/>
      <c r="V59" s="139"/>
      <c r="W59" s="139"/>
      <c r="X59" s="139"/>
      <c r="Y59" s="139"/>
      <c r="Z59" s="139"/>
      <c r="AA59" s="139"/>
      <c r="AB59" s="139"/>
      <c r="AC59" s="139"/>
    </row>
    <row r="60" spans="2:40" ht="22.5" hidden="1" customHeight="1" x14ac:dyDescent="0.25">
      <c r="C60" s="138"/>
      <c r="D60" s="125"/>
      <c r="E60" s="125"/>
      <c r="F60" s="125"/>
      <c r="G60" s="125"/>
      <c r="H60" s="125"/>
      <c r="I60" s="125"/>
      <c r="J60" s="125"/>
      <c r="K60" s="125"/>
      <c r="L60" s="125"/>
      <c r="M60" s="125"/>
      <c r="N60" s="125"/>
      <c r="P60" s="138"/>
      <c r="Q60" s="139"/>
      <c r="R60" s="139"/>
      <c r="S60" s="139"/>
      <c r="T60" s="139"/>
      <c r="U60" s="139"/>
      <c r="V60" s="139"/>
      <c r="W60" s="139"/>
      <c r="X60" s="139"/>
      <c r="Y60" s="139"/>
      <c r="Z60" s="139"/>
      <c r="AA60" s="139"/>
      <c r="AB60" s="139"/>
      <c r="AC60" s="139"/>
    </row>
    <row r="61" spans="2:40" ht="22.5" hidden="1" customHeight="1" x14ac:dyDescent="0.25">
      <c r="C61" s="138"/>
      <c r="D61" s="125"/>
      <c r="E61" s="125"/>
      <c r="F61" s="125"/>
      <c r="G61" s="125"/>
      <c r="H61" s="125"/>
      <c r="I61" s="125"/>
      <c r="J61" s="125"/>
      <c r="K61" s="125"/>
      <c r="L61" s="125"/>
      <c r="M61" s="125"/>
      <c r="N61" s="125"/>
      <c r="P61" s="138"/>
      <c r="Q61" s="139"/>
      <c r="R61" s="139"/>
      <c r="S61" s="139"/>
      <c r="T61" s="139"/>
      <c r="U61" s="139"/>
      <c r="V61" s="139"/>
      <c r="W61" s="139"/>
      <c r="X61" s="139"/>
      <c r="Y61" s="139"/>
      <c r="Z61" s="139"/>
      <c r="AA61" s="139"/>
      <c r="AB61" s="139"/>
      <c r="AC61" s="139"/>
    </row>
    <row r="62" spans="2:40" ht="22.5" hidden="1" customHeight="1" x14ac:dyDescent="0.25">
      <c r="C62" s="138"/>
      <c r="D62" s="125"/>
      <c r="E62" s="125"/>
      <c r="F62" s="125"/>
      <c r="G62" s="125"/>
      <c r="H62" s="125"/>
      <c r="I62" s="125"/>
      <c r="J62" s="125"/>
      <c r="K62" s="125"/>
      <c r="L62" s="125"/>
      <c r="M62" s="125"/>
      <c r="N62" s="125"/>
      <c r="P62" s="138"/>
      <c r="Q62" s="139"/>
      <c r="R62" s="139"/>
      <c r="S62" s="139"/>
      <c r="T62" s="139"/>
      <c r="U62" s="139"/>
      <c r="V62" s="139"/>
      <c r="W62" s="139"/>
      <c r="X62" s="139"/>
      <c r="Y62" s="139"/>
      <c r="Z62" s="139"/>
      <c r="AA62" s="139"/>
      <c r="AB62" s="139"/>
      <c r="AC62" s="139"/>
    </row>
    <row r="63" spans="2:40" ht="22.5" hidden="1" customHeight="1" x14ac:dyDescent="0.25">
      <c r="C63" s="138"/>
      <c r="D63" s="125"/>
      <c r="E63" s="125"/>
      <c r="F63" s="125"/>
      <c r="G63" s="125"/>
      <c r="H63" s="125"/>
      <c r="I63" s="125"/>
      <c r="J63" s="125"/>
      <c r="K63" s="125"/>
      <c r="L63" s="125"/>
      <c r="M63" s="125"/>
      <c r="N63" s="125"/>
      <c r="P63" s="138"/>
      <c r="Q63" s="139"/>
      <c r="R63" s="139"/>
      <c r="S63" s="139"/>
      <c r="T63" s="139"/>
      <c r="U63" s="139"/>
      <c r="V63" s="139"/>
      <c r="W63" s="139"/>
      <c r="X63" s="139"/>
      <c r="Y63" s="139"/>
      <c r="Z63" s="139"/>
      <c r="AA63" s="139"/>
      <c r="AB63" s="139"/>
      <c r="AC63" s="139"/>
    </row>
    <row r="64" spans="2:40" ht="22.5" hidden="1" customHeight="1" x14ac:dyDescent="0.25">
      <c r="C64" s="138"/>
      <c r="D64" s="125"/>
      <c r="E64" s="125"/>
      <c r="F64" s="125"/>
      <c r="G64" s="125"/>
      <c r="H64" s="125"/>
      <c r="I64" s="125"/>
      <c r="J64" s="125"/>
      <c r="K64" s="125"/>
      <c r="L64" s="125"/>
      <c r="M64" s="125"/>
      <c r="N64" s="125"/>
      <c r="P64" s="138"/>
      <c r="Q64" s="139"/>
      <c r="R64" s="139"/>
      <c r="S64" s="139"/>
      <c r="T64" s="139"/>
      <c r="U64" s="139"/>
      <c r="V64" s="139"/>
      <c r="W64" s="139"/>
      <c r="X64" s="139"/>
      <c r="Y64" s="139"/>
      <c r="Z64" s="139"/>
      <c r="AA64" s="139"/>
      <c r="AB64" s="139"/>
      <c r="AC64" s="139"/>
    </row>
    <row r="65" spans="3:29" ht="22.5" hidden="1" customHeight="1" x14ac:dyDescent="0.25">
      <c r="C65" s="138"/>
      <c r="D65" s="125"/>
      <c r="E65" s="125"/>
      <c r="F65" s="125"/>
      <c r="G65" s="125"/>
      <c r="H65" s="125"/>
      <c r="I65" s="125"/>
      <c r="J65" s="125"/>
      <c r="K65" s="125"/>
      <c r="L65" s="125"/>
      <c r="M65" s="125"/>
      <c r="N65" s="125"/>
      <c r="P65" s="138"/>
      <c r="Q65" s="139"/>
      <c r="R65" s="139"/>
      <c r="S65" s="139"/>
      <c r="T65" s="139"/>
      <c r="U65" s="139"/>
      <c r="V65" s="139"/>
      <c r="W65" s="139"/>
      <c r="X65" s="139"/>
      <c r="Y65" s="139"/>
      <c r="Z65" s="139"/>
      <c r="AA65" s="139"/>
      <c r="AB65" s="139"/>
      <c r="AC65" s="139"/>
    </row>
    <row r="66" spans="3:29" ht="22.5" hidden="1" customHeight="1" x14ac:dyDescent="0.25">
      <c r="C66" s="138"/>
      <c r="D66" s="125"/>
      <c r="E66" s="125"/>
      <c r="F66" s="125"/>
      <c r="G66" s="125"/>
      <c r="H66" s="125"/>
      <c r="I66" s="125"/>
      <c r="J66" s="125"/>
      <c r="K66" s="125"/>
      <c r="L66" s="125"/>
      <c r="M66" s="125"/>
      <c r="N66" s="125"/>
      <c r="P66" s="138"/>
      <c r="Q66" s="139"/>
      <c r="R66" s="139"/>
      <c r="S66" s="139"/>
      <c r="T66" s="139"/>
      <c r="U66" s="139"/>
      <c r="V66" s="139"/>
      <c r="W66" s="139"/>
      <c r="X66" s="139"/>
      <c r="Y66" s="139"/>
      <c r="Z66" s="139"/>
      <c r="AA66" s="139"/>
      <c r="AB66" s="139"/>
      <c r="AC66" s="139"/>
    </row>
    <row r="67" spans="3:29" ht="22.5" hidden="1" customHeight="1" x14ac:dyDescent="0.25">
      <c r="C67" s="138"/>
      <c r="D67" s="125"/>
      <c r="E67" s="125"/>
      <c r="F67" s="125"/>
      <c r="G67" s="125"/>
      <c r="H67" s="125"/>
      <c r="I67" s="125"/>
      <c r="J67" s="125"/>
      <c r="K67" s="125"/>
      <c r="L67" s="125"/>
      <c r="M67" s="125"/>
      <c r="N67" s="125"/>
      <c r="P67" s="138"/>
      <c r="Q67" s="139"/>
      <c r="R67" s="139"/>
      <c r="S67" s="139"/>
      <c r="T67" s="139"/>
      <c r="U67" s="139"/>
      <c r="V67" s="139"/>
      <c r="W67" s="139"/>
      <c r="X67" s="139"/>
      <c r="Y67" s="139"/>
      <c r="Z67" s="139"/>
      <c r="AA67" s="139"/>
      <c r="AB67" s="139"/>
      <c r="AC67" s="139"/>
    </row>
    <row r="68" spans="3:29" ht="22.5" hidden="1" customHeight="1" x14ac:dyDescent="0.25">
      <c r="C68" s="138"/>
      <c r="D68" s="125"/>
      <c r="E68" s="125"/>
      <c r="F68" s="125"/>
      <c r="G68" s="125"/>
      <c r="H68" s="125"/>
      <c r="I68" s="125"/>
      <c r="J68" s="125"/>
      <c r="K68" s="125"/>
      <c r="L68" s="125"/>
      <c r="M68" s="125"/>
      <c r="N68" s="125"/>
      <c r="P68" s="138"/>
      <c r="Q68" s="139"/>
      <c r="R68" s="139"/>
      <c r="S68" s="139"/>
      <c r="T68" s="139"/>
      <c r="U68" s="139"/>
      <c r="V68" s="139"/>
      <c r="W68" s="139"/>
      <c r="X68" s="139"/>
      <c r="Y68" s="139"/>
      <c r="Z68" s="139"/>
      <c r="AA68" s="139"/>
      <c r="AB68" s="139"/>
      <c r="AC68" s="139"/>
    </row>
    <row r="69" spans="3:29" ht="22.5" hidden="1" customHeight="1" x14ac:dyDescent="0.25">
      <c r="C69" s="138"/>
      <c r="D69" s="125"/>
      <c r="E69" s="125"/>
      <c r="F69" s="125"/>
      <c r="G69" s="125"/>
      <c r="H69" s="125"/>
      <c r="I69" s="125"/>
      <c r="J69" s="125"/>
      <c r="K69" s="125"/>
      <c r="L69" s="125"/>
      <c r="M69" s="125"/>
      <c r="N69" s="125"/>
      <c r="P69" s="138"/>
      <c r="Q69" s="139"/>
      <c r="R69" s="139"/>
      <c r="S69" s="139"/>
      <c r="T69" s="139"/>
      <c r="U69" s="139"/>
      <c r="V69" s="139"/>
      <c r="W69" s="139"/>
      <c r="X69" s="139"/>
      <c r="Y69" s="139"/>
      <c r="Z69" s="139"/>
      <c r="AA69" s="139"/>
      <c r="AB69" s="139"/>
      <c r="AC69" s="139"/>
    </row>
    <row r="70" spans="3:29" ht="22.5" hidden="1" customHeight="1" x14ac:dyDescent="0.25">
      <c r="C70" s="138"/>
      <c r="D70" s="125"/>
      <c r="E70" s="125"/>
      <c r="F70" s="125"/>
      <c r="G70" s="125"/>
      <c r="H70" s="125"/>
      <c r="I70" s="125"/>
      <c r="J70" s="125"/>
      <c r="K70" s="125"/>
      <c r="L70" s="125"/>
      <c r="M70" s="125"/>
      <c r="N70" s="125"/>
      <c r="P70" s="138"/>
      <c r="Q70" s="139"/>
      <c r="R70" s="139"/>
      <c r="S70" s="139"/>
      <c r="T70" s="139"/>
      <c r="U70" s="139"/>
      <c r="V70" s="139"/>
      <c r="W70" s="139"/>
      <c r="X70" s="139"/>
      <c r="Y70" s="139"/>
      <c r="Z70" s="139"/>
      <c r="AA70" s="139"/>
      <c r="AB70" s="139"/>
      <c r="AC70" s="139"/>
    </row>
    <row r="71" spans="3:29" ht="22.5" hidden="1" customHeight="1" x14ac:dyDescent="0.25">
      <c r="C71" s="138"/>
      <c r="D71" s="125"/>
      <c r="E71" s="125"/>
      <c r="F71" s="125"/>
      <c r="G71" s="125"/>
      <c r="H71" s="125"/>
      <c r="I71" s="125"/>
      <c r="J71" s="125"/>
      <c r="K71" s="125"/>
      <c r="L71" s="125"/>
      <c r="M71" s="125"/>
      <c r="N71" s="125"/>
      <c r="P71" s="138"/>
      <c r="Q71" s="139"/>
      <c r="R71" s="139"/>
      <c r="S71" s="139"/>
      <c r="T71" s="139"/>
      <c r="U71" s="139"/>
      <c r="V71" s="139"/>
      <c r="W71" s="139"/>
      <c r="X71" s="139"/>
      <c r="Y71" s="139"/>
      <c r="Z71" s="139"/>
      <c r="AA71" s="139"/>
      <c r="AB71" s="139"/>
      <c r="AC71" s="139"/>
    </row>
    <row r="72" spans="3:29" ht="22.5" hidden="1" customHeight="1" x14ac:dyDescent="0.25">
      <c r="C72" s="138"/>
      <c r="D72" s="125"/>
      <c r="E72" s="125"/>
      <c r="F72" s="125"/>
      <c r="G72" s="125"/>
      <c r="H72" s="125"/>
      <c r="I72" s="125"/>
      <c r="J72" s="125"/>
      <c r="K72" s="125"/>
      <c r="L72" s="125"/>
      <c r="M72" s="125"/>
      <c r="N72" s="125"/>
      <c r="P72" s="138"/>
      <c r="Q72" s="139"/>
      <c r="R72" s="139"/>
      <c r="S72" s="139"/>
      <c r="T72" s="139"/>
      <c r="U72" s="139"/>
      <c r="V72" s="139"/>
      <c r="W72" s="139"/>
      <c r="X72" s="139"/>
      <c r="Y72" s="139"/>
      <c r="Z72" s="139"/>
      <c r="AA72" s="139"/>
      <c r="AB72" s="139"/>
      <c r="AC72" s="139"/>
    </row>
    <row r="73" spans="3:29" ht="22.5" hidden="1" customHeight="1" x14ac:dyDescent="0.25">
      <c r="C73" s="138"/>
      <c r="D73" s="125"/>
      <c r="E73" s="125"/>
      <c r="F73" s="125"/>
      <c r="G73" s="125"/>
      <c r="H73" s="125"/>
      <c r="I73" s="125"/>
      <c r="J73" s="125"/>
      <c r="K73" s="125"/>
      <c r="L73" s="125"/>
      <c r="M73" s="125"/>
      <c r="N73" s="125"/>
      <c r="P73" s="138"/>
      <c r="Q73" s="139"/>
      <c r="R73" s="139"/>
      <c r="S73" s="139"/>
      <c r="T73" s="139"/>
      <c r="U73" s="139"/>
      <c r="V73" s="139"/>
      <c r="W73" s="139"/>
      <c r="X73" s="139"/>
      <c r="Y73" s="139"/>
      <c r="Z73" s="139"/>
      <c r="AA73" s="139"/>
      <c r="AB73" s="139"/>
      <c r="AC73" s="139"/>
    </row>
    <row r="74" spans="3:29" ht="22.5" hidden="1" customHeight="1" x14ac:dyDescent="0.25">
      <c r="C74" s="138"/>
      <c r="D74" s="125"/>
      <c r="E74" s="125"/>
      <c r="F74" s="125"/>
      <c r="G74" s="125"/>
      <c r="H74" s="125"/>
      <c r="I74" s="125"/>
      <c r="J74" s="125"/>
      <c r="K74" s="125"/>
      <c r="L74" s="125"/>
      <c r="M74" s="125"/>
      <c r="N74" s="125"/>
      <c r="P74" s="138"/>
      <c r="Q74" s="139"/>
      <c r="R74" s="139"/>
      <c r="S74" s="139"/>
      <c r="T74" s="139"/>
      <c r="U74" s="139"/>
      <c r="V74" s="139"/>
      <c r="W74" s="139"/>
      <c r="X74" s="139"/>
      <c r="Y74" s="139"/>
      <c r="Z74" s="139"/>
      <c r="AA74" s="139"/>
      <c r="AB74" s="139"/>
      <c r="AC74" s="139"/>
    </row>
    <row r="75" spans="3:29" hidden="1" x14ac:dyDescent="0.25">
      <c r="C75" s="138"/>
      <c r="D75" s="125"/>
      <c r="E75" s="125"/>
      <c r="F75" s="125"/>
      <c r="G75" s="125"/>
      <c r="H75" s="125"/>
      <c r="I75" s="125"/>
      <c r="J75" s="125"/>
      <c r="K75" s="125"/>
      <c r="L75" s="125"/>
      <c r="M75" s="125"/>
      <c r="N75" s="125"/>
      <c r="P75" s="138"/>
      <c r="Q75" s="139"/>
      <c r="R75" s="139"/>
      <c r="S75" s="139"/>
      <c r="T75" s="139"/>
      <c r="U75" s="139"/>
      <c r="V75" s="139"/>
      <c r="W75" s="139"/>
      <c r="X75" s="139"/>
      <c r="Y75" s="139"/>
      <c r="Z75" s="139"/>
      <c r="AA75" s="139"/>
      <c r="AB75" s="139"/>
      <c r="AC75" s="139"/>
    </row>
    <row r="76" spans="3:29" hidden="1" x14ac:dyDescent="0.25">
      <c r="C76" s="138"/>
      <c r="D76" s="125"/>
      <c r="E76" s="125"/>
      <c r="F76" s="125"/>
      <c r="G76" s="125"/>
      <c r="H76" s="125"/>
      <c r="I76" s="125"/>
      <c r="J76" s="125"/>
      <c r="K76" s="125"/>
      <c r="L76" s="125"/>
      <c r="M76" s="125"/>
      <c r="N76" s="125"/>
      <c r="P76" s="138"/>
      <c r="Q76" s="139"/>
      <c r="R76" s="139"/>
      <c r="S76" s="139"/>
      <c r="T76" s="139"/>
      <c r="U76" s="139"/>
      <c r="V76" s="139"/>
      <c r="W76" s="139"/>
      <c r="X76" s="139"/>
      <c r="Y76" s="139"/>
      <c r="Z76" s="139"/>
      <c r="AA76" s="139"/>
      <c r="AB76" s="139"/>
      <c r="AC76" s="139"/>
    </row>
    <row r="77" spans="3:29" hidden="1" x14ac:dyDescent="0.25">
      <c r="C77" s="138"/>
      <c r="D77" s="125"/>
      <c r="E77" s="125"/>
      <c r="F77" s="125"/>
      <c r="G77" s="125"/>
      <c r="H77" s="125"/>
      <c r="I77" s="125"/>
      <c r="J77" s="125"/>
      <c r="K77" s="125"/>
      <c r="L77" s="125"/>
      <c r="M77" s="125"/>
      <c r="N77" s="125"/>
      <c r="O77" s="140"/>
      <c r="P77" s="138"/>
      <c r="Q77" s="139"/>
      <c r="R77" s="139"/>
      <c r="S77" s="139"/>
      <c r="T77" s="139"/>
      <c r="U77" s="139"/>
      <c r="V77" s="139"/>
      <c r="W77" s="139"/>
      <c r="X77" s="139"/>
      <c r="Y77" s="139"/>
      <c r="Z77" s="139"/>
      <c r="AA77" s="139"/>
      <c r="AB77" s="139"/>
      <c r="AC77" s="139"/>
    </row>
    <row r="78" spans="3:29" hidden="1" x14ac:dyDescent="0.25">
      <c r="C78" s="138"/>
      <c r="D78" s="125"/>
      <c r="E78" s="125"/>
      <c r="F78" s="125"/>
      <c r="G78" s="125"/>
      <c r="H78" s="125"/>
      <c r="I78" s="125"/>
      <c r="J78" s="125"/>
      <c r="K78" s="125"/>
      <c r="L78" s="125"/>
      <c r="M78" s="125"/>
      <c r="N78" s="125"/>
      <c r="P78" s="138"/>
      <c r="Q78" s="139"/>
      <c r="R78" s="139"/>
      <c r="S78" s="139"/>
      <c r="T78" s="139"/>
      <c r="U78" s="139"/>
      <c r="V78" s="139"/>
      <c r="W78" s="139"/>
      <c r="X78" s="139"/>
      <c r="Y78" s="139"/>
      <c r="Z78" s="139"/>
      <c r="AA78" s="139"/>
      <c r="AB78" s="139"/>
      <c r="AC78" s="139"/>
    </row>
    <row r="79" spans="3:29" hidden="1" x14ac:dyDescent="0.25">
      <c r="C79" s="138"/>
      <c r="D79" s="125"/>
      <c r="E79" s="125"/>
      <c r="F79" s="125"/>
      <c r="G79" s="125"/>
      <c r="H79" s="125"/>
      <c r="I79" s="125"/>
      <c r="J79" s="125"/>
      <c r="K79" s="125"/>
      <c r="L79" s="125"/>
      <c r="M79" s="125"/>
      <c r="N79" s="125"/>
      <c r="P79" s="138"/>
      <c r="Q79" s="139"/>
      <c r="R79" s="139"/>
      <c r="S79" s="139"/>
      <c r="T79" s="139"/>
      <c r="U79" s="139"/>
      <c r="V79" s="139"/>
      <c r="W79" s="139"/>
      <c r="X79" s="139"/>
      <c r="Y79" s="139"/>
      <c r="Z79" s="139"/>
      <c r="AA79" s="139"/>
      <c r="AB79" s="139"/>
      <c r="AC79" s="139"/>
    </row>
    <row r="80" spans="3:29" hidden="1" x14ac:dyDescent="0.25">
      <c r="C80" s="138"/>
      <c r="D80" s="125"/>
      <c r="E80" s="125"/>
      <c r="F80" s="125"/>
      <c r="G80" s="125"/>
      <c r="H80" s="125"/>
      <c r="I80" s="125"/>
      <c r="J80" s="125"/>
      <c r="K80" s="125"/>
      <c r="L80" s="125"/>
      <c r="M80" s="125"/>
      <c r="N80" s="125"/>
      <c r="P80" s="138"/>
      <c r="Q80" s="139"/>
      <c r="R80" s="139"/>
      <c r="S80" s="139"/>
      <c r="T80" s="139"/>
      <c r="U80" s="139"/>
      <c r="V80" s="139"/>
      <c r="W80" s="139"/>
      <c r="X80" s="139"/>
      <c r="Y80" s="139"/>
      <c r="Z80" s="139"/>
      <c r="AA80" s="139"/>
      <c r="AB80" s="139"/>
      <c r="AC80" s="139"/>
    </row>
    <row r="81" spans="3:29" hidden="1" x14ac:dyDescent="0.25">
      <c r="C81" s="138"/>
      <c r="D81" s="125"/>
      <c r="E81" s="125"/>
      <c r="F81" s="125"/>
      <c r="G81" s="125"/>
      <c r="H81" s="125"/>
      <c r="I81" s="125"/>
      <c r="J81" s="125"/>
      <c r="K81" s="125"/>
      <c r="L81" s="125"/>
      <c r="M81" s="125"/>
      <c r="N81" s="125"/>
      <c r="P81" s="138"/>
      <c r="Q81" s="139"/>
      <c r="R81" s="139"/>
      <c r="S81" s="139"/>
      <c r="T81" s="139"/>
      <c r="U81" s="139"/>
      <c r="V81" s="139"/>
      <c r="W81" s="139"/>
      <c r="X81" s="139"/>
      <c r="Y81" s="139"/>
      <c r="Z81" s="139"/>
      <c r="AA81" s="139"/>
      <c r="AB81" s="139"/>
      <c r="AC81" s="139"/>
    </row>
    <row r="82" spans="3:29" hidden="1" x14ac:dyDescent="0.25">
      <c r="C82" s="138"/>
      <c r="D82" s="125"/>
      <c r="E82" s="125"/>
      <c r="F82" s="125"/>
      <c r="G82" s="125"/>
      <c r="H82" s="125"/>
      <c r="I82" s="125"/>
      <c r="J82" s="125"/>
      <c r="K82" s="125"/>
      <c r="L82" s="125"/>
      <c r="M82" s="125"/>
      <c r="N82" s="125"/>
      <c r="O82" s="140"/>
      <c r="P82" s="138"/>
      <c r="Q82" s="139"/>
      <c r="R82" s="139"/>
      <c r="S82" s="139"/>
      <c r="T82" s="139"/>
      <c r="U82" s="139"/>
      <c r="V82" s="139"/>
      <c r="W82" s="139"/>
      <c r="X82" s="139"/>
      <c r="Y82" s="139"/>
      <c r="Z82" s="139"/>
      <c r="AA82" s="139"/>
      <c r="AB82" s="139"/>
      <c r="AC82" s="139"/>
    </row>
    <row r="83" spans="3:29" hidden="1" x14ac:dyDescent="0.25">
      <c r="C83" s="138"/>
      <c r="D83" s="125"/>
      <c r="E83" s="125"/>
      <c r="F83" s="125"/>
      <c r="G83" s="125"/>
      <c r="H83" s="125"/>
      <c r="I83" s="125"/>
      <c r="J83" s="125"/>
      <c r="K83" s="125"/>
      <c r="L83" s="125"/>
      <c r="M83" s="125"/>
      <c r="N83" s="125"/>
      <c r="P83" s="138"/>
      <c r="Q83" s="139"/>
      <c r="R83" s="139"/>
      <c r="S83" s="139"/>
      <c r="T83" s="139"/>
      <c r="U83" s="139"/>
      <c r="V83" s="139"/>
      <c r="W83" s="139"/>
      <c r="X83" s="139"/>
      <c r="Y83" s="139"/>
      <c r="Z83" s="139"/>
      <c r="AA83" s="139"/>
      <c r="AB83" s="139"/>
      <c r="AC83" s="139"/>
    </row>
  </sheetData>
  <sheetProtection algorithmName="SHA-512" hashValue="Nto45AG5yEdxk+4Mp8pqiI2Un4JVMlcZvCeoQmzwbRk/HBIb1PXkBe7YoqTB3PxXjPEA5AkaWalcT9Q4r255OA==" saltValue="rKJxwfGDX7BCtAfn6pt17Q==" spinCount="100000" sheet="1" objects="1" scenarios="1"/>
  <customSheetViews>
    <customSheetView guid="{9C949C4D-EB11-4549-99F8-6A6E19FEDD35}" showGridLines="0" hiddenRows="1" hiddenColumns="1" topLeftCell="H21">
      <selection activeCell="AA5" sqref="AA5"/>
      <pageMargins left="0.39370078740157483" right="0.51181102362204722" top="0.43307086614173229" bottom="0.39370078740157483" header="0.31496062992125984" footer="0.31496062992125984"/>
      <pageSetup scale="85" orientation="portrait" r:id="rId1"/>
      <headerFooter alignWithMargins="0"/>
    </customSheetView>
    <customSheetView guid="{B4BD0B13-0F90-4B98-B77F-542E51A48189}" showGridLines="0" hiddenRows="1" hiddenColumns="1" topLeftCell="H21">
      <selection activeCell="AA5" sqref="AA5"/>
      <pageMargins left="0.39370078740157483" right="0.51181102362204722" top="0.43307086614173229" bottom="0.39370078740157483" header="0.31496062992125984" footer="0.31496062992125984"/>
      <pageSetup scale="85" orientation="portrait" r:id="rId2"/>
      <headerFooter alignWithMargins="0"/>
    </customSheetView>
    <customSheetView guid="{1132D6BB-BD35-469F-BF41-A86B335BD97B}" showGridLines="0" hiddenRows="1" hiddenColumns="1" topLeftCell="H1">
      <selection activeCell="AA5" sqref="AA5"/>
      <pageMargins left="0.39370078740157483" right="0.51181102362204722" top="0.43307086614173229" bottom="0.39370078740157483" header="0.31496062992125984" footer="0.31496062992125984"/>
      <pageSetup scale="85" orientation="portrait" r:id="rId3"/>
      <headerFooter alignWithMargins="0"/>
    </customSheetView>
    <customSheetView guid="{A5C6589E-C55F-4BEC-9ECE-919FCABF52F8}" showGridLines="0" hiddenRows="1" hiddenColumns="1" topLeftCell="H1">
      <selection activeCell="AA5" sqref="AA5"/>
      <pageMargins left="0.39370078740157483" right="0.51181102362204722" top="0.43307086614173229" bottom="0.39370078740157483" header="0.31496062992125984" footer="0.31496062992125984"/>
      <pageSetup scale="85" orientation="portrait" r:id="rId4"/>
      <headerFooter alignWithMargins="0"/>
    </customSheetView>
    <customSheetView guid="{01A85145-F11B-4D07-813B-8A8758CDD710}" showGridLines="0" hiddenRows="1" hiddenColumns="1" topLeftCell="A21">
      <selection activeCell="G40" sqref="G40:N40"/>
      <pageMargins left="0.39370078740157483" right="0.51181102362204722" top="0.43307086614173229" bottom="0.39370078740157483" header="0.31496062992125984" footer="0.31496062992125984"/>
      <pageSetup scale="85" orientation="portrait" r:id="rId5"/>
      <headerFooter alignWithMargins="0"/>
    </customSheetView>
    <customSheetView guid="{4F27A6F2-707D-47B2-BF4A-F027B75A33FC}" showGridLines="0" hiddenRows="1" hiddenColumns="1" topLeftCell="A21">
      <selection activeCell="G40" sqref="G40:N40"/>
      <pageMargins left="0.39370078740157483" right="0.51181102362204722" top="0.43307086614173229" bottom="0.39370078740157483" header="0.31496062992125984" footer="0.31496062992125984"/>
      <pageSetup scale="85" orientation="portrait" r:id="rId6"/>
      <headerFooter alignWithMargins="0"/>
    </customSheetView>
    <customSheetView guid="{F4F98609-4C61-4A0E-851B-59BEC64AAB9F}" showGridLines="0" hiddenRows="1" hiddenColumns="1" topLeftCell="A28">
      <selection activeCell="R22" sqref="R22:AC28"/>
      <pageMargins left="0.39370078740157483" right="0.51181102362204722" top="0.43307086614173229" bottom="0.39370078740157483" header="0.31496062992125984" footer="0.31496062992125984"/>
      <pageSetup scale="85" orientation="portrait" r:id="rId7"/>
      <headerFooter alignWithMargins="0"/>
    </customSheetView>
    <customSheetView guid="{8381FC96-6810-4EAA-ACD8-B607E0FD2281}" showGridLines="0" hiddenRows="1" hiddenColumns="1" topLeftCell="A13">
      <selection activeCell="R22" sqref="R22:AC28"/>
      <pageMargins left="0.39370078740157483" right="0.51181102362204722" top="0.43307086614173229" bottom="0.39370078740157483" header="0.31496062992125984" footer="0.31496062992125984"/>
      <pageSetup scale="85" orientation="portrait" r:id="rId8"/>
      <headerFooter alignWithMargins="0"/>
    </customSheetView>
    <customSheetView guid="{7315456F-420E-439E-9602-F32EDF9D3E94}" showGridLines="0" hiddenRows="1" hiddenColumns="1" topLeftCell="A13">
      <selection activeCell="R22" sqref="R22:AC28"/>
      <pageMargins left="0.39370078740157483" right="0.51181102362204722" top="0.43307086614173229" bottom="0.39370078740157483" header="0.31496062992125984" footer="0.31496062992125984"/>
      <pageSetup scale="85" orientation="portrait" r:id="rId9"/>
      <headerFooter alignWithMargins="0"/>
    </customSheetView>
    <customSheetView guid="{216CB5F9-6788-4A70-880A-08553118F167}" showGridLines="0" hiddenRows="1" hiddenColumns="1" topLeftCell="A22">
      <pageMargins left="0.39370078740157483" right="0.51181102362204722" top="0.43307086614173229" bottom="0.39370078740157483" header="0.31496062992125984" footer="0.31496062992125984"/>
      <pageSetup scale="85" orientation="portrait" r:id="rId10"/>
      <headerFooter alignWithMargins="0"/>
    </customSheetView>
    <customSheetView guid="{B0451CD7-59C4-4E11-B7C2-BC13CF4127A6}" showGridLines="0" hiddenRows="1" hiddenColumns="1" topLeftCell="A22">
      <pageMargins left="0.39370078740157483" right="0.51181102362204722" top="0.43307086614173229" bottom="0.39370078740157483" header="0.31496062992125984" footer="0.31496062992125984"/>
      <pageSetup scale="85" orientation="portrait" r:id="rId11"/>
      <headerFooter alignWithMargins="0"/>
    </customSheetView>
    <customSheetView guid="{7A5BCE0F-1F1B-4E52-9652-01329CBCC77F}" showGridLines="0" hiddenRows="1" hiddenColumns="1" topLeftCell="A22">
      <pageMargins left="0.39370078740157483" right="0.51181102362204722" top="0.43307086614173229" bottom="0.39370078740157483" header="0.31496062992125984" footer="0.31496062992125984"/>
      <pageSetup scale="85" orientation="portrait" r:id="rId12"/>
      <headerFooter alignWithMargins="0"/>
    </customSheetView>
    <customSheetView guid="{62DF5315-3D99-4C8E-BAEC-100B3280B10D}" showGridLines="0" hiddenRows="1" hiddenColumns="1" topLeftCell="A22">
      <pageMargins left="0.39370078740157483" right="0.51181102362204722" top="0.43307086614173229" bottom="0.39370078740157483" header="0.31496062992125984" footer="0.31496062992125984"/>
      <pageSetup scale="85" orientation="portrait" r:id="rId13"/>
      <headerFooter alignWithMargins="0"/>
    </customSheetView>
    <customSheetView guid="{CAC1BF5B-64DA-4E65-B9F3-F58AF1593EA5}" showGridLines="0" hiddenRows="1" hiddenColumns="1" topLeftCell="A13">
      <selection activeCell="AD26" sqref="AD26"/>
      <pageMargins left="0.39370078740157483" right="0.51181102362204722" top="0.43307086614173229" bottom="0.39370078740157483" header="0.31496062992125984" footer="0.31496062992125984"/>
      <pageSetup scale="85" orientation="portrait" r:id="rId14"/>
      <headerFooter alignWithMargins="0"/>
    </customSheetView>
    <customSheetView guid="{E4188361-4B87-4969-89CB-DD6AB944FA81}" showGridLines="0" hiddenRows="1" hiddenColumns="1" topLeftCell="A22">
      <pageMargins left="0.39370078740157483" right="0.51181102362204722" top="0.43307086614173229" bottom="0.39370078740157483" header="0.31496062992125984" footer="0.31496062992125984"/>
      <pageSetup scale="85" orientation="portrait" r:id="rId15"/>
      <headerFooter alignWithMargins="0"/>
    </customSheetView>
    <customSheetView guid="{0001DF65-3B0F-497C-ACF5-D49EC607FD88}" showGridLines="0" hiddenRows="1" hiddenColumns="1" topLeftCell="A22">
      <pageMargins left="0.39370078740157483" right="0.51181102362204722" top="0.43307086614173229" bottom="0.39370078740157483" header="0.31496062992125984" footer="0.31496062992125984"/>
      <pageSetup scale="85" orientation="portrait" r:id="rId16"/>
      <headerFooter alignWithMargins="0"/>
    </customSheetView>
    <customSheetView guid="{39DA2FDD-4E3D-481D-A336-9D29DBC11B08}" showGridLines="0" hiddenRows="1" hiddenColumns="1">
      <selection activeCell="F9" sqref="F9:AC10"/>
      <pageMargins left="0.39370078740157483" right="0.51181102362204722" top="0.43307086614173229" bottom="0.39370078740157483" header="0.31496062992125984" footer="0.31496062992125984"/>
      <pageSetup scale="85" orientation="portrait" r:id="rId17"/>
      <headerFooter alignWithMargins="0"/>
    </customSheetView>
    <customSheetView guid="{95329FFD-9B66-4A76-A861-4EF913CB9438}" showGridLines="0" hiddenRows="1" hiddenColumns="1">
      <selection activeCell="F9" sqref="F9:AC10"/>
      <pageMargins left="0.39370078740157483" right="0.51181102362204722" top="0.43307086614173229" bottom="0.39370078740157483" header="0.31496062992125984" footer="0.31496062992125984"/>
      <pageSetup scale="85" orientation="portrait" r:id="rId18"/>
      <headerFooter alignWithMargins="0"/>
    </customSheetView>
    <customSheetView guid="{F7DB7EE5-42A9-41B9-A823-ADC3C22C28DE}" showGridLines="0" hiddenRows="1" hiddenColumns="1">
      <selection activeCell="F9" sqref="F9:AC10"/>
      <pageMargins left="0.39370078740157483" right="0.51181102362204722" top="0.43307086614173229" bottom="0.39370078740157483" header="0.31496062992125984" footer="0.31496062992125984"/>
      <pageSetup scale="85" orientation="portrait" r:id="rId19"/>
      <headerFooter alignWithMargins="0"/>
    </customSheetView>
    <customSheetView guid="{187695E8-F439-4E8B-9390-62D53A41785B}" showGridLines="0" hiddenRows="1" hiddenColumns="1">
      <selection activeCell="F9" sqref="F9:AC10"/>
      <pageMargins left="0.39370078740157483" right="0.51181102362204722" top="0.43307086614173229" bottom="0.39370078740157483" header="0.31496062992125984" footer="0.31496062992125984"/>
      <pageSetup scale="85" orientation="portrait" r:id="rId20"/>
      <headerFooter alignWithMargins="0"/>
    </customSheetView>
    <customSheetView guid="{C3D58349-1F04-4F6C-B93C-BB0D41DB41D6}" showGridLines="0" hiddenRows="1" hiddenColumns="1" topLeftCell="A13">
      <selection activeCell="R22" sqref="R22:AC28"/>
      <pageMargins left="0.39370078740157483" right="0.51181102362204722" top="0.43307086614173229" bottom="0.39370078740157483" header="0.31496062992125984" footer="0.31496062992125984"/>
      <pageSetup scale="85" orientation="portrait" r:id="rId21"/>
      <headerFooter alignWithMargins="0"/>
    </customSheetView>
    <customSheetView guid="{71206789-1A95-4243-B1E4-204F0D4BB0C1}" showGridLines="0" hiddenRows="1" hiddenColumns="1" topLeftCell="A13">
      <selection activeCell="R22" sqref="R22:AC28"/>
      <pageMargins left="0.39370078740157483" right="0.51181102362204722" top="0.43307086614173229" bottom="0.39370078740157483" header="0.31496062992125984" footer="0.31496062992125984"/>
      <pageSetup scale="85" orientation="portrait" r:id="rId22"/>
      <headerFooter alignWithMargins="0"/>
    </customSheetView>
    <customSheetView guid="{DAB8803B-91D8-4FA1-8E83-BA8E4F51ECEF}" showGridLines="0" hiddenRows="1" hiddenColumns="1" topLeftCell="A28">
      <selection activeCell="R22" sqref="R22:AC28"/>
      <pageMargins left="0.39370078740157483" right="0.51181102362204722" top="0.43307086614173229" bottom="0.39370078740157483" header="0.31496062992125984" footer="0.31496062992125984"/>
      <pageSetup scale="85" orientation="portrait" r:id="rId23"/>
      <headerFooter alignWithMargins="0"/>
    </customSheetView>
    <customSheetView guid="{4B06A440-0745-43CE-8047-97DB98249CF6}" showGridLines="0" hiddenRows="1" hiddenColumns="1" topLeftCell="A21">
      <selection activeCell="G40" sqref="G40:N40"/>
      <pageMargins left="0.39370078740157483" right="0.51181102362204722" top="0.43307086614173229" bottom="0.39370078740157483" header="0.31496062992125984" footer="0.31496062992125984"/>
      <pageSetup scale="85" orientation="portrait" r:id="rId24"/>
      <headerFooter alignWithMargins="0"/>
    </customSheetView>
    <customSheetView guid="{201C1097-0C3C-4AFA-814C-99E885BB3BA9}" showGridLines="0" hiddenRows="1" hiddenColumns="1" topLeftCell="A21">
      <selection activeCell="G40" sqref="G40:N40"/>
      <pageMargins left="0.39370078740157483" right="0.51181102362204722" top="0.43307086614173229" bottom="0.39370078740157483" header="0.31496062992125984" footer="0.31496062992125984"/>
      <pageSetup scale="85" orientation="portrait" r:id="rId25"/>
      <headerFooter alignWithMargins="0"/>
    </customSheetView>
    <customSheetView guid="{44F0F931-FF8F-4146-9628-099A7B02EE59}" showGridLines="0" hiddenRows="1" hiddenColumns="1" topLeftCell="A21">
      <selection activeCell="G40" sqref="G40:N40"/>
      <pageMargins left="0.39370078740157483" right="0.51181102362204722" top="0.43307086614173229" bottom="0.39370078740157483" header="0.31496062992125984" footer="0.31496062992125984"/>
      <pageSetup scale="85" orientation="portrait" r:id="rId26"/>
      <headerFooter alignWithMargins="0"/>
    </customSheetView>
    <customSheetView guid="{DE4F901A-4159-44A8-9F61-37E29931259E}" showGridLines="0" hiddenRows="1" hiddenColumns="1" topLeftCell="A24">
      <pageMargins left="0.39370078740157483" right="0.51181102362204722" top="0.43307086614173229" bottom="0.39370078740157483" header="0.31496062992125984" footer="0.31496062992125984"/>
      <pageSetup scale="85" orientation="portrait" r:id="rId27"/>
      <headerFooter alignWithMargins="0"/>
    </customSheetView>
    <customSheetView guid="{11E60353-53A2-40FD-8DD1-6654D3943E00}" showGridLines="0" hiddenRows="1" hiddenColumns="1" topLeftCell="A24">
      <pageMargins left="0.39370078740157483" right="0.51181102362204722" top="0.43307086614173229" bottom="0.39370078740157483" header="0.31496062992125984" footer="0.31496062992125984"/>
      <pageSetup scale="85" orientation="portrait" r:id="rId28"/>
      <headerFooter alignWithMargins="0"/>
    </customSheetView>
    <customSheetView guid="{D405E5B0-829D-4CFF-BABC-C1974EED185D}" showGridLines="0" hiddenRows="1" hiddenColumns="1" topLeftCell="H1">
      <selection activeCell="AA5" sqref="AA5"/>
      <pageMargins left="0.39370078740157483" right="0.51181102362204722" top="0.43307086614173229" bottom="0.39370078740157483" header="0.31496062992125984" footer="0.31496062992125984"/>
      <pageSetup scale="85" orientation="portrait" r:id="rId29"/>
      <headerFooter alignWithMargins="0"/>
    </customSheetView>
  </customSheetViews>
  <mergeCells count="77">
    <mergeCell ref="G3:P3"/>
    <mergeCell ref="G4:P4"/>
    <mergeCell ref="G5:P5"/>
    <mergeCell ref="C7:AC7"/>
    <mergeCell ref="C8:E8"/>
    <mergeCell ref="F8:P8"/>
    <mergeCell ref="Q8:R8"/>
    <mergeCell ref="S8:T8"/>
    <mergeCell ref="U8:V8"/>
    <mergeCell ref="W8:AC8"/>
    <mergeCell ref="C38:F38"/>
    <mergeCell ref="G38:N38"/>
    <mergeCell ref="O38:S38"/>
    <mergeCell ref="T38:AC38"/>
    <mergeCell ref="C9:E10"/>
    <mergeCell ref="F9:AC10"/>
    <mergeCell ref="R12:AC12"/>
    <mergeCell ref="D30:E30"/>
    <mergeCell ref="D31:E31"/>
    <mergeCell ref="D32:E32"/>
    <mergeCell ref="D35:E35"/>
    <mergeCell ref="C37:N37"/>
    <mergeCell ref="O37:AC37"/>
    <mergeCell ref="R21:AC21"/>
    <mergeCell ref="R22:AC28"/>
    <mergeCell ref="R13:AC20"/>
    <mergeCell ref="AB47:AC48"/>
    <mergeCell ref="C48:F48"/>
    <mergeCell ref="G48:N48"/>
    <mergeCell ref="C39:F39"/>
    <mergeCell ref="G39:N39"/>
    <mergeCell ref="O39:S39"/>
    <mergeCell ref="T39:AC39"/>
    <mergeCell ref="C40:F40"/>
    <mergeCell ref="G40:N40"/>
    <mergeCell ref="O40:S40"/>
    <mergeCell ref="T40:AC40"/>
    <mergeCell ref="C41:F41"/>
    <mergeCell ref="G41:N41"/>
    <mergeCell ref="O41:S41"/>
    <mergeCell ref="T41:AC41"/>
    <mergeCell ref="C42:F43"/>
    <mergeCell ref="G42:N43"/>
    <mergeCell ref="O42:S42"/>
    <mergeCell ref="T42:AC42"/>
    <mergeCell ref="O43:S43"/>
    <mergeCell ref="T43:AC43"/>
    <mergeCell ref="C44:N44"/>
    <mergeCell ref="O44:AC44"/>
    <mergeCell ref="C45:F46"/>
    <mergeCell ref="G45:H45"/>
    <mergeCell ref="O45:R45"/>
    <mergeCell ref="S45:AC45"/>
    <mergeCell ref="G46:M46"/>
    <mergeCell ref="O46:R51"/>
    <mergeCell ref="S46:U46"/>
    <mergeCell ref="W46:Y46"/>
    <mergeCell ref="AB46:AC46"/>
    <mergeCell ref="C47:F47"/>
    <mergeCell ref="G47:N47"/>
    <mergeCell ref="S47:U48"/>
    <mergeCell ref="V47:V48"/>
    <mergeCell ref="W47:Y48"/>
    <mergeCell ref="AH55:AN55"/>
    <mergeCell ref="AH56:AN56"/>
    <mergeCell ref="C49:F49"/>
    <mergeCell ref="G49:N49"/>
    <mergeCell ref="S49:U51"/>
    <mergeCell ref="V49:V51"/>
    <mergeCell ref="W49:Y51"/>
    <mergeCell ref="AB49:AC51"/>
    <mergeCell ref="C50:F50"/>
    <mergeCell ref="G50:N50"/>
    <mergeCell ref="C51:F51"/>
    <mergeCell ref="G51:N51"/>
    <mergeCell ref="AH53:AN53"/>
    <mergeCell ref="AH54:AN54"/>
  </mergeCells>
  <pageMargins left="0.39370078740157483" right="0.51181102362204722" top="0.43307086614173229" bottom="0.39370078740157483" header="0.31496062992125984" footer="0.31496062992125984"/>
  <pageSetup scale="85" orientation="portrait" r:id="rId30"/>
  <headerFooter alignWithMargins="0"/>
  <drawing r:id="rId3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84"/>
  <sheetViews>
    <sheetView showGridLines="0" topLeftCell="G17" zoomScale="87" zoomScaleNormal="87" zoomScalePageLayoutView="90" workbookViewId="0">
      <selection activeCell="R22" sqref="R22:AC28"/>
    </sheetView>
  </sheetViews>
  <sheetFormatPr baseColWidth="10" defaultColWidth="11.44140625" defaultRowHeight="13.2" x14ac:dyDescent="0.25"/>
  <cols>
    <col min="1" max="2" width="1.109375" customWidth="1"/>
    <col min="3" max="3" width="4.33203125" customWidth="1"/>
    <col min="4" max="4" width="5.6640625" customWidth="1"/>
    <col min="5" max="5" width="7.44140625" customWidth="1"/>
    <col min="6" max="6" width="11.6640625" bestFit="1" customWidth="1"/>
    <col min="7" max="10" width="12" bestFit="1" customWidth="1"/>
    <col min="11" max="11" width="12.44140625" bestFit="1" customWidth="1"/>
    <col min="12" max="17" width="8.5546875" bestFit="1" customWidth="1"/>
    <col min="18" max="18" width="11.6640625" customWidth="1"/>
    <col min="19"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GRAL'!G3:P3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5.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4" customHeight="1" x14ac:dyDescent="0.25">
      <c r="B8" s="4"/>
      <c r="C8" s="771" t="s">
        <v>1</v>
      </c>
      <c r="D8" s="772"/>
      <c r="E8" s="773"/>
      <c r="F8" s="774" t="s">
        <v>1002</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40" ht="22.5" customHeight="1" x14ac:dyDescent="0.25">
      <c r="B9" s="4"/>
      <c r="C9" s="783" t="s">
        <v>2</v>
      </c>
      <c r="D9" s="784"/>
      <c r="E9" s="785"/>
      <c r="F9" s="912" t="s">
        <v>77</v>
      </c>
      <c r="G9" s="913"/>
      <c r="H9" s="913"/>
      <c r="I9" s="913"/>
      <c r="J9" s="913"/>
      <c r="K9" s="913"/>
      <c r="L9" s="913"/>
      <c r="M9" s="913"/>
      <c r="N9" s="913"/>
      <c r="O9" s="913"/>
      <c r="P9" s="913"/>
      <c r="Q9" s="913"/>
      <c r="R9" s="913"/>
      <c r="S9" s="913"/>
      <c r="T9" s="913"/>
      <c r="U9" s="913"/>
      <c r="V9" s="913"/>
      <c r="W9" s="913"/>
      <c r="X9" s="913"/>
      <c r="Y9" s="913"/>
      <c r="Z9" s="913"/>
      <c r="AA9" s="913"/>
      <c r="AB9" s="913"/>
      <c r="AC9" s="914"/>
      <c r="AD9" s="5"/>
      <c r="AG9" s="18"/>
      <c r="AH9" s="18"/>
      <c r="AI9" s="18"/>
    </row>
    <row r="10" spans="2:40" ht="25.5" customHeight="1" x14ac:dyDescent="0.25">
      <c r="B10" s="4"/>
      <c r="C10" s="786"/>
      <c r="D10" s="787"/>
      <c r="E10" s="788"/>
      <c r="F10" s="915"/>
      <c r="G10" s="916"/>
      <c r="H10" s="916"/>
      <c r="I10" s="916"/>
      <c r="J10" s="916"/>
      <c r="K10" s="916"/>
      <c r="L10" s="916"/>
      <c r="M10" s="916"/>
      <c r="N10" s="916"/>
      <c r="O10" s="916"/>
      <c r="P10" s="916"/>
      <c r="Q10" s="916"/>
      <c r="R10" s="916"/>
      <c r="S10" s="916"/>
      <c r="T10" s="916"/>
      <c r="U10" s="916"/>
      <c r="V10" s="916"/>
      <c r="W10" s="916"/>
      <c r="X10" s="916"/>
      <c r="Y10" s="916"/>
      <c r="Z10" s="916"/>
      <c r="AA10" s="916"/>
      <c r="AB10" s="916"/>
      <c r="AC10" s="917"/>
      <c r="AD10" s="5"/>
      <c r="AG10" s="18"/>
      <c r="AH10" s="18"/>
      <c r="AI10" s="18"/>
    </row>
    <row r="11" spans="2:40"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1"/>
      <c r="AB11" s="21"/>
      <c r="AC11" s="22"/>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918"/>
      <c r="AB12" s="918"/>
      <c r="AC12" s="797"/>
      <c r="AD12" s="5"/>
    </row>
    <row r="13" spans="2:40" ht="21.75" customHeight="1" x14ac:dyDescent="0.25">
      <c r="B13" s="4"/>
      <c r="C13" s="6"/>
      <c r="D13" s="7"/>
      <c r="E13" s="7"/>
      <c r="F13" s="7"/>
      <c r="G13" s="7"/>
      <c r="H13" s="7"/>
      <c r="I13" s="7"/>
      <c r="J13" s="7"/>
      <c r="K13" s="7"/>
      <c r="L13" s="7"/>
      <c r="M13" s="7"/>
      <c r="N13" s="7"/>
      <c r="O13" s="7"/>
      <c r="P13" s="7"/>
      <c r="Q13" s="7"/>
      <c r="R13" s="798" t="s">
        <v>1292</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row>
    <row r="16" spans="2:40" ht="26.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row>
    <row r="17" spans="2:40" ht="21"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row>
    <row r="18" spans="2:40"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row>
    <row r="19" spans="2:40" ht="36.7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row>
    <row r="20" spans="2:40" ht="15.7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919"/>
      <c r="AB21" s="919"/>
      <c r="AC21" s="809"/>
      <c r="AD21" s="5"/>
    </row>
    <row r="22" spans="2:40" ht="15" customHeight="1" x14ac:dyDescent="0.25">
      <c r="B22" s="4"/>
      <c r="C22" s="6"/>
      <c r="D22" s="7"/>
      <c r="E22" s="7"/>
      <c r="F22" s="7"/>
      <c r="G22" s="7"/>
      <c r="H22" s="7"/>
      <c r="I22" s="7"/>
      <c r="J22" s="7"/>
      <c r="K22" s="7"/>
      <c r="L22" s="7"/>
      <c r="M22" s="7"/>
      <c r="N22" s="7"/>
      <c r="O22" s="7"/>
      <c r="P22" s="7"/>
      <c r="Q22" s="7"/>
      <c r="R22" s="761" t="s">
        <v>1293</v>
      </c>
      <c r="S22" s="762"/>
      <c r="T22" s="762"/>
      <c r="U22" s="762"/>
      <c r="V22" s="762"/>
      <c r="W22" s="762"/>
      <c r="X22" s="762"/>
      <c r="Y22" s="762"/>
      <c r="Z22" s="762"/>
      <c r="AA22" s="762"/>
      <c r="AB22" s="762"/>
      <c r="AC22" s="763"/>
      <c r="AD22" s="5"/>
    </row>
    <row r="23" spans="2:40" ht="19.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row>
    <row r="24" spans="2:40" ht="16.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row>
    <row r="25" spans="2:40"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row>
    <row r="26" spans="2:40" ht="23.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row>
    <row r="27" spans="2:40" ht="1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H27" s="141" t="s">
        <v>287</v>
      </c>
    </row>
    <row r="28" spans="2:40" ht="15.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row>
    <row r="29" spans="2:40"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5"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5">
        <f>+INDICADORES!H11</f>
        <v>1841</v>
      </c>
      <c r="G31" s="565">
        <f>+INDICADORES!K11</f>
        <v>2630</v>
      </c>
      <c r="H31" s="565">
        <f>+INDICADORES!N11</f>
        <v>3199</v>
      </c>
      <c r="I31" s="565">
        <f>+INDICADORES!T11</f>
        <v>0</v>
      </c>
      <c r="J31" s="565">
        <f>+INDICADORES!W11</f>
        <v>0</v>
      </c>
      <c r="K31" s="565">
        <f>+INDICADORES!Z11</f>
        <v>0</v>
      </c>
      <c r="L31" s="565">
        <f>+INDICADORES!AF11</f>
        <v>0</v>
      </c>
      <c r="M31" s="565">
        <f>+INDICADORES!AI11</f>
        <v>0</v>
      </c>
      <c r="N31" s="565">
        <f>+INDICADORES!AL11</f>
        <v>0</v>
      </c>
      <c r="O31" s="565">
        <f>+INDICADORES!AR11</f>
        <v>0</v>
      </c>
      <c r="P31" s="565">
        <f>+INDICADORES!AU11</f>
        <v>0</v>
      </c>
      <c r="Q31" s="565">
        <f>+INDICADORES!AX11</f>
        <v>0</v>
      </c>
      <c r="R31" s="564">
        <f>SUM(F31:Q31)</f>
        <v>7670</v>
      </c>
      <c r="U31" s="28"/>
      <c r="V31" s="28"/>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65">
        <f>+INDICADORES!I11</f>
        <v>504</v>
      </c>
      <c r="G32" s="565">
        <f>+INDICADORES!L11</f>
        <v>448</v>
      </c>
      <c r="H32" s="565">
        <f>+INDICADORES!O11</f>
        <v>289</v>
      </c>
      <c r="I32" s="565">
        <f>+INDICADORES!U11</f>
        <v>0</v>
      </c>
      <c r="J32" s="565">
        <f>+INDICADORES!X11</f>
        <v>0</v>
      </c>
      <c r="K32" s="565">
        <f>+INDICADORES!AA11</f>
        <v>0</v>
      </c>
      <c r="L32" s="565">
        <f>+INDICADORES!AG11</f>
        <v>0</v>
      </c>
      <c r="M32" s="565">
        <f>+INDICADORES!AJ11</f>
        <v>0</v>
      </c>
      <c r="N32" s="565">
        <f>+INDICADORES!AM11</f>
        <v>0</v>
      </c>
      <c r="O32" s="565">
        <f>+INDICADORES!AS11</f>
        <v>0</v>
      </c>
      <c r="P32" s="565">
        <f>+INDICADORES!AV11</f>
        <v>0</v>
      </c>
      <c r="Q32" s="565">
        <f>+INDICADORES!AY11</f>
        <v>0</v>
      </c>
      <c r="R32" s="564">
        <f>SUM(F32:Q32)</f>
        <v>1241</v>
      </c>
      <c r="U32" s="28"/>
      <c r="V32" s="28"/>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50"/>
      <c r="F33" s="67">
        <f t="shared" ref="F33:Q33" si="0">F31/F32</f>
        <v>3.6527777777777777</v>
      </c>
      <c r="G33" s="67">
        <f t="shared" si="0"/>
        <v>5.8705357142857144</v>
      </c>
      <c r="H33" s="67">
        <f t="shared" si="0"/>
        <v>11.069204152249135</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6.1804995970991135</v>
      </c>
      <c r="U33" s="28"/>
      <c r="V33" s="28"/>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9"/>
      <c r="F34" s="243">
        <v>10.794392523364486</v>
      </c>
      <c r="G34" s="243">
        <v>11.968992248062015</v>
      </c>
      <c r="H34" s="243">
        <v>13.105263157894736</v>
      </c>
      <c r="I34" s="243">
        <v>8.6140350877192979</v>
      </c>
      <c r="J34" s="243">
        <v>8.0457142857142863</v>
      </c>
      <c r="K34" s="243">
        <v>11.311418685121108</v>
      </c>
      <c r="L34" s="243">
        <v>6.2490421455938696</v>
      </c>
      <c r="M34" s="243">
        <v>6.0449438202247192</v>
      </c>
      <c r="N34" s="243">
        <v>10.045197740112995</v>
      </c>
      <c r="O34" s="243">
        <v>9.9898477157360404</v>
      </c>
      <c r="P34" s="243">
        <v>9.9305555555555554</v>
      </c>
      <c r="Q34" s="243">
        <v>8.1999999999999993</v>
      </c>
      <c r="R34" s="244">
        <v>9.1999999999999993</v>
      </c>
      <c r="U34" s="28"/>
      <c r="V34" s="28"/>
      <c r="W34" s="7"/>
      <c r="X34" s="7"/>
      <c r="Y34" s="7"/>
      <c r="Z34" s="7"/>
      <c r="AA34" s="7"/>
      <c r="AB34" s="7"/>
      <c r="AC34" s="8"/>
      <c r="AD34" s="5"/>
      <c r="AG34" s="18"/>
      <c r="AH34" s="18"/>
      <c r="AI34" s="18"/>
      <c r="AJ34" s="18"/>
      <c r="AK34" s="18"/>
      <c r="AL34" s="18"/>
      <c r="AM34" s="18"/>
      <c r="AN34" s="18"/>
    </row>
    <row r="35" spans="2:40" ht="15" customHeight="1" thickBot="1" x14ac:dyDescent="0.3">
      <c r="B35" s="4"/>
      <c r="C35" s="6"/>
      <c r="D35" s="810" t="s">
        <v>253</v>
      </c>
      <c r="E35" s="811"/>
      <c r="F35" s="245">
        <v>10</v>
      </c>
      <c r="G35" s="245">
        <v>10</v>
      </c>
      <c r="H35" s="245">
        <v>10</v>
      </c>
      <c r="I35" s="245">
        <v>10</v>
      </c>
      <c r="J35" s="245">
        <v>10</v>
      </c>
      <c r="K35" s="245">
        <v>10</v>
      </c>
      <c r="L35" s="245">
        <v>10</v>
      </c>
      <c r="M35" s="245">
        <v>10</v>
      </c>
      <c r="N35" s="245">
        <v>10</v>
      </c>
      <c r="O35" s="245">
        <v>10</v>
      </c>
      <c r="P35" s="245">
        <v>10</v>
      </c>
      <c r="Q35" s="245">
        <v>10</v>
      </c>
      <c r="R35" s="244">
        <f>+AVERAGE(F35:Q35)</f>
        <v>10</v>
      </c>
      <c r="U35" s="7"/>
      <c r="V35" s="7"/>
      <c r="W35" s="7"/>
      <c r="X35" s="7"/>
      <c r="Y35" s="7"/>
      <c r="Z35" s="7"/>
      <c r="AA35" s="7"/>
      <c r="AB35" s="7"/>
      <c r="AC35" s="8"/>
      <c r="AD35" s="5"/>
      <c r="AG35" s="18"/>
      <c r="AH35" s="18"/>
      <c r="AI35" s="18"/>
      <c r="AJ35" s="18"/>
      <c r="AK35" s="18"/>
      <c r="AL35" s="18"/>
      <c r="AM35" s="18"/>
      <c r="AN35" s="18"/>
    </row>
    <row r="36" spans="2:40" ht="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3.8" thickBot="1" x14ac:dyDescent="0.3">
      <c r="B37" s="4"/>
      <c r="C37" s="812" t="s">
        <v>85</v>
      </c>
      <c r="D37" s="813"/>
      <c r="E37" s="813"/>
      <c r="F37" s="813"/>
      <c r="G37" s="813"/>
      <c r="H37" s="813"/>
      <c r="I37" s="813"/>
      <c r="J37" s="813"/>
      <c r="K37" s="813"/>
      <c r="L37" s="813"/>
      <c r="M37" s="813"/>
      <c r="N37" s="814"/>
      <c r="O37" s="815" t="s">
        <v>86</v>
      </c>
      <c r="P37" s="816"/>
      <c r="Q37" s="816"/>
      <c r="R37" s="816"/>
      <c r="S37" s="816"/>
      <c r="T37" s="816"/>
      <c r="U37" s="816"/>
      <c r="V37" s="816"/>
      <c r="W37" s="816"/>
      <c r="X37" s="816"/>
      <c r="Y37" s="816"/>
      <c r="Z37" s="816"/>
      <c r="AA37" s="816"/>
      <c r="AB37" s="816"/>
      <c r="AC37" s="817"/>
      <c r="AD37" s="5"/>
      <c r="AF37" s="18"/>
      <c r="AG37" s="18"/>
      <c r="AH37" s="18"/>
    </row>
    <row r="38" spans="2:40" ht="35.25" customHeight="1" thickBot="1" x14ac:dyDescent="0.3">
      <c r="B38" s="4"/>
      <c r="C38" s="818" t="s">
        <v>16</v>
      </c>
      <c r="D38" s="819"/>
      <c r="E38" s="819"/>
      <c r="F38" s="819"/>
      <c r="G38" s="820" t="s">
        <v>1047</v>
      </c>
      <c r="H38" s="821"/>
      <c r="I38" s="821"/>
      <c r="J38" s="821"/>
      <c r="K38" s="821"/>
      <c r="L38" s="821"/>
      <c r="M38" s="821"/>
      <c r="N38" s="822"/>
      <c r="O38" s="823" t="s">
        <v>17</v>
      </c>
      <c r="P38" s="824"/>
      <c r="Q38" s="824"/>
      <c r="R38" s="824"/>
      <c r="S38" s="824"/>
      <c r="T38" s="825"/>
      <c r="U38" s="826"/>
      <c r="V38" s="826"/>
      <c r="W38" s="826"/>
      <c r="X38" s="826"/>
      <c r="Y38" s="826"/>
      <c r="Z38" s="826"/>
      <c r="AA38" s="826"/>
      <c r="AB38" s="826"/>
      <c r="AC38" s="827"/>
      <c r="AD38" s="29"/>
      <c r="AF38" s="9"/>
      <c r="AG38" s="19"/>
      <c r="AH38" s="19"/>
    </row>
    <row r="39" spans="2:40" ht="29.25" customHeight="1" x14ac:dyDescent="0.25">
      <c r="B39" s="4"/>
      <c r="C39" s="828" t="s">
        <v>18</v>
      </c>
      <c r="D39" s="829"/>
      <c r="E39" s="829"/>
      <c r="F39" s="829"/>
      <c r="G39" s="780" t="s">
        <v>1048</v>
      </c>
      <c r="H39" s="781"/>
      <c r="I39" s="781"/>
      <c r="J39" s="781"/>
      <c r="K39" s="781"/>
      <c r="L39" s="781"/>
      <c r="M39" s="781"/>
      <c r="N39" s="782"/>
      <c r="O39" s="828" t="s">
        <v>19</v>
      </c>
      <c r="P39" s="829"/>
      <c r="Q39" s="829"/>
      <c r="R39" s="829"/>
      <c r="S39" s="829"/>
      <c r="T39" s="825"/>
      <c r="U39" s="826"/>
      <c r="V39" s="826"/>
      <c r="W39" s="826"/>
      <c r="X39" s="826"/>
      <c r="Y39" s="826"/>
      <c r="Z39" s="826"/>
      <c r="AA39" s="826"/>
      <c r="AB39" s="826"/>
      <c r="AC39" s="827"/>
      <c r="AD39" s="29"/>
      <c r="AF39" s="9"/>
      <c r="AG39" s="19"/>
      <c r="AH39" s="19"/>
    </row>
    <row r="40" spans="2:40" ht="25.5" customHeight="1" x14ac:dyDescent="0.25">
      <c r="B40" s="4"/>
      <c r="C40" s="828" t="s">
        <v>20</v>
      </c>
      <c r="D40" s="829"/>
      <c r="E40" s="829"/>
      <c r="F40" s="829"/>
      <c r="G40" s="780" t="s">
        <v>87</v>
      </c>
      <c r="H40" s="781"/>
      <c r="I40" s="781"/>
      <c r="J40" s="781"/>
      <c r="K40" s="781"/>
      <c r="L40" s="781"/>
      <c r="M40" s="781"/>
      <c r="N40" s="782"/>
      <c r="O40" s="830" t="s">
        <v>88</v>
      </c>
      <c r="P40" s="831"/>
      <c r="Q40" s="831"/>
      <c r="R40" s="831"/>
      <c r="S40" s="831"/>
      <c r="T40" s="832" t="s">
        <v>22</v>
      </c>
      <c r="U40" s="832"/>
      <c r="V40" s="832"/>
      <c r="W40" s="832"/>
      <c r="X40" s="832"/>
      <c r="Y40" s="832"/>
      <c r="Z40" s="832"/>
      <c r="AA40" s="920"/>
      <c r="AB40" s="920"/>
      <c r="AC40" s="833"/>
      <c r="AD40" s="29"/>
      <c r="AF40" s="9"/>
      <c r="AG40" s="19"/>
      <c r="AH40" s="19"/>
    </row>
    <row r="41" spans="2:40" ht="12.75" customHeight="1" x14ac:dyDescent="0.25">
      <c r="B41" s="4"/>
      <c r="C41" s="828" t="s">
        <v>21</v>
      </c>
      <c r="D41" s="829"/>
      <c r="E41" s="829"/>
      <c r="F41" s="829"/>
      <c r="G41" s="780" t="s">
        <v>34</v>
      </c>
      <c r="H41" s="781"/>
      <c r="I41" s="781"/>
      <c r="J41" s="781"/>
      <c r="K41" s="781"/>
      <c r="L41" s="781"/>
      <c r="M41" s="781"/>
      <c r="N41" s="782"/>
      <c r="O41" s="830" t="s">
        <v>24</v>
      </c>
      <c r="P41" s="831"/>
      <c r="Q41" s="831"/>
      <c r="R41" s="831"/>
      <c r="S41" s="831"/>
      <c r="T41" s="832" t="s">
        <v>25</v>
      </c>
      <c r="U41" s="832"/>
      <c r="V41" s="832"/>
      <c r="W41" s="832"/>
      <c r="X41" s="832"/>
      <c r="Y41" s="832"/>
      <c r="Z41" s="832"/>
      <c r="AA41" s="920"/>
      <c r="AB41" s="920"/>
      <c r="AC41" s="833"/>
      <c r="AD41" s="29"/>
      <c r="AF41" s="9"/>
      <c r="AG41" s="20"/>
      <c r="AH41" s="20"/>
    </row>
    <row r="42" spans="2:40" x14ac:dyDescent="0.25">
      <c r="B42" s="4"/>
      <c r="C42" s="828" t="s">
        <v>23</v>
      </c>
      <c r="D42" s="829"/>
      <c r="E42" s="829"/>
      <c r="F42" s="829"/>
      <c r="G42" s="836">
        <v>1</v>
      </c>
      <c r="H42" s="837"/>
      <c r="I42" s="837"/>
      <c r="J42" s="837"/>
      <c r="K42" s="837"/>
      <c r="L42" s="837"/>
      <c r="M42" s="837"/>
      <c r="N42" s="838"/>
      <c r="O42" s="828" t="s">
        <v>26</v>
      </c>
      <c r="P42" s="829"/>
      <c r="Q42" s="829"/>
      <c r="R42" s="829"/>
      <c r="S42" s="829"/>
      <c r="T42" s="832"/>
      <c r="U42" s="832"/>
      <c r="V42" s="832"/>
      <c r="W42" s="832"/>
      <c r="X42" s="832"/>
      <c r="Y42" s="832"/>
      <c r="Z42" s="832"/>
      <c r="AA42" s="920"/>
      <c r="AB42" s="920"/>
      <c r="AC42" s="833"/>
      <c r="AD42" s="29"/>
      <c r="AF42" s="9"/>
      <c r="AG42" s="20"/>
      <c r="AH42" s="20"/>
    </row>
    <row r="43" spans="2:40" ht="13.5" customHeight="1" thickBot="1" x14ac:dyDescent="0.3">
      <c r="B43" s="4"/>
      <c r="C43" s="834"/>
      <c r="D43" s="835"/>
      <c r="E43" s="835"/>
      <c r="F43" s="835"/>
      <c r="G43" s="839"/>
      <c r="H43" s="840"/>
      <c r="I43" s="840"/>
      <c r="J43" s="840"/>
      <c r="K43" s="840"/>
      <c r="L43" s="840"/>
      <c r="M43" s="840"/>
      <c r="N43" s="841"/>
      <c r="O43" s="834" t="s">
        <v>89</v>
      </c>
      <c r="P43" s="835"/>
      <c r="Q43" s="835"/>
      <c r="R43" s="835"/>
      <c r="S43" s="835"/>
      <c r="T43" s="842" t="s">
        <v>90</v>
      </c>
      <c r="U43" s="842"/>
      <c r="V43" s="842"/>
      <c r="W43" s="842"/>
      <c r="X43" s="842"/>
      <c r="Y43" s="842"/>
      <c r="Z43" s="842"/>
      <c r="AA43" s="921"/>
      <c r="AB43" s="921"/>
      <c r="AC43" s="843"/>
      <c r="AD43" s="29"/>
      <c r="AF43" s="9"/>
      <c r="AG43" s="20"/>
      <c r="AH43" s="20"/>
    </row>
    <row r="44" spans="2:40" ht="13.8" thickBot="1" x14ac:dyDescent="0.3">
      <c r="B44" s="4"/>
      <c r="C44" s="812" t="s">
        <v>80</v>
      </c>
      <c r="D44" s="813"/>
      <c r="E44" s="813"/>
      <c r="F44" s="813"/>
      <c r="G44" s="813"/>
      <c r="H44" s="813"/>
      <c r="I44" s="813"/>
      <c r="J44" s="813"/>
      <c r="K44" s="813"/>
      <c r="L44" s="813"/>
      <c r="M44" s="813"/>
      <c r="N44" s="814"/>
      <c r="O44" s="844" t="s">
        <v>91</v>
      </c>
      <c r="P44" s="845"/>
      <c r="Q44" s="845"/>
      <c r="R44" s="845"/>
      <c r="S44" s="845"/>
      <c r="T44" s="845"/>
      <c r="U44" s="845"/>
      <c r="V44" s="845"/>
      <c r="W44" s="845"/>
      <c r="X44" s="845"/>
      <c r="Y44" s="845"/>
      <c r="Z44" s="845"/>
      <c r="AA44" s="845"/>
      <c r="AB44" s="845"/>
      <c r="AC44" s="846"/>
      <c r="AD44" s="29"/>
      <c r="AF44" s="9"/>
      <c r="AG44" s="20"/>
      <c r="AH44" s="20"/>
    </row>
    <row r="45" spans="2:40" x14ac:dyDescent="0.25">
      <c r="B45" s="4"/>
      <c r="C45" s="786" t="s">
        <v>92</v>
      </c>
      <c r="D45" s="787"/>
      <c r="E45" s="787"/>
      <c r="F45" s="788"/>
      <c r="G45" s="850" t="s">
        <v>93</v>
      </c>
      <c r="H45" s="851"/>
      <c r="I45" s="30"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x14ac:dyDescent="0.25">
      <c r="B46" s="4"/>
      <c r="C46" s="847"/>
      <c r="D46" s="848"/>
      <c r="E46" s="848"/>
      <c r="F46" s="849"/>
      <c r="G46" s="857"/>
      <c r="H46" s="858"/>
      <c r="I46" s="858"/>
      <c r="J46" s="858"/>
      <c r="K46" s="858"/>
      <c r="L46" s="858"/>
      <c r="M46" s="859"/>
      <c r="N46" s="156"/>
      <c r="O46" s="830" t="s">
        <v>99</v>
      </c>
      <c r="P46" s="831"/>
      <c r="Q46" s="831"/>
      <c r="R46" s="831"/>
      <c r="S46" s="862" t="s">
        <v>100</v>
      </c>
      <c r="T46" s="862"/>
      <c r="U46" s="862"/>
      <c r="V46" s="34" t="s">
        <v>94</v>
      </c>
      <c r="W46" s="863" t="s">
        <v>101</v>
      </c>
      <c r="X46" s="863"/>
      <c r="Y46" s="863"/>
      <c r="Z46" s="864"/>
      <c r="AA46" s="922"/>
      <c r="AB46" s="922"/>
      <c r="AC46" s="865"/>
      <c r="AD46" s="29"/>
      <c r="AF46" s="9"/>
      <c r="AG46" s="20"/>
      <c r="AH46" s="20"/>
    </row>
    <row r="47" spans="2:40" ht="27" customHeight="1" x14ac:dyDescent="0.25">
      <c r="B47" s="4"/>
      <c r="C47" s="866" t="s">
        <v>102</v>
      </c>
      <c r="D47" s="867"/>
      <c r="E47" s="867"/>
      <c r="F47" s="868"/>
      <c r="G47" s="857"/>
      <c r="H47" s="858"/>
      <c r="I47" s="858"/>
      <c r="J47" s="858"/>
      <c r="K47" s="858"/>
      <c r="L47" s="858"/>
      <c r="M47" s="858"/>
      <c r="N47" s="869"/>
      <c r="O47" s="830"/>
      <c r="P47" s="831"/>
      <c r="Q47" s="831"/>
      <c r="R47" s="831"/>
      <c r="S47" s="863" t="s">
        <v>89</v>
      </c>
      <c r="T47" s="863"/>
      <c r="U47" s="863"/>
      <c r="V47" s="870" t="s">
        <v>94</v>
      </c>
      <c r="W47" s="863" t="s">
        <v>103</v>
      </c>
      <c r="X47" s="863"/>
      <c r="Y47" s="863"/>
      <c r="Z47" s="871"/>
      <c r="AA47" s="923"/>
      <c r="AB47" s="923"/>
      <c r="AC47" s="872"/>
      <c r="AD47" s="29"/>
      <c r="AF47" s="9"/>
      <c r="AG47" s="20"/>
      <c r="AH47" s="20"/>
    </row>
    <row r="48" spans="2:40" x14ac:dyDescent="0.25">
      <c r="B48" s="4"/>
      <c r="C48" s="830" t="s">
        <v>28</v>
      </c>
      <c r="D48" s="831"/>
      <c r="E48" s="831"/>
      <c r="F48" s="831"/>
      <c r="G48" s="875" t="s">
        <v>104</v>
      </c>
      <c r="H48" s="876"/>
      <c r="I48" s="876"/>
      <c r="J48" s="876"/>
      <c r="K48" s="876"/>
      <c r="L48" s="876"/>
      <c r="M48" s="876"/>
      <c r="N48" s="877"/>
      <c r="O48" s="830"/>
      <c r="P48" s="831"/>
      <c r="Q48" s="831"/>
      <c r="R48" s="831"/>
      <c r="S48" s="863"/>
      <c r="T48" s="863"/>
      <c r="U48" s="863"/>
      <c r="V48" s="870"/>
      <c r="W48" s="863"/>
      <c r="X48" s="863"/>
      <c r="Y48" s="863"/>
      <c r="Z48" s="873"/>
      <c r="AA48" s="924"/>
      <c r="AB48" s="924"/>
      <c r="AC48" s="874"/>
      <c r="AD48" s="29"/>
      <c r="AF48" s="9"/>
      <c r="AG48" s="20"/>
      <c r="AH48" s="20"/>
    </row>
    <row r="49" spans="1:40" ht="12.75" customHeight="1" x14ac:dyDescent="0.25">
      <c r="B49" s="4"/>
      <c r="C49" s="830" t="s">
        <v>27</v>
      </c>
      <c r="D49" s="831"/>
      <c r="E49" s="831"/>
      <c r="F49" s="831"/>
      <c r="G49" s="879" t="s">
        <v>1049</v>
      </c>
      <c r="H49" s="880"/>
      <c r="I49" s="880"/>
      <c r="J49" s="880"/>
      <c r="K49" s="880"/>
      <c r="L49" s="880"/>
      <c r="M49" s="880"/>
      <c r="N49" s="881"/>
      <c r="O49" s="830"/>
      <c r="P49" s="831"/>
      <c r="Q49" s="831"/>
      <c r="R49" s="831"/>
      <c r="S49" s="863" t="s">
        <v>105</v>
      </c>
      <c r="T49" s="863"/>
      <c r="U49" s="863"/>
      <c r="V49" s="870" t="s">
        <v>94</v>
      </c>
      <c r="W49" s="698" t="s">
        <v>551</v>
      </c>
      <c r="X49" s="698"/>
      <c r="Y49" s="698"/>
      <c r="Z49" s="686" t="s">
        <v>94</v>
      </c>
      <c r="AA49" s="925"/>
      <c r="AB49" s="925"/>
      <c r="AC49" s="687"/>
      <c r="AD49" s="29"/>
      <c r="AF49" s="9"/>
      <c r="AG49" s="20"/>
      <c r="AH49" s="20"/>
    </row>
    <row r="50" spans="1:40" x14ac:dyDescent="0.25">
      <c r="B50" s="4"/>
      <c r="C50" s="830" t="s">
        <v>106</v>
      </c>
      <c r="D50" s="831"/>
      <c r="E50" s="831"/>
      <c r="F50" s="831"/>
      <c r="G50" s="884"/>
      <c r="H50" s="885"/>
      <c r="I50" s="885"/>
      <c r="J50" s="885"/>
      <c r="K50" s="885"/>
      <c r="L50" s="885"/>
      <c r="M50" s="885"/>
      <c r="N50" s="886"/>
      <c r="O50" s="830"/>
      <c r="P50" s="831"/>
      <c r="Q50" s="831"/>
      <c r="R50" s="831"/>
      <c r="S50" s="863"/>
      <c r="T50" s="863"/>
      <c r="U50" s="863"/>
      <c r="V50" s="870"/>
      <c r="W50" s="698"/>
      <c r="X50" s="698"/>
      <c r="Y50" s="698"/>
      <c r="Z50" s="686"/>
      <c r="AA50" s="925"/>
      <c r="AB50" s="925"/>
      <c r="AC50" s="687"/>
      <c r="AD50" s="29"/>
      <c r="AF50" s="9"/>
      <c r="AG50" s="20"/>
      <c r="AH50" s="20"/>
    </row>
    <row r="51" spans="1:40" ht="13.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926"/>
      <c r="AB51" s="926"/>
      <c r="AC51" s="705"/>
      <c r="AD51" s="29"/>
      <c r="AF51" s="9"/>
      <c r="AG51" s="20"/>
      <c r="AH51" s="20"/>
    </row>
    <row r="52" spans="1:40" ht="13.8"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A53" s="16"/>
      <c r="AB53" s="16"/>
      <c r="AD53" s="20"/>
      <c r="AF53" s="9"/>
      <c r="AG53" s="19"/>
      <c r="AH53" s="19"/>
      <c r="AN53">
        <f>SUBTOTAL(9,AN38:AN52)</f>
        <v>0</v>
      </c>
    </row>
    <row r="54" spans="1:40" ht="22.5" customHeight="1" x14ac:dyDescent="0.25">
      <c r="C54" s="15"/>
      <c r="D54" s="20"/>
      <c r="E54" s="20"/>
      <c r="F54" s="20"/>
      <c r="G54" s="20"/>
      <c r="H54" s="20"/>
      <c r="I54" s="20"/>
      <c r="J54" s="20"/>
      <c r="K54" s="20"/>
      <c r="L54" s="20"/>
      <c r="M54" s="20"/>
      <c r="N54" s="20"/>
      <c r="AC54" s="16"/>
      <c r="AE54" s="20"/>
      <c r="AG54" s="9"/>
      <c r="AH54" s="878"/>
      <c r="AI54" s="878"/>
      <c r="AJ54" s="878"/>
      <c r="AK54" s="878"/>
      <c r="AL54" s="878"/>
      <c r="AM54" s="878"/>
      <c r="AN54" s="878"/>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TaWK5L1wwJ0TLR92i7LCNwPf3qG9qLDyx3eKLcXrWdT4GCMIRdd0n7XoGzm2oMUntQmZWbuaQStLHGog8JEHWw==" saltValue="46GoK/k7lGqBNJtJX+/Tug==" spinCount="100000" sheet="1" objects="1" scenarios="1"/>
  <customSheetViews>
    <customSheetView guid="{9C949C4D-EB11-4549-99F8-6A6E19FEDD35}" scale="87" showGridLines="0" topLeftCell="G21">
      <selection activeCell="R22" sqref="R22:AC28"/>
      <pageMargins left="0.57999999999999996" right="0.45" top="1.1549999999999998" bottom="0.39" header="0.3" footer="0.3"/>
      <pageSetup paperSize="9" scale="80" orientation="portrait" r:id="rId1"/>
      <headerFooter alignWithMargins="0"/>
    </customSheetView>
    <customSheetView guid="{B4BD0B13-0F90-4B98-B77F-542E51A48189}" scale="87" showGridLines="0" topLeftCell="G21">
      <selection activeCell="R22" sqref="R22:AC28"/>
      <pageMargins left="0.57999999999999996" right="0.45" top="1.1549999999999998" bottom="0.39" header="0.3" footer="0.3"/>
      <pageSetup paperSize="9" scale="80" orientation="portrait" r:id="rId2"/>
      <headerFooter alignWithMargins="0"/>
    </customSheetView>
    <customSheetView guid="{1132D6BB-BD35-469F-BF41-A86B335BD97B}" scale="87" showGridLines="0" topLeftCell="G19">
      <selection activeCell="R22" sqref="R22:AC28"/>
      <pageMargins left="0.57999999999999996" right="0.45" top="1.1549999999999998" bottom="0.39" header="0.3" footer="0.3"/>
      <pageSetup paperSize="9" scale="80" orientation="portrait" r:id="rId3"/>
      <headerFooter alignWithMargins="0"/>
    </customSheetView>
    <customSheetView guid="{A5C6589E-C55F-4BEC-9ECE-919FCABF52F8}" scale="87" showGridLines="0" topLeftCell="G19">
      <selection activeCell="R22" sqref="R22:AC28"/>
      <pageMargins left="0.57999999999999996" right="0.45" top="1.1549999999999998" bottom="0.39" header="0.3" footer="0.3"/>
      <pageSetup paperSize="9" scale="80" orientation="portrait" r:id="rId4"/>
      <headerFooter alignWithMargins="0"/>
    </customSheetView>
    <customSheetView guid="{01A85145-F11B-4D07-813B-8A8758CDD710}" scale="87" showGridLines="0" topLeftCell="G25">
      <selection activeCell="R22" sqref="R22:AC28"/>
      <pageMargins left="0.57999999999999996" right="0.45" top="1.1549999999999998" bottom="0.39" header="0.3" footer="0.3"/>
      <pageSetup paperSize="9" scale="80" orientation="portrait" r:id="rId5"/>
      <headerFooter alignWithMargins="0"/>
    </customSheetView>
    <customSheetView guid="{4F27A6F2-707D-47B2-BF4A-F027B75A33FC}" scale="87" showGridLines="0" topLeftCell="G1">
      <selection activeCell="R22" sqref="R22:AC28"/>
      <pageMargins left="0.57999999999999996" right="0.45" top="1.1549999999999998" bottom="0.39" header="0.3" footer="0.3"/>
      <pageSetup paperSize="9" scale="80" orientation="portrait" r:id="rId6"/>
      <headerFooter alignWithMargins="0"/>
    </customSheetView>
    <customSheetView guid="{F4F98609-4C61-4A0E-851B-59BEC64AAB9F}" scale="90" showGridLines="0" topLeftCell="A25">
      <selection activeCell="N31" sqref="N31"/>
      <pageMargins left="0.57999999999999996" right="0.45" top="1.1549999999999998" bottom="0.39" header="0.3" footer="0.3"/>
      <pageSetup paperSize="9" scale="80" orientation="portrait" r:id="rId7"/>
      <headerFooter alignWithMargins="0"/>
    </customSheetView>
    <customSheetView guid="{8381FC96-6810-4EAA-ACD8-B607E0FD2281}" scale="90" showGridLines="0" topLeftCell="A16">
      <selection activeCell="R22" sqref="R22:AC28"/>
      <pageMargins left="0.57999999999999996" right="0.45" top="1.1549999999999998" bottom="0.39" header="0.3" footer="0.3"/>
      <pageSetup paperSize="9" scale="80" orientation="portrait" r:id="rId8"/>
      <headerFooter alignWithMargins="0"/>
    </customSheetView>
    <customSheetView guid="{7315456F-420E-439E-9602-F32EDF9D3E94}" scale="90" showGridLines="0">
      <selection activeCell="R22" sqref="R22:AC28"/>
      <pageMargins left="0.57999999999999996" right="0.45" top="1.1549999999999998" bottom="0.39" header="0.3" footer="0.3"/>
      <pageSetup paperSize="9" scale="80" orientation="portrait" r:id="rId9"/>
      <headerFooter alignWithMargins="0"/>
    </customSheetView>
    <customSheetView guid="{216CB5F9-6788-4A70-880A-08553118F167}" scale="90" showGridLines="0" topLeftCell="B22">
      <selection activeCell="R13" sqref="R13:AA20"/>
      <pageMargins left="0.57999999999999996" right="0.45" top="1.1549999999999998" bottom="0.39" header="0.3" footer="0.3"/>
      <pageSetup paperSize="9" scale="80" orientation="portrait" r:id="rId10"/>
      <headerFooter alignWithMargins="0"/>
    </customSheetView>
    <customSheetView guid="{B0451CD7-59C4-4E11-B7C2-BC13CF4127A6}" scale="90" showGridLines="0" topLeftCell="B22">
      <selection activeCell="R13" sqref="R13:AA20"/>
      <pageMargins left="0.57999999999999996" right="0.45" top="1.1549999999999998" bottom="0.39" header="0.3" footer="0.3"/>
      <pageSetup paperSize="9" scale="80" orientation="portrait" r:id="rId11"/>
      <headerFooter alignWithMargins="0"/>
    </customSheetView>
    <customSheetView guid="{7A5BCE0F-1F1B-4E52-9652-01329CBCC77F}" scale="90" showGridLines="0" topLeftCell="B22">
      <selection activeCell="R13" sqref="R13:AA20"/>
      <pageMargins left="0.57999999999999996" right="0.45" top="1.1549999999999998" bottom="0.39" header="0.3" footer="0.3"/>
      <pageSetup paperSize="9" scale="80" orientation="portrait" r:id="rId12"/>
      <headerFooter alignWithMargins="0"/>
    </customSheetView>
    <customSheetView guid="{62DF5315-3D99-4C8E-BAEC-100B3280B10D}" scale="90" showGridLines="0" topLeftCell="B22">
      <selection activeCell="R13" sqref="R13:AA20"/>
      <pageMargins left="0.57999999999999996" right="0.45" top="1.1549999999999998" bottom="0.39" header="0.3" footer="0.3"/>
      <pageSetup paperSize="9" scale="80" orientation="portrait" r:id="rId13"/>
      <headerFooter alignWithMargins="0"/>
    </customSheetView>
    <customSheetView guid="{CAC1BF5B-64DA-4E65-B9F3-F58AF1593EA5}" scale="90" showGridLines="0" topLeftCell="A13">
      <selection activeCell="R22" sqref="R22:AA28"/>
      <pageMargins left="0.57999999999999996" right="0.45" top="1.1549999999999998" bottom="0.39" header="0.3" footer="0.3"/>
      <pageSetup paperSize="9" scale="80" orientation="portrait" r:id="rId14"/>
      <headerFooter alignWithMargins="0"/>
    </customSheetView>
    <customSheetView guid="{E4188361-4B87-4969-89CB-DD6AB944FA81}" scale="90" showGridLines="0" topLeftCell="B22">
      <selection activeCell="R13" sqref="R13:AA20"/>
      <pageMargins left="0.57999999999999996" right="0.45" top="1.1549999999999998" bottom="0.39" header="0.3" footer="0.3"/>
      <pageSetup paperSize="9" scale="80" orientation="portrait" r:id="rId15"/>
      <headerFooter alignWithMargins="0"/>
    </customSheetView>
    <customSheetView guid="{0001DF65-3B0F-497C-ACF5-D49EC607FD88}" scale="90" showGridLines="0" topLeftCell="B22">
      <selection activeCell="R13" sqref="R13:AA20"/>
      <pageMargins left="0.57999999999999996" right="0.45" top="1.1549999999999998" bottom="0.39" header="0.3" footer="0.3"/>
      <pageSetup paperSize="9" scale="80" orientation="portrait" r:id="rId16"/>
      <headerFooter alignWithMargins="0"/>
    </customSheetView>
    <customSheetView guid="{39DA2FDD-4E3D-481D-A336-9D29DBC11B08}" scale="90" showGridLines="0">
      <selection activeCell="F9" sqref="F9:AC10"/>
      <pageMargins left="0.57999999999999996" right="0.45" top="1.1549999999999998" bottom="0.39" header="0.3" footer="0.3"/>
      <pageSetup paperSize="9" scale="80" orientation="portrait" r:id="rId17"/>
      <headerFooter alignWithMargins="0"/>
    </customSheetView>
    <customSheetView guid="{95329FFD-9B66-4A76-A861-4EF913CB9438}" scale="90" showGridLines="0">
      <selection activeCell="F9" sqref="F9:AC10"/>
      <pageMargins left="0.57999999999999996" right="0.45" top="1.1549999999999998" bottom="0.39" header="0.3" footer="0.3"/>
      <pageSetup paperSize="9" scale="80" orientation="portrait" r:id="rId18"/>
      <headerFooter alignWithMargins="0"/>
    </customSheetView>
    <customSheetView guid="{F7DB7EE5-42A9-41B9-A823-ADC3C22C28DE}" scale="90" showGridLines="0">
      <selection activeCell="F9" sqref="F9:AC10"/>
      <pageMargins left="0.57999999999999996" right="0.45" top="1.1549999999999998" bottom="0.39" header="0.3" footer="0.3"/>
      <pageSetup paperSize="9" scale="80" orientation="portrait" r:id="rId19"/>
      <headerFooter alignWithMargins="0"/>
    </customSheetView>
    <customSheetView guid="{187695E8-F439-4E8B-9390-62D53A41785B}" scale="90" showGridLines="0">
      <selection activeCell="F9" sqref="F9:AC10"/>
      <pageMargins left="0.57999999999999996" right="0.45" top="1.1549999999999998" bottom="0.39" header="0.3" footer="0.3"/>
      <pageSetup paperSize="9" scale="80" orientation="portrait" r:id="rId20"/>
      <headerFooter alignWithMargins="0"/>
    </customSheetView>
    <customSheetView guid="{C3D58349-1F04-4F6C-B93C-BB0D41DB41D6}" scale="90" showGridLines="0" topLeftCell="A19">
      <selection activeCell="R22" sqref="R22:AC28"/>
      <pageMargins left="0.57999999999999996" right="0.45" top="1.1549999999999998" bottom="0.39" header="0.3" footer="0.3"/>
      <pageSetup paperSize="9" scale="80" orientation="portrait" r:id="rId21"/>
      <headerFooter alignWithMargins="0"/>
    </customSheetView>
    <customSheetView guid="{71206789-1A95-4243-B1E4-204F0D4BB0C1}" scale="90" showGridLines="0" topLeftCell="A16">
      <selection activeCell="R22" sqref="R22:AC28"/>
      <pageMargins left="0.57999999999999996" right="0.45" top="1.1549999999999998" bottom="0.39" header="0.3" footer="0.3"/>
      <pageSetup paperSize="9" scale="80" orientation="portrait" r:id="rId22"/>
      <headerFooter alignWithMargins="0"/>
    </customSheetView>
    <customSheetView guid="{DAB8803B-91D8-4FA1-8E83-BA8E4F51ECEF}" scale="90" showGridLines="0" topLeftCell="A28">
      <selection activeCell="R22" sqref="R22:AC28"/>
      <pageMargins left="0.57999999999999996" right="0.45" top="1.1549999999999998" bottom="0.39" header="0.3" footer="0.3"/>
      <pageSetup paperSize="9" scale="80" orientation="portrait" r:id="rId23"/>
      <headerFooter alignWithMargins="0"/>
    </customSheetView>
    <customSheetView guid="{4B06A440-0745-43CE-8047-97DB98249CF6}" scale="87" showGridLines="0" topLeftCell="G1">
      <selection activeCell="R22" sqref="R22:AC28"/>
      <pageMargins left="0.57999999999999996" right="0.45" top="1.1549999999999998" bottom="0.39" header="0.3" footer="0.3"/>
      <pageSetup paperSize="9" scale="80" orientation="portrait" r:id="rId24"/>
      <headerFooter alignWithMargins="0"/>
    </customSheetView>
    <customSheetView guid="{201C1097-0C3C-4AFA-814C-99E885BB3BA9}" scale="87" showGridLines="0" topLeftCell="G25">
      <selection activeCell="R22" sqref="R22:AC28"/>
      <pageMargins left="0.57999999999999996" right="0.45" top="1.1549999999999998" bottom="0.39" header="0.3" footer="0.3"/>
      <pageSetup paperSize="9" scale="80" orientation="portrait" r:id="rId25"/>
      <headerFooter alignWithMargins="0"/>
    </customSheetView>
    <customSheetView guid="{44F0F931-FF8F-4146-9628-099A7B02EE59}" scale="87" showGridLines="0" topLeftCell="G25">
      <selection activeCell="R22" sqref="R22:AC28"/>
      <pageMargins left="0.57999999999999996" right="0.45" top="1.1549999999999998" bottom="0.39" header="0.3" footer="0.3"/>
      <pageSetup paperSize="9" scale="80" orientation="portrait" r:id="rId26"/>
      <headerFooter alignWithMargins="0"/>
    </customSheetView>
    <customSheetView guid="{DE4F901A-4159-44A8-9F61-37E29931259E}" scale="87" showGridLines="0" topLeftCell="G1">
      <selection activeCell="R22" sqref="R22:AC28"/>
      <pageMargins left="0.57999999999999996" right="0.45" top="1.1549999999999998" bottom="0.39" header="0.3" footer="0.3"/>
      <pageSetup paperSize="9" scale="80" orientation="portrait" r:id="rId27"/>
      <headerFooter alignWithMargins="0"/>
    </customSheetView>
    <customSheetView guid="{11E60353-53A2-40FD-8DD1-6654D3943E00}" scale="87" showGridLines="0" topLeftCell="G1">
      <selection activeCell="R22" sqref="R22:AC28"/>
      <pageMargins left="0.57999999999999996" right="0.45" top="1.1549999999999998" bottom="0.39" header="0.3" footer="0.3"/>
      <pageSetup paperSize="9" scale="80" orientation="portrait" r:id="rId28"/>
      <headerFooter alignWithMargins="0"/>
    </customSheetView>
    <customSheetView guid="{D405E5B0-829D-4CFF-BABC-C1974EED185D}" scale="87" showGridLines="0" topLeftCell="G19">
      <selection activeCell="R22" sqref="R22:AC28"/>
      <pageMargins left="0.57999999999999996" right="0.45" top="1.1549999999999998" bottom="0.39" header="0.3" footer="0.3"/>
      <pageSetup paperSize="9" scale="80" orientation="portrait" r:id="rId29"/>
      <headerFooter alignWithMargins="0"/>
    </customSheetView>
  </customSheetViews>
  <mergeCells count="74">
    <mergeCell ref="AH56:AN56"/>
    <mergeCell ref="AH57:AN57"/>
    <mergeCell ref="C49:F49"/>
    <mergeCell ref="G49:N49"/>
    <mergeCell ref="S49:U51"/>
    <mergeCell ref="V49:V51"/>
    <mergeCell ref="W49:Y51"/>
    <mergeCell ref="Z49:AC51"/>
    <mergeCell ref="C50:F50"/>
    <mergeCell ref="G50:N50"/>
    <mergeCell ref="C51:F51"/>
    <mergeCell ref="G51:N51"/>
    <mergeCell ref="Z47:AC48"/>
    <mergeCell ref="C48:F48"/>
    <mergeCell ref="G48:N48"/>
    <mergeCell ref="AH54:AN54"/>
    <mergeCell ref="AH55:AN55"/>
    <mergeCell ref="C44:N44"/>
    <mergeCell ref="O44:AC44"/>
    <mergeCell ref="C45:F46"/>
    <mergeCell ref="G45:H45"/>
    <mergeCell ref="O45:R45"/>
    <mergeCell ref="S45:AC45"/>
    <mergeCell ref="G46:M46"/>
    <mergeCell ref="O46:R51"/>
    <mergeCell ref="S46:U46"/>
    <mergeCell ref="W46:Y46"/>
    <mergeCell ref="Z46:AC46"/>
    <mergeCell ref="C47:F47"/>
    <mergeCell ref="G47:N47"/>
    <mergeCell ref="S47:U48"/>
    <mergeCell ref="V47:V48"/>
    <mergeCell ref="W47:Y48"/>
    <mergeCell ref="C41:F41"/>
    <mergeCell ref="G41:N41"/>
    <mergeCell ref="O41:S41"/>
    <mergeCell ref="T41:AC41"/>
    <mergeCell ref="C42:F43"/>
    <mergeCell ref="G42:N43"/>
    <mergeCell ref="O42:S42"/>
    <mergeCell ref="T42:AC42"/>
    <mergeCell ref="O43:S43"/>
    <mergeCell ref="T43:AC43"/>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22:AC28"/>
    <mergeCell ref="G3:P3"/>
    <mergeCell ref="G4:P4"/>
    <mergeCell ref="G5:P5"/>
    <mergeCell ref="C7:AC7"/>
    <mergeCell ref="C8:E8"/>
    <mergeCell ref="F8:P8"/>
    <mergeCell ref="Q8:R8"/>
    <mergeCell ref="S8:T8"/>
    <mergeCell ref="U8:V8"/>
    <mergeCell ref="W8:AC8"/>
    <mergeCell ref="C9:E10"/>
    <mergeCell ref="F9:AC10"/>
    <mergeCell ref="R12:AC12"/>
    <mergeCell ref="R13:AC20"/>
    <mergeCell ref="R21:AC21"/>
  </mergeCells>
  <pageMargins left="0.57999999999999996" right="0.45" top="1.1549999999999998" bottom="0.39" header="0.3" footer="0.3"/>
  <pageSetup paperSize="9" scale="80" orientation="portrait" r:id="rId30"/>
  <headerFooter alignWithMargins="0"/>
  <drawing r:id="rId3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83"/>
  <sheetViews>
    <sheetView showGridLines="0" topLeftCell="A10" zoomScaleNormal="100" workbookViewId="0">
      <selection activeCell="R22" sqref="R22:AB28"/>
    </sheetView>
  </sheetViews>
  <sheetFormatPr baseColWidth="10" defaultColWidth="0" defaultRowHeight="12.75" customHeight="1" zeroHeight="1" x14ac:dyDescent="0.25"/>
  <cols>
    <col min="1" max="2" width="1.109375" style="103" customWidth="1"/>
    <col min="3" max="3" width="6.6640625" style="103" customWidth="1"/>
    <col min="4" max="4" width="13.44140625" style="103" customWidth="1"/>
    <col min="5" max="17" width="6.6640625" style="103" customWidth="1"/>
    <col min="18" max="28" width="8.6640625" style="103" customWidth="1"/>
    <col min="29" max="30" width="1.109375" style="103" customWidth="1"/>
    <col min="31" max="31" width="11.44140625" style="103" customWidth="1"/>
    <col min="32" max="32" width="11.44140625" style="103" hidden="1" customWidth="1"/>
    <col min="33" max="33" width="62.88671875" style="103" hidden="1" customWidth="1"/>
    <col min="34" max="39" width="0" style="103" hidden="1" customWidth="1"/>
    <col min="40" max="16384" width="11.44140625" style="103" hidden="1"/>
  </cols>
  <sheetData>
    <row r="1" spans="2:39" ht="6" customHeight="1" thickBot="1" x14ac:dyDescent="0.3"/>
    <row r="2" spans="2:39" ht="4.5" customHeight="1" x14ac:dyDescent="0.25">
      <c r="B2" s="104"/>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6"/>
    </row>
    <row r="3" spans="2:39" ht="13.2" x14ac:dyDescent="0.25">
      <c r="B3" s="107"/>
      <c r="G3" s="741" t="str">
        <f>+'OP MEDICINA GRAL'!G3:P3</f>
        <v>HOSPITAL REGIONAL DE MONIQUIRÁ E.S.E.</v>
      </c>
      <c r="H3" s="741"/>
      <c r="I3" s="741"/>
      <c r="J3" s="741"/>
      <c r="K3" s="741"/>
      <c r="L3" s="741"/>
      <c r="M3" s="741"/>
      <c r="N3" s="741"/>
      <c r="O3" s="741"/>
      <c r="P3" s="741"/>
      <c r="AC3" s="108"/>
    </row>
    <row r="4" spans="2:39" ht="13.2" x14ac:dyDescent="0.25">
      <c r="B4" s="107"/>
      <c r="G4" s="741" t="s">
        <v>58</v>
      </c>
      <c r="H4" s="741"/>
      <c r="I4" s="741"/>
      <c r="J4" s="741"/>
      <c r="K4" s="741"/>
      <c r="L4" s="741"/>
      <c r="M4" s="741"/>
      <c r="N4" s="741"/>
      <c r="O4" s="741"/>
      <c r="P4" s="741"/>
      <c r="AC4" s="108"/>
    </row>
    <row r="5" spans="2:39" ht="13.2" x14ac:dyDescent="0.25">
      <c r="B5" s="107"/>
      <c r="G5" s="741" t="s">
        <v>0</v>
      </c>
      <c r="H5" s="741"/>
      <c r="I5" s="741"/>
      <c r="J5" s="741"/>
      <c r="K5" s="741"/>
      <c r="L5" s="741"/>
      <c r="M5" s="741"/>
      <c r="N5" s="741"/>
      <c r="O5" s="741"/>
      <c r="P5" s="741"/>
      <c r="AC5" s="108"/>
    </row>
    <row r="6" spans="2:39" ht="4.5" customHeight="1" thickBot="1" x14ac:dyDescent="0.3">
      <c r="B6" s="107"/>
      <c r="AC6" s="108"/>
    </row>
    <row r="7" spans="2:39" ht="9.75" customHeight="1" x14ac:dyDescent="0.25">
      <c r="B7" s="107"/>
      <c r="C7" s="742" t="s">
        <v>81</v>
      </c>
      <c r="D7" s="743"/>
      <c r="E7" s="743"/>
      <c r="F7" s="743"/>
      <c r="G7" s="743"/>
      <c r="H7" s="743"/>
      <c r="I7" s="743"/>
      <c r="J7" s="743"/>
      <c r="K7" s="743"/>
      <c r="L7" s="743"/>
      <c r="M7" s="743"/>
      <c r="N7" s="743"/>
      <c r="O7" s="743"/>
      <c r="P7" s="743"/>
      <c r="Q7" s="743"/>
      <c r="R7" s="743"/>
      <c r="S7" s="743"/>
      <c r="T7" s="743"/>
      <c r="U7" s="743"/>
      <c r="V7" s="743"/>
      <c r="W7" s="743"/>
      <c r="X7" s="743"/>
      <c r="Y7" s="743"/>
      <c r="Z7" s="743"/>
      <c r="AA7" s="743"/>
      <c r="AB7" s="744"/>
      <c r="AC7" s="108"/>
    </row>
    <row r="8" spans="2:39" ht="24" customHeight="1" x14ac:dyDescent="0.25">
      <c r="B8" s="107"/>
      <c r="C8" s="745" t="s">
        <v>1</v>
      </c>
      <c r="D8" s="746"/>
      <c r="E8" s="747"/>
      <c r="F8" s="748" t="s">
        <v>676</v>
      </c>
      <c r="G8" s="749"/>
      <c r="H8" s="749"/>
      <c r="I8" s="749"/>
      <c r="J8" s="749"/>
      <c r="K8" s="749"/>
      <c r="L8" s="749"/>
      <c r="M8" s="749"/>
      <c r="N8" s="749"/>
      <c r="O8" s="749"/>
      <c r="P8" s="750"/>
      <c r="Q8" s="751" t="s">
        <v>82</v>
      </c>
      <c r="R8" s="747"/>
      <c r="S8" s="898"/>
      <c r="T8" s="899"/>
      <c r="U8" s="751" t="s">
        <v>83</v>
      </c>
      <c r="V8" s="747"/>
      <c r="W8" s="752" t="s">
        <v>84</v>
      </c>
      <c r="X8" s="753"/>
      <c r="Y8" s="753"/>
      <c r="Z8" s="753"/>
      <c r="AA8" s="753"/>
      <c r="AB8" s="754"/>
      <c r="AC8" s="108"/>
      <c r="AF8" s="109"/>
      <c r="AG8" s="109"/>
      <c r="AH8" s="109"/>
    </row>
    <row r="9" spans="2:39" ht="27.75" customHeight="1" x14ac:dyDescent="0.25">
      <c r="B9" s="107"/>
      <c r="C9" s="732" t="s">
        <v>2</v>
      </c>
      <c r="D9" s="733"/>
      <c r="E9" s="734"/>
      <c r="F9" s="735" t="s">
        <v>677</v>
      </c>
      <c r="G9" s="736"/>
      <c r="H9" s="736"/>
      <c r="I9" s="736"/>
      <c r="J9" s="736"/>
      <c r="K9" s="736"/>
      <c r="L9" s="736"/>
      <c r="M9" s="736"/>
      <c r="N9" s="736"/>
      <c r="O9" s="736"/>
      <c r="P9" s="736"/>
      <c r="Q9" s="736"/>
      <c r="R9" s="736"/>
      <c r="S9" s="736"/>
      <c r="T9" s="736"/>
      <c r="U9" s="736"/>
      <c r="V9" s="736"/>
      <c r="W9" s="736"/>
      <c r="X9" s="736"/>
      <c r="Y9" s="736"/>
      <c r="Z9" s="736"/>
      <c r="AA9" s="736"/>
      <c r="AB9" s="737"/>
      <c r="AC9" s="108"/>
      <c r="AF9" s="109"/>
      <c r="AG9" s="109"/>
      <c r="AH9" s="109"/>
    </row>
    <row r="10" spans="2:39" ht="18" customHeight="1" x14ac:dyDescent="0.25">
      <c r="B10" s="107"/>
      <c r="C10" s="637"/>
      <c r="D10" s="638"/>
      <c r="E10" s="639"/>
      <c r="F10" s="738"/>
      <c r="G10" s="739"/>
      <c r="H10" s="739"/>
      <c r="I10" s="739"/>
      <c r="J10" s="739"/>
      <c r="K10" s="739"/>
      <c r="L10" s="739"/>
      <c r="M10" s="739"/>
      <c r="N10" s="739"/>
      <c r="O10" s="739"/>
      <c r="P10" s="739"/>
      <c r="Q10" s="739"/>
      <c r="R10" s="739"/>
      <c r="S10" s="739"/>
      <c r="T10" s="739"/>
      <c r="U10" s="739"/>
      <c r="V10" s="739"/>
      <c r="W10" s="739"/>
      <c r="X10" s="739"/>
      <c r="Y10" s="739"/>
      <c r="Z10" s="739"/>
      <c r="AA10" s="739"/>
      <c r="AB10" s="740"/>
      <c r="AC10" s="108"/>
      <c r="AF10" s="109"/>
      <c r="AG10" s="109"/>
      <c r="AH10" s="109"/>
    </row>
    <row r="11" spans="2:39" ht="3.75" customHeight="1" thickBot="1" x14ac:dyDescent="0.3">
      <c r="B11" s="107"/>
      <c r="C11" s="110"/>
      <c r="D11" s="111"/>
      <c r="E11" s="111"/>
      <c r="F11" s="111"/>
      <c r="G11" s="112"/>
      <c r="H11" s="112"/>
      <c r="I11" s="112"/>
      <c r="J11" s="112"/>
      <c r="K11" s="112"/>
      <c r="L11" s="112"/>
      <c r="M11" s="112"/>
      <c r="N11" s="112"/>
      <c r="O11" s="112"/>
      <c r="P11" s="112"/>
      <c r="Q11" s="112"/>
      <c r="R11" s="112"/>
      <c r="S11" s="112"/>
      <c r="T11" s="112"/>
      <c r="U11" s="112"/>
      <c r="V11" s="112"/>
      <c r="W11" s="112"/>
      <c r="X11" s="112"/>
      <c r="Y11" s="112"/>
      <c r="Z11" s="112"/>
      <c r="AA11" s="112"/>
      <c r="AB11" s="113"/>
      <c r="AC11" s="108"/>
      <c r="AF11" s="109"/>
      <c r="AG11" s="109"/>
      <c r="AH11" s="109"/>
      <c r="AI11" s="109"/>
      <c r="AJ11" s="109"/>
      <c r="AK11" s="109"/>
      <c r="AL11" s="109"/>
      <c r="AM11" s="109"/>
    </row>
    <row r="12" spans="2:39" ht="17.25" customHeight="1" thickBot="1" x14ac:dyDescent="0.3">
      <c r="B12" s="107"/>
      <c r="C12" s="114"/>
      <c r="D12" s="115"/>
      <c r="E12" s="115"/>
      <c r="F12" s="115"/>
      <c r="G12" s="115"/>
      <c r="H12" s="115"/>
      <c r="I12" s="115"/>
      <c r="J12" s="115"/>
      <c r="K12" s="115"/>
      <c r="L12" s="115"/>
      <c r="M12" s="115"/>
      <c r="N12" s="115"/>
      <c r="O12" s="115"/>
      <c r="P12" s="115"/>
      <c r="Q12" s="115"/>
      <c r="R12" s="795" t="s">
        <v>190</v>
      </c>
      <c r="S12" s="796"/>
      <c r="T12" s="796"/>
      <c r="U12" s="796"/>
      <c r="V12" s="796"/>
      <c r="W12" s="796"/>
      <c r="X12" s="796"/>
      <c r="Y12" s="796"/>
      <c r="Z12" s="796"/>
      <c r="AA12" s="918"/>
      <c r="AB12" s="797"/>
      <c r="AC12" s="108"/>
    </row>
    <row r="13" spans="2:39" ht="17.25" customHeight="1" x14ac:dyDescent="0.25">
      <c r="B13" s="107"/>
      <c r="C13" s="114"/>
      <c r="D13" s="115"/>
      <c r="E13" s="115"/>
      <c r="F13" s="115"/>
      <c r="G13" s="115"/>
      <c r="H13" s="115"/>
      <c r="I13" s="115"/>
      <c r="J13" s="115"/>
      <c r="K13" s="115"/>
      <c r="L13" s="115"/>
      <c r="M13" s="115"/>
      <c r="N13" s="115"/>
      <c r="O13" s="115"/>
      <c r="P13" s="115"/>
      <c r="Q13" s="115"/>
      <c r="R13" s="798" t="s">
        <v>1294</v>
      </c>
      <c r="S13" s="799"/>
      <c r="T13" s="799"/>
      <c r="U13" s="799"/>
      <c r="V13" s="799"/>
      <c r="W13" s="799"/>
      <c r="X13" s="799"/>
      <c r="Y13" s="799"/>
      <c r="Z13" s="799"/>
      <c r="AA13" s="799"/>
      <c r="AB13" s="800"/>
      <c r="AC13" s="108"/>
    </row>
    <row r="14" spans="2:39" ht="17.25" customHeight="1" x14ac:dyDescent="0.25">
      <c r="B14" s="107"/>
      <c r="C14" s="114"/>
      <c r="D14" s="115"/>
      <c r="E14" s="115"/>
      <c r="F14" s="115"/>
      <c r="G14" s="115"/>
      <c r="H14" s="115"/>
      <c r="I14" s="115"/>
      <c r="J14" s="115"/>
      <c r="K14" s="115"/>
      <c r="L14" s="115"/>
      <c r="M14" s="115"/>
      <c r="N14" s="115"/>
      <c r="O14" s="115"/>
      <c r="P14" s="115"/>
      <c r="Q14" s="115"/>
      <c r="R14" s="801"/>
      <c r="S14" s="802"/>
      <c r="T14" s="802"/>
      <c r="U14" s="802"/>
      <c r="V14" s="802"/>
      <c r="W14" s="802"/>
      <c r="X14" s="802"/>
      <c r="Y14" s="802"/>
      <c r="Z14" s="802"/>
      <c r="AA14" s="802"/>
      <c r="AB14" s="803"/>
      <c r="AC14" s="108"/>
    </row>
    <row r="15" spans="2:39" ht="17.25" customHeight="1" x14ac:dyDescent="0.25">
      <c r="B15" s="107"/>
      <c r="C15" s="114"/>
      <c r="D15" s="115"/>
      <c r="E15" s="115"/>
      <c r="F15" s="115"/>
      <c r="G15" s="115"/>
      <c r="H15" s="115"/>
      <c r="I15" s="115"/>
      <c r="J15" s="115"/>
      <c r="K15" s="115"/>
      <c r="L15" s="115"/>
      <c r="M15" s="115"/>
      <c r="N15" s="115"/>
      <c r="O15" s="115"/>
      <c r="P15" s="115"/>
      <c r="Q15" s="115"/>
      <c r="R15" s="801"/>
      <c r="S15" s="802"/>
      <c r="T15" s="802"/>
      <c r="U15" s="802"/>
      <c r="V15" s="802"/>
      <c r="W15" s="802"/>
      <c r="X15" s="802"/>
      <c r="Y15" s="802"/>
      <c r="Z15" s="802"/>
      <c r="AA15" s="802"/>
      <c r="AB15" s="803"/>
      <c r="AC15" s="108"/>
    </row>
    <row r="16" spans="2:39" ht="17.25" customHeight="1" x14ac:dyDescent="0.25">
      <c r="B16" s="107"/>
      <c r="C16" s="114"/>
      <c r="D16" s="115"/>
      <c r="E16" s="115"/>
      <c r="F16" s="115"/>
      <c r="G16" s="115"/>
      <c r="H16" s="115"/>
      <c r="I16" s="115"/>
      <c r="J16" s="115"/>
      <c r="K16" s="115"/>
      <c r="L16" s="115"/>
      <c r="M16" s="115"/>
      <c r="N16" s="115"/>
      <c r="O16" s="115"/>
      <c r="P16" s="115"/>
      <c r="Q16" s="115"/>
      <c r="R16" s="801"/>
      <c r="S16" s="802"/>
      <c r="T16" s="802"/>
      <c r="U16" s="802"/>
      <c r="V16" s="802"/>
      <c r="W16" s="802"/>
      <c r="X16" s="802"/>
      <c r="Y16" s="802"/>
      <c r="Z16" s="802"/>
      <c r="AA16" s="802"/>
      <c r="AB16" s="803"/>
      <c r="AC16" s="108"/>
    </row>
    <row r="17" spans="2:39" ht="17.25" customHeight="1" x14ac:dyDescent="0.25">
      <c r="B17" s="107"/>
      <c r="C17" s="114"/>
      <c r="D17" s="115"/>
      <c r="E17" s="115"/>
      <c r="F17" s="115"/>
      <c r="G17" s="115"/>
      <c r="H17" s="115"/>
      <c r="I17" s="115"/>
      <c r="J17" s="115"/>
      <c r="K17" s="115"/>
      <c r="L17" s="115"/>
      <c r="M17" s="115"/>
      <c r="N17" s="115"/>
      <c r="O17" s="115"/>
      <c r="P17" s="115"/>
      <c r="Q17" s="115"/>
      <c r="R17" s="801"/>
      <c r="S17" s="802"/>
      <c r="T17" s="802"/>
      <c r="U17" s="802"/>
      <c r="V17" s="802"/>
      <c r="W17" s="802"/>
      <c r="X17" s="802"/>
      <c r="Y17" s="802"/>
      <c r="Z17" s="802"/>
      <c r="AA17" s="802"/>
      <c r="AB17" s="803"/>
      <c r="AC17" s="108"/>
    </row>
    <row r="18" spans="2:39" ht="17.25" customHeight="1" x14ac:dyDescent="0.25">
      <c r="B18" s="107"/>
      <c r="C18" s="114"/>
      <c r="D18" s="115"/>
      <c r="E18" s="115"/>
      <c r="F18" s="115"/>
      <c r="G18" s="115"/>
      <c r="H18" s="115"/>
      <c r="I18" s="115"/>
      <c r="J18" s="115"/>
      <c r="K18" s="115"/>
      <c r="L18" s="115"/>
      <c r="M18" s="115"/>
      <c r="N18" s="115"/>
      <c r="O18" s="115"/>
      <c r="P18" s="115"/>
      <c r="Q18" s="115"/>
      <c r="R18" s="801"/>
      <c r="S18" s="802"/>
      <c r="T18" s="802"/>
      <c r="U18" s="802"/>
      <c r="V18" s="802"/>
      <c r="W18" s="802"/>
      <c r="X18" s="802"/>
      <c r="Y18" s="802"/>
      <c r="Z18" s="802"/>
      <c r="AA18" s="802"/>
      <c r="AB18" s="803"/>
      <c r="AC18" s="108"/>
    </row>
    <row r="19" spans="2:39" ht="17.25" customHeight="1" x14ac:dyDescent="0.25">
      <c r="B19" s="107"/>
      <c r="C19" s="114"/>
      <c r="D19" s="115"/>
      <c r="E19" s="115"/>
      <c r="F19" s="115"/>
      <c r="G19" s="115"/>
      <c r="H19" s="115"/>
      <c r="I19" s="115"/>
      <c r="J19" s="115"/>
      <c r="K19" s="115"/>
      <c r="L19" s="115"/>
      <c r="M19" s="115"/>
      <c r="N19" s="115"/>
      <c r="O19" s="115"/>
      <c r="P19" s="115"/>
      <c r="Q19" s="115"/>
      <c r="R19" s="801"/>
      <c r="S19" s="802"/>
      <c r="T19" s="802"/>
      <c r="U19" s="802"/>
      <c r="V19" s="802"/>
      <c r="W19" s="802"/>
      <c r="X19" s="802"/>
      <c r="Y19" s="802"/>
      <c r="Z19" s="802"/>
      <c r="AA19" s="802"/>
      <c r="AB19" s="803"/>
      <c r="AC19" s="108"/>
    </row>
    <row r="20" spans="2:39" ht="17.25" customHeight="1" thickBot="1" x14ac:dyDescent="0.3">
      <c r="B20" s="107"/>
      <c r="C20" s="114"/>
      <c r="D20" s="115"/>
      <c r="E20" s="115"/>
      <c r="F20" s="115"/>
      <c r="G20" s="115"/>
      <c r="H20" s="115"/>
      <c r="I20" s="115"/>
      <c r="J20" s="115"/>
      <c r="K20" s="115"/>
      <c r="L20" s="115"/>
      <c r="M20" s="115"/>
      <c r="N20" s="115"/>
      <c r="O20" s="115"/>
      <c r="P20" s="115"/>
      <c r="Q20" s="115"/>
      <c r="R20" s="804"/>
      <c r="S20" s="805"/>
      <c r="T20" s="805"/>
      <c r="U20" s="805"/>
      <c r="V20" s="805"/>
      <c r="W20" s="805"/>
      <c r="X20" s="805"/>
      <c r="Y20" s="805"/>
      <c r="Z20" s="805"/>
      <c r="AA20" s="805"/>
      <c r="AB20" s="806"/>
      <c r="AC20" s="108"/>
    </row>
    <row r="21" spans="2:39" ht="17.25" customHeight="1" thickBot="1" x14ac:dyDescent="0.3">
      <c r="B21" s="107"/>
      <c r="C21" s="114"/>
      <c r="D21" s="115"/>
      <c r="E21" s="115"/>
      <c r="F21" s="115"/>
      <c r="G21" s="115"/>
      <c r="H21" s="115"/>
      <c r="I21" s="115"/>
      <c r="J21" s="115"/>
      <c r="K21" s="115"/>
      <c r="L21" s="115"/>
      <c r="M21" s="115"/>
      <c r="N21" s="115"/>
      <c r="O21" s="115"/>
      <c r="P21" s="115"/>
      <c r="Q21" s="115"/>
      <c r="R21" s="807" t="s">
        <v>191</v>
      </c>
      <c r="S21" s="808"/>
      <c r="T21" s="808"/>
      <c r="U21" s="808"/>
      <c r="V21" s="808"/>
      <c r="W21" s="808"/>
      <c r="X21" s="808"/>
      <c r="Y21" s="808"/>
      <c r="Z21" s="808"/>
      <c r="AA21" s="919"/>
      <c r="AB21" s="809"/>
      <c r="AC21" s="108"/>
    </row>
    <row r="22" spans="2:39" ht="17.25" customHeight="1" x14ac:dyDescent="0.25">
      <c r="B22" s="107"/>
      <c r="C22" s="114"/>
      <c r="D22" s="115"/>
      <c r="E22" s="115"/>
      <c r="F22" s="115"/>
      <c r="G22" s="115"/>
      <c r="H22" s="115"/>
      <c r="I22" s="115"/>
      <c r="J22" s="115"/>
      <c r="K22" s="115"/>
      <c r="L22" s="115"/>
      <c r="M22" s="115"/>
      <c r="N22" s="115"/>
      <c r="O22" s="115"/>
      <c r="P22" s="115"/>
      <c r="Q22" s="115"/>
      <c r="R22" s="761" t="s">
        <v>1296</v>
      </c>
      <c r="S22" s="762"/>
      <c r="T22" s="762"/>
      <c r="U22" s="762"/>
      <c r="V22" s="762"/>
      <c r="W22" s="762"/>
      <c r="X22" s="762"/>
      <c r="Y22" s="762"/>
      <c r="Z22" s="762"/>
      <c r="AA22" s="762"/>
      <c r="AB22" s="763"/>
      <c r="AC22" s="108"/>
    </row>
    <row r="23" spans="2:39" ht="17.25" customHeight="1" x14ac:dyDescent="0.25">
      <c r="B23" s="107"/>
      <c r="C23" s="114"/>
      <c r="D23" s="115"/>
      <c r="E23" s="115"/>
      <c r="F23" s="115"/>
      <c r="G23" s="115"/>
      <c r="H23" s="115"/>
      <c r="I23" s="115"/>
      <c r="J23" s="115"/>
      <c r="K23" s="115"/>
      <c r="L23" s="115"/>
      <c r="M23" s="115"/>
      <c r="N23" s="115"/>
      <c r="O23" s="115"/>
      <c r="P23" s="115"/>
      <c r="Q23" s="115"/>
      <c r="R23" s="761"/>
      <c r="S23" s="762"/>
      <c r="T23" s="762"/>
      <c r="U23" s="762"/>
      <c r="V23" s="762"/>
      <c r="W23" s="762"/>
      <c r="X23" s="762"/>
      <c r="Y23" s="762"/>
      <c r="Z23" s="762"/>
      <c r="AA23" s="762"/>
      <c r="AB23" s="763"/>
      <c r="AC23" s="108"/>
    </row>
    <row r="24" spans="2:39" ht="17.25" customHeight="1" x14ac:dyDescent="0.25">
      <c r="B24" s="107"/>
      <c r="C24" s="114"/>
      <c r="D24" s="115"/>
      <c r="E24" s="115"/>
      <c r="F24" s="115"/>
      <c r="G24" s="115"/>
      <c r="H24" s="115"/>
      <c r="I24" s="115"/>
      <c r="J24" s="115"/>
      <c r="K24" s="115"/>
      <c r="L24" s="115"/>
      <c r="M24" s="115"/>
      <c r="N24" s="115"/>
      <c r="O24" s="115"/>
      <c r="P24" s="115"/>
      <c r="Q24" s="115"/>
      <c r="R24" s="761"/>
      <c r="S24" s="762"/>
      <c r="T24" s="762"/>
      <c r="U24" s="762"/>
      <c r="V24" s="762"/>
      <c r="W24" s="762"/>
      <c r="X24" s="762"/>
      <c r="Y24" s="762"/>
      <c r="Z24" s="762"/>
      <c r="AA24" s="762"/>
      <c r="AB24" s="763"/>
      <c r="AC24" s="108"/>
    </row>
    <row r="25" spans="2:39" ht="17.25" customHeight="1" x14ac:dyDescent="0.25">
      <c r="B25" s="107"/>
      <c r="C25" s="114"/>
      <c r="D25" s="115"/>
      <c r="E25" s="115"/>
      <c r="F25" s="115"/>
      <c r="G25" s="115"/>
      <c r="H25" s="115"/>
      <c r="I25" s="115"/>
      <c r="J25" s="115"/>
      <c r="K25" s="115"/>
      <c r="L25" s="115"/>
      <c r="M25" s="115"/>
      <c r="N25" s="115"/>
      <c r="O25" s="115"/>
      <c r="P25" s="115"/>
      <c r="Q25" s="115"/>
      <c r="R25" s="761"/>
      <c r="S25" s="762"/>
      <c r="T25" s="762"/>
      <c r="U25" s="762"/>
      <c r="V25" s="762"/>
      <c r="W25" s="762"/>
      <c r="X25" s="762"/>
      <c r="Y25" s="762"/>
      <c r="Z25" s="762"/>
      <c r="AA25" s="762"/>
      <c r="AB25" s="763"/>
      <c r="AC25" s="108"/>
    </row>
    <row r="26" spans="2:39" ht="17.25" customHeight="1" x14ac:dyDescent="0.25">
      <c r="B26" s="107"/>
      <c r="C26" s="114"/>
      <c r="D26" s="115"/>
      <c r="E26" s="115"/>
      <c r="F26" s="115"/>
      <c r="G26" s="115"/>
      <c r="H26" s="115"/>
      <c r="I26" s="115"/>
      <c r="J26" s="115"/>
      <c r="K26" s="115"/>
      <c r="L26" s="115"/>
      <c r="M26" s="115"/>
      <c r="N26" s="115"/>
      <c r="O26" s="115"/>
      <c r="P26" s="115"/>
      <c r="Q26" s="115"/>
      <c r="R26" s="761"/>
      <c r="S26" s="762"/>
      <c r="T26" s="762"/>
      <c r="U26" s="762"/>
      <c r="V26" s="762"/>
      <c r="W26" s="762"/>
      <c r="X26" s="762"/>
      <c r="Y26" s="762"/>
      <c r="Z26" s="762"/>
      <c r="AA26" s="762"/>
      <c r="AB26" s="763"/>
      <c r="AC26" s="108"/>
    </row>
    <row r="27" spans="2:39" ht="17.25" customHeight="1" x14ac:dyDescent="0.25">
      <c r="B27" s="107"/>
      <c r="C27" s="114"/>
      <c r="D27" s="115"/>
      <c r="E27" s="115"/>
      <c r="F27" s="115"/>
      <c r="G27" s="115"/>
      <c r="H27" s="115"/>
      <c r="I27" s="115"/>
      <c r="J27" s="115"/>
      <c r="K27" s="115"/>
      <c r="L27" s="115"/>
      <c r="M27" s="115"/>
      <c r="N27" s="115"/>
      <c r="O27" s="115"/>
      <c r="P27" s="115"/>
      <c r="Q27" s="115"/>
      <c r="R27" s="761"/>
      <c r="S27" s="762"/>
      <c r="T27" s="762"/>
      <c r="U27" s="762"/>
      <c r="V27" s="762"/>
      <c r="W27" s="762"/>
      <c r="X27" s="762"/>
      <c r="Y27" s="762"/>
      <c r="Z27" s="762"/>
      <c r="AA27" s="762"/>
      <c r="AB27" s="763"/>
      <c r="AC27" s="108"/>
    </row>
    <row r="28" spans="2:39" ht="17.25" customHeight="1" thickBot="1" x14ac:dyDescent="0.3">
      <c r="B28" s="107"/>
      <c r="C28" s="114"/>
      <c r="D28" s="115"/>
      <c r="E28" s="115"/>
      <c r="F28" s="115"/>
      <c r="G28" s="115"/>
      <c r="H28" s="115"/>
      <c r="I28" s="115"/>
      <c r="J28" s="115"/>
      <c r="K28" s="115"/>
      <c r="L28" s="115"/>
      <c r="M28" s="115"/>
      <c r="N28" s="115"/>
      <c r="O28" s="115"/>
      <c r="P28" s="115"/>
      <c r="Q28" s="115"/>
      <c r="R28" s="764"/>
      <c r="S28" s="765"/>
      <c r="T28" s="765"/>
      <c r="U28" s="765"/>
      <c r="V28" s="765"/>
      <c r="W28" s="765"/>
      <c r="X28" s="765"/>
      <c r="Y28" s="765"/>
      <c r="Z28" s="765"/>
      <c r="AA28" s="765"/>
      <c r="AB28" s="766"/>
      <c r="AC28" s="108"/>
    </row>
    <row r="29" spans="2:39" ht="3.75" customHeight="1" thickBot="1" x14ac:dyDescent="0.3">
      <c r="B29" s="107"/>
      <c r="C29" s="114"/>
      <c r="D29" s="115"/>
      <c r="E29" s="115"/>
      <c r="F29" s="115"/>
      <c r="G29" s="115"/>
      <c r="H29" s="115"/>
      <c r="I29" s="115"/>
      <c r="J29" s="115"/>
      <c r="K29" s="115"/>
      <c r="L29" s="115"/>
      <c r="M29" s="115"/>
      <c r="N29" s="115"/>
      <c r="O29" s="115"/>
      <c r="P29" s="115"/>
      <c r="Q29" s="115"/>
      <c r="R29" s="115"/>
      <c r="S29" s="115"/>
      <c r="T29" s="115"/>
      <c r="U29" s="115"/>
      <c r="V29" s="115"/>
      <c r="W29" s="115"/>
      <c r="X29" s="115"/>
      <c r="Y29" s="115"/>
      <c r="Z29" s="115"/>
      <c r="AA29" s="115"/>
      <c r="AB29" s="116"/>
      <c r="AC29" s="108"/>
      <c r="AF29" s="109"/>
      <c r="AG29" s="109"/>
      <c r="AH29" s="109"/>
      <c r="AI29" s="109"/>
      <c r="AJ29" s="109"/>
      <c r="AK29" s="109"/>
      <c r="AL29" s="109"/>
      <c r="AM29" s="109"/>
    </row>
    <row r="30" spans="2:39" ht="22.5" customHeight="1" x14ac:dyDescent="0.25">
      <c r="B30" s="107"/>
      <c r="C30" s="114"/>
      <c r="D30" s="892" t="s">
        <v>3</v>
      </c>
      <c r="E30" s="893"/>
      <c r="F30" s="293" t="s">
        <v>4</v>
      </c>
      <c r="G30" s="293" t="s">
        <v>5</v>
      </c>
      <c r="H30" s="293" t="s">
        <v>6</v>
      </c>
      <c r="I30" s="293" t="s">
        <v>7</v>
      </c>
      <c r="J30" s="293" t="s">
        <v>8</v>
      </c>
      <c r="K30" s="293" t="s">
        <v>9</v>
      </c>
      <c r="L30" s="293" t="s">
        <v>10</v>
      </c>
      <c r="M30" s="293" t="s">
        <v>11</v>
      </c>
      <c r="N30" s="293" t="s">
        <v>12</v>
      </c>
      <c r="O30" s="293" t="s">
        <v>13</v>
      </c>
      <c r="P30" s="293" t="s">
        <v>14</v>
      </c>
      <c r="Q30" s="293" t="s">
        <v>15</v>
      </c>
      <c r="R30" s="294" t="s">
        <v>71</v>
      </c>
      <c r="T30" s="115"/>
      <c r="U30" s="115"/>
      <c r="V30" s="115"/>
      <c r="W30" s="115"/>
      <c r="AB30" s="116"/>
      <c r="AC30" s="108"/>
      <c r="AD30" s="109"/>
      <c r="AE30" s="109"/>
      <c r="AF30" s="109"/>
      <c r="AG30" s="109"/>
      <c r="AH30" s="109"/>
      <c r="AI30" s="109"/>
      <c r="AJ30" s="109"/>
    </row>
    <row r="31" spans="2:39" ht="22.5" customHeight="1" x14ac:dyDescent="0.25">
      <c r="B31" s="107"/>
      <c r="C31" s="114"/>
      <c r="D31" s="894" t="s">
        <v>133</v>
      </c>
      <c r="E31" s="895"/>
      <c r="F31" s="117">
        <f>+INDICADORES!H12</f>
        <v>974</v>
      </c>
      <c r="G31" s="117">
        <f>+INDICADORES!K12</f>
        <v>1549</v>
      </c>
      <c r="H31" s="117">
        <f>+INDICADORES!N12</f>
        <v>3199</v>
      </c>
      <c r="I31" s="117">
        <f>+INDICADORES!T12</f>
        <v>0</v>
      </c>
      <c r="J31" s="117">
        <f>+INDICADORES!W12</f>
        <v>0</v>
      </c>
      <c r="K31" s="117">
        <f>+INDICADORES!Z12</f>
        <v>0</v>
      </c>
      <c r="L31" s="117">
        <f>+INDICADORES!AF12</f>
        <v>0</v>
      </c>
      <c r="M31" s="117">
        <f>+INDICADORES!AI12</f>
        <v>0</v>
      </c>
      <c r="N31" s="117">
        <f>+INDICADORES!AL12</f>
        <v>0</v>
      </c>
      <c r="O31" s="117">
        <f>+INDICADORES!AR12</f>
        <v>0</v>
      </c>
      <c r="P31" s="117">
        <f>+INDICADORES!AU12</f>
        <v>0</v>
      </c>
      <c r="Q31" s="117">
        <f>+INDICADORES!AX12</f>
        <v>0</v>
      </c>
      <c r="R31" s="118">
        <f>SUM(F31:Q31)</f>
        <v>5722</v>
      </c>
      <c r="T31" s="119"/>
      <c r="U31" s="119"/>
      <c r="V31" s="115"/>
      <c r="W31" s="115"/>
      <c r="AB31" s="116"/>
      <c r="AC31" s="108"/>
      <c r="AD31" s="109"/>
      <c r="AE31" s="109"/>
      <c r="AF31" s="109"/>
      <c r="AG31" s="109"/>
      <c r="AH31" s="109"/>
      <c r="AI31" s="109"/>
      <c r="AJ31" s="109"/>
    </row>
    <row r="32" spans="2:39" ht="22.5" customHeight="1" x14ac:dyDescent="0.25">
      <c r="B32" s="107"/>
      <c r="C32" s="114"/>
      <c r="D32" s="894" t="s">
        <v>134</v>
      </c>
      <c r="E32" s="895"/>
      <c r="F32" s="117">
        <f>+INDICADORES!I12</f>
        <v>169</v>
      </c>
      <c r="G32" s="117">
        <f>+INDICADORES!L12</f>
        <v>146</v>
      </c>
      <c r="H32" s="117">
        <f>+INDICADORES!O12</f>
        <v>289</v>
      </c>
      <c r="I32" s="117">
        <f>+INDICADORES!U12</f>
        <v>0</v>
      </c>
      <c r="J32" s="117">
        <f>+INDICADORES!X12</f>
        <v>0</v>
      </c>
      <c r="K32" s="117">
        <f>+INDICADORES!AA12</f>
        <v>0</v>
      </c>
      <c r="L32" s="117">
        <f>+INDICADORES!AG12</f>
        <v>0</v>
      </c>
      <c r="M32" s="117">
        <f>+INDICADORES!AJ12</f>
        <v>0</v>
      </c>
      <c r="N32" s="117">
        <f>+INDICADORES!AM12</f>
        <v>0</v>
      </c>
      <c r="O32" s="117">
        <f>+INDICADORES!AS12</f>
        <v>0</v>
      </c>
      <c r="P32" s="117">
        <f>+INDICADORES!AV12</f>
        <v>0</v>
      </c>
      <c r="Q32" s="117">
        <f>+INDICADORES!AY12</f>
        <v>0</v>
      </c>
      <c r="R32" s="118">
        <f>SUM(F32:Q32)</f>
        <v>604</v>
      </c>
      <c r="T32" s="119"/>
      <c r="U32" s="119"/>
      <c r="V32" s="115"/>
      <c r="W32" s="115"/>
      <c r="AB32" s="116"/>
      <c r="AC32" s="108"/>
      <c r="AD32" s="109"/>
      <c r="AE32" s="109"/>
      <c r="AF32" s="109"/>
      <c r="AG32" s="109"/>
      <c r="AH32" s="109"/>
      <c r="AI32" s="109"/>
      <c r="AJ32" s="109"/>
    </row>
    <row r="33" spans="2:39" ht="22.5" customHeight="1" thickBot="1" x14ac:dyDescent="0.3">
      <c r="B33" s="107"/>
      <c r="C33" s="114"/>
      <c r="D33" s="48" t="s">
        <v>1157</v>
      </c>
      <c r="E33" s="50"/>
      <c r="F33" s="120">
        <f t="shared" ref="F33:R33" si="0">F31/F32</f>
        <v>5.7633136094674553</v>
      </c>
      <c r="G33" s="120">
        <f t="shared" si="0"/>
        <v>10.609589041095891</v>
      </c>
      <c r="H33" s="120">
        <f t="shared" si="0"/>
        <v>11.069204152249135</v>
      </c>
      <c r="I33" s="120" t="e">
        <f t="shared" si="0"/>
        <v>#DIV/0!</v>
      </c>
      <c r="J33" s="120" t="e">
        <f t="shared" si="0"/>
        <v>#DIV/0!</v>
      </c>
      <c r="K33" s="120" t="e">
        <f t="shared" si="0"/>
        <v>#DIV/0!</v>
      </c>
      <c r="L33" s="120" t="e">
        <f t="shared" si="0"/>
        <v>#DIV/0!</v>
      </c>
      <c r="M33" s="120" t="e">
        <f t="shared" si="0"/>
        <v>#DIV/0!</v>
      </c>
      <c r="N33" s="120" t="e">
        <f t="shared" si="0"/>
        <v>#DIV/0!</v>
      </c>
      <c r="O33" s="120" t="e">
        <f t="shared" si="0"/>
        <v>#DIV/0!</v>
      </c>
      <c r="P33" s="120" t="e">
        <f t="shared" si="0"/>
        <v>#DIV/0!</v>
      </c>
      <c r="Q33" s="120" t="e">
        <f t="shared" si="0"/>
        <v>#DIV/0!</v>
      </c>
      <c r="R33" s="121">
        <f t="shared" si="0"/>
        <v>9.4735099337748352</v>
      </c>
      <c r="T33" s="119"/>
      <c r="U33" s="119"/>
      <c r="V33" s="115"/>
      <c r="W33" s="115"/>
      <c r="AB33" s="116"/>
      <c r="AC33" s="108"/>
      <c r="AD33" s="109"/>
      <c r="AE33" s="109"/>
      <c r="AF33" s="109"/>
      <c r="AG33" s="109"/>
      <c r="AH33" s="109"/>
      <c r="AI33" s="109"/>
      <c r="AJ33" s="109"/>
    </row>
    <row r="34" spans="2:39" ht="22.5" customHeight="1" thickBot="1" x14ac:dyDescent="0.3">
      <c r="B34" s="107"/>
      <c r="C34" s="114"/>
      <c r="D34" s="48" t="s">
        <v>690</v>
      </c>
      <c r="E34" s="59"/>
      <c r="F34" s="235">
        <v>19.067901234567902</v>
      </c>
      <c r="G34" s="235">
        <v>18.76923076923077</v>
      </c>
      <c r="H34" s="235">
        <v>23.90990990990991</v>
      </c>
      <c r="I34" s="235">
        <v>21.076923076923077</v>
      </c>
      <c r="J34" s="235">
        <v>18.298507462686569</v>
      </c>
      <c r="K34" s="235">
        <v>8.6829268292682933</v>
      </c>
      <c r="L34" s="235">
        <v>17.824324324324323</v>
      </c>
      <c r="M34" s="235">
        <v>26.875</v>
      </c>
      <c r="N34" s="235">
        <v>54.94</v>
      </c>
      <c r="O34" s="235">
        <v>33.94047619047619</v>
      </c>
      <c r="P34" s="235">
        <v>24.448</v>
      </c>
      <c r="Q34" s="235">
        <v>23.3</v>
      </c>
      <c r="R34" s="236">
        <v>23.4</v>
      </c>
      <c r="T34" s="119"/>
      <c r="U34" s="119"/>
      <c r="V34" s="115"/>
      <c r="W34" s="115"/>
      <c r="AB34" s="116"/>
      <c r="AC34" s="108"/>
      <c r="AD34" s="109"/>
      <c r="AE34" s="109"/>
      <c r="AF34" s="109"/>
      <c r="AG34" s="109"/>
      <c r="AH34" s="109"/>
      <c r="AI34" s="109"/>
      <c r="AJ34" s="109"/>
    </row>
    <row r="35" spans="2:39" ht="31.5" customHeight="1" thickBot="1" x14ac:dyDescent="0.3">
      <c r="B35" s="107"/>
      <c r="C35" s="114"/>
      <c r="D35" s="896" t="s">
        <v>78</v>
      </c>
      <c r="E35" s="897"/>
      <c r="F35" s="237">
        <v>15</v>
      </c>
      <c r="G35" s="237">
        <v>15</v>
      </c>
      <c r="H35" s="237">
        <v>15</v>
      </c>
      <c r="I35" s="237">
        <v>15</v>
      </c>
      <c r="J35" s="237">
        <v>15</v>
      </c>
      <c r="K35" s="237">
        <v>15</v>
      </c>
      <c r="L35" s="237">
        <v>15</v>
      </c>
      <c r="M35" s="237">
        <v>15</v>
      </c>
      <c r="N35" s="237">
        <v>15</v>
      </c>
      <c r="O35" s="237">
        <v>15</v>
      </c>
      <c r="P35" s="237">
        <v>15</v>
      </c>
      <c r="Q35" s="237">
        <v>15</v>
      </c>
      <c r="R35" s="237">
        <v>15</v>
      </c>
      <c r="T35" s="115"/>
      <c r="U35" s="115"/>
      <c r="V35" s="115"/>
      <c r="W35" s="115"/>
      <c r="AB35" s="116"/>
      <c r="AC35" s="108"/>
      <c r="AD35" s="109"/>
      <c r="AE35" s="109"/>
      <c r="AF35" s="109"/>
      <c r="AG35" s="109"/>
      <c r="AH35" s="109"/>
      <c r="AI35" s="109"/>
      <c r="AJ35" s="109"/>
    </row>
    <row r="36" spans="2:39" ht="16.5" customHeight="1" thickBot="1" x14ac:dyDescent="0.3">
      <c r="B36" s="107"/>
      <c r="C36" s="114"/>
      <c r="D36" s="115"/>
      <c r="E36" s="115"/>
      <c r="F36" s="115"/>
      <c r="G36" s="115"/>
      <c r="H36" s="115"/>
      <c r="I36" s="115"/>
      <c r="J36" s="115"/>
      <c r="K36" s="115"/>
      <c r="L36" s="115"/>
      <c r="M36" s="115"/>
      <c r="N36" s="115"/>
      <c r="O36" s="115"/>
      <c r="P36" s="115"/>
      <c r="Q36" s="115"/>
      <c r="R36" s="115"/>
      <c r="S36" s="115"/>
      <c r="T36" s="115"/>
      <c r="U36" s="115"/>
      <c r="V36" s="115"/>
      <c r="W36" s="115"/>
      <c r="X36" s="115"/>
      <c r="Y36" s="115"/>
      <c r="Z36" s="115"/>
      <c r="AA36" s="115"/>
      <c r="AB36" s="116"/>
      <c r="AC36" s="108"/>
      <c r="AF36" s="109"/>
      <c r="AG36" s="109"/>
      <c r="AH36" s="109"/>
      <c r="AI36" s="109"/>
      <c r="AJ36" s="109"/>
      <c r="AK36" s="109"/>
      <c r="AL36" s="109"/>
      <c r="AM36" s="109"/>
    </row>
    <row r="37" spans="2:39" ht="12.75" customHeight="1" thickBot="1" x14ac:dyDescent="0.3">
      <c r="B37" s="107"/>
      <c r="C37" s="634" t="s">
        <v>85</v>
      </c>
      <c r="D37" s="635"/>
      <c r="E37" s="635"/>
      <c r="F37" s="635"/>
      <c r="G37" s="635"/>
      <c r="H37" s="635"/>
      <c r="I37" s="635"/>
      <c r="J37" s="635"/>
      <c r="K37" s="635"/>
      <c r="L37" s="635"/>
      <c r="M37" s="635"/>
      <c r="N37" s="636"/>
      <c r="O37" s="729" t="s">
        <v>86</v>
      </c>
      <c r="P37" s="730"/>
      <c r="Q37" s="730"/>
      <c r="R37" s="730"/>
      <c r="S37" s="730"/>
      <c r="T37" s="730"/>
      <c r="U37" s="730"/>
      <c r="V37" s="730"/>
      <c r="W37" s="730"/>
      <c r="X37" s="730"/>
      <c r="Y37" s="730"/>
      <c r="Z37" s="730"/>
      <c r="AA37" s="730"/>
      <c r="AB37" s="731"/>
      <c r="AC37" s="108"/>
      <c r="AE37" s="109"/>
      <c r="AF37" s="109"/>
      <c r="AG37" s="109"/>
    </row>
    <row r="38" spans="2:39" ht="36" customHeight="1" thickBot="1" x14ac:dyDescent="0.3">
      <c r="B38" s="107"/>
      <c r="C38" s="657" t="s">
        <v>16</v>
      </c>
      <c r="D38" s="658"/>
      <c r="E38" s="658"/>
      <c r="F38" s="658"/>
      <c r="G38" s="656" t="s">
        <v>678</v>
      </c>
      <c r="H38" s="656"/>
      <c r="I38" s="656"/>
      <c r="J38" s="656"/>
      <c r="K38" s="656"/>
      <c r="L38" s="656"/>
      <c r="M38" s="656"/>
      <c r="N38" s="656"/>
      <c r="O38" s="724" t="s">
        <v>17</v>
      </c>
      <c r="P38" s="725"/>
      <c r="Q38" s="725"/>
      <c r="R38" s="725"/>
      <c r="S38" s="725"/>
      <c r="T38" s="825"/>
      <c r="U38" s="826"/>
      <c r="V38" s="826"/>
      <c r="W38" s="826"/>
      <c r="X38" s="826"/>
      <c r="Y38" s="826"/>
      <c r="Z38" s="826"/>
      <c r="AA38" s="826"/>
      <c r="AB38" s="827"/>
      <c r="AC38" s="122"/>
      <c r="AE38" s="123"/>
      <c r="AF38" s="124"/>
      <c r="AG38" s="124"/>
    </row>
    <row r="39" spans="2:39" ht="20.25" customHeight="1" x14ac:dyDescent="0.25">
      <c r="B39" s="107"/>
      <c r="C39" s="654" t="s">
        <v>18</v>
      </c>
      <c r="D39" s="655"/>
      <c r="E39" s="655"/>
      <c r="F39" s="655"/>
      <c r="G39" s="656" t="s">
        <v>679</v>
      </c>
      <c r="H39" s="656"/>
      <c r="I39" s="656"/>
      <c r="J39" s="656"/>
      <c r="K39" s="656"/>
      <c r="L39" s="656"/>
      <c r="M39" s="656"/>
      <c r="N39" s="656"/>
      <c r="O39" s="654" t="s">
        <v>19</v>
      </c>
      <c r="P39" s="655"/>
      <c r="Q39" s="655"/>
      <c r="R39" s="655"/>
      <c r="S39" s="655"/>
      <c r="T39" s="825"/>
      <c r="U39" s="826"/>
      <c r="V39" s="826"/>
      <c r="W39" s="826"/>
      <c r="X39" s="826"/>
      <c r="Y39" s="826"/>
      <c r="Z39" s="826"/>
      <c r="AA39" s="826"/>
      <c r="AB39" s="827"/>
      <c r="AC39" s="122"/>
      <c r="AE39" s="123"/>
      <c r="AF39" s="124"/>
      <c r="AG39" s="124"/>
    </row>
    <row r="40" spans="2:39" ht="30" customHeight="1" x14ac:dyDescent="0.25">
      <c r="B40" s="107"/>
      <c r="C40" s="654" t="s">
        <v>20</v>
      </c>
      <c r="D40" s="655"/>
      <c r="E40" s="655"/>
      <c r="F40" s="655"/>
      <c r="G40" s="656" t="s">
        <v>87</v>
      </c>
      <c r="H40" s="656"/>
      <c r="I40" s="656"/>
      <c r="J40" s="656"/>
      <c r="K40" s="656"/>
      <c r="L40" s="656"/>
      <c r="M40" s="656"/>
      <c r="N40" s="656"/>
      <c r="O40" s="632" t="s">
        <v>88</v>
      </c>
      <c r="P40" s="633"/>
      <c r="Q40" s="633"/>
      <c r="R40" s="633"/>
      <c r="S40" s="633"/>
      <c r="T40" s="832" t="s">
        <v>22</v>
      </c>
      <c r="U40" s="832"/>
      <c r="V40" s="832"/>
      <c r="W40" s="832"/>
      <c r="X40" s="832"/>
      <c r="Y40" s="832"/>
      <c r="Z40" s="832"/>
      <c r="AA40" s="920"/>
      <c r="AB40" s="833"/>
      <c r="AC40" s="122"/>
      <c r="AE40" s="123"/>
      <c r="AF40" s="124"/>
      <c r="AG40" s="124"/>
    </row>
    <row r="41" spans="2:39" ht="18.75" customHeight="1" x14ac:dyDescent="0.25">
      <c r="B41" s="107"/>
      <c r="C41" s="654" t="s">
        <v>21</v>
      </c>
      <c r="D41" s="655"/>
      <c r="E41" s="655"/>
      <c r="F41" s="655"/>
      <c r="G41" s="656" t="s">
        <v>34</v>
      </c>
      <c r="H41" s="656"/>
      <c r="I41" s="656"/>
      <c r="J41" s="656"/>
      <c r="K41" s="656"/>
      <c r="L41" s="656"/>
      <c r="M41" s="656"/>
      <c r="N41" s="656"/>
      <c r="O41" s="632" t="s">
        <v>24</v>
      </c>
      <c r="P41" s="633"/>
      <c r="Q41" s="633"/>
      <c r="R41" s="633"/>
      <c r="S41" s="633"/>
      <c r="T41" s="832" t="s">
        <v>25</v>
      </c>
      <c r="U41" s="832"/>
      <c r="V41" s="832"/>
      <c r="W41" s="832"/>
      <c r="X41" s="832"/>
      <c r="Y41" s="832"/>
      <c r="Z41" s="832"/>
      <c r="AA41" s="920"/>
      <c r="AB41" s="833"/>
      <c r="AC41" s="122"/>
      <c r="AE41" s="123"/>
      <c r="AF41" s="125"/>
      <c r="AG41" s="125"/>
    </row>
    <row r="42" spans="2:39" ht="12.75" customHeight="1" x14ac:dyDescent="0.25">
      <c r="B42" s="107"/>
      <c r="C42" s="654" t="s">
        <v>23</v>
      </c>
      <c r="D42" s="655"/>
      <c r="E42" s="655"/>
      <c r="F42" s="655"/>
      <c r="G42" s="653">
        <v>1</v>
      </c>
      <c r="H42" s="653"/>
      <c r="I42" s="653"/>
      <c r="J42" s="653"/>
      <c r="K42" s="653"/>
      <c r="L42" s="653"/>
      <c r="M42" s="653"/>
      <c r="N42" s="717"/>
      <c r="O42" s="654" t="s">
        <v>26</v>
      </c>
      <c r="P42" s="655"/>
      <c r="Q42" s="655"/>
      <c r="R42" s="655"/>
      <c r="S42" s="655"/>
      <c r="T42" s="832"/>
      <c r="U42" s="832"/>
      <c r="V42" s="832"/>
      <c r="W42" s="832"/>
      <c r="X42" s="832"/>
      <c r="Y42" s="832"/>
      <c r="Z42" s="832"/>
      <c r="AA42" s="920"/>
      <c r="AB42" s="833"/>
      <c r="AC42" s="122"/>
      <c r="AE42" s="123"/>
      <c r="AF42" s="125"/>
      <c r="AG42" s="125"/>
    </row>
    <row r="43" spans="2:39" ht="20.25" customHeight="1" thickBot="1" x14ac:dyDescent="0.3">
      <c r="B43" s="107"/>
      <c r="C43" s="715"/>
      <c r="D43" s="716"/>
      <c r="E43" s="716"/>
      <c r="F43" s="716"/>
      <c r="G43" s="706"/>
      <c r="H43" s="706"/>
      <c r="I43" s="706"/>
      <c r="J43" s="706"/>
      <c r="K43" s="706"/>
      <c r="L43" s="706"/>
      <c r="M43" s="706"/>
      <c r="N43" s="718"/>
      <c r="O43" s="715" t="s">
        <v>89</v>
      </c>
      <c r="P43" s="716"/>
      <c r="Q43" s="716"/>
      <c r="R43" s="716"/>
      <c r="S43" s="716"/>
      <c r="T43" s="842" t="s">
        <v>90</v>
      </c>
      <c r="U43" s="842"/>
      <c r="V43" s="842"/>
      <c r="W43" s="842"/>
      <c r="X43" s="842"/>
      <c r="Y43" s="842"/>
      <c r="Z43" s="842"/>
      <c r="AA43" s="921"/>
      <c r="AB43" s="843"/>
      <c r="AC43" s="122"/>
      <c r="AE43" s="123"/>
      <c r="AF43" s="125"/>
      <c r="AG43" s="125"/>
    </row>
    <row r="44" spans="2:39" ht="15" customHeight="1" thickBot="1" x14ac:dyDescent="0.3">
      <c r="B44" s="107"/>
      <c r="C44" s="634" t="s">
        <v>80</v>
      </c>
      <c r="D44" s="635"/>
      <c r="E44" s="635"/>
      <c r="F44" s="635"/>
      <c r="G44" s="635"/>
      <c r="H44" s="635"/>
      <c r="I44" s="635"/>
      <c r="J44" s="635"/>
      <c r="K44" s="635"/>
      <c r="L44" s="635"/>
      <c r="M44" s="635"/>
      <c r="N44" s="636"/>
      <c r="O44" s="688" t="s">
        <v>91</v>
      </c>
      <c r="P44" s="689"/>
      <c r="Q44" s="689"/>
      <c r="R44" s="689"/>
      <c r="S44" s="689"/>
      <c r="T44" s="689"/>
      <c r="U44" s="689"/>
      <c r="V44" s="689"/>
      <c r="W44" s="689"/>
      <c r="X44" s="689"/>
      <c r="Y44" s="689"/>
      <c r="Z44" s="689"/>
      <c r="AA44" s="689"/>
      <c r="AB44" s="690"/>
      <c r="AC44" s="122"/>
      <c r="AE44" s="123"/>
      <c r="AF44" s="125"/>
      <c r="AG44" s="125"/>
    </row>
    <row r="45" spans="2:39" ht="27.75" customHeight="1" x14ac:dyDescent="0.25">
      <c r="B45" s="107"/>
      <c r="C45" s="637" t="s">
        <v>92</v>
      </c>
      <c r="D45" s="638"/>
      <c r="E45" s="638"/>
      <c r="F45" s="639"/>
      <c r="G45" s="651" t="s">
        <v>93</v>
      </c>
      <c r="H45" s="652"/>
      <c r="I45" s="126" t="s">
        <v>94</v>
      </c>
      <c r="J45" s="127" t="s">
        <v>95</v>
      </c>
      <c r="K45" s="126"/>
      <c r="L45" s="127" t="s">
        <v>96</v>
      </c>
      <c r="M45" s="128"/>
      <c r="N45" s="168"/>
      <c r="O45" s="691" t="s">
        <v>97</v>
      </c>
      <c r="P45" s="692"/>
      <c r="Q45" s="692"/>
      <c r="R45" s="692"/>
      <c r="S45" s="693" t="s">
        <v>98</v>
      </c>
      <c r="T45" s="694"/>
      <c r="U45" s="694"/>
      <c r="V45" s="694"/>
      <c r="W45" s="694"/>
      <c r="X45" s="694"/>
      <c r="Y45" s="694"/>
      <c r="Z45" s="694"/>
      <c r="AA45" s="694"/>
      <c r="AB45" s="695"/>
      <c r="AC45" s="122"/>
      <c r="AE45" s="123"/>
      <c r="AF45" s="125"/>
      <c r="AG45" s="125"/>
    </row>
    <row r="46" spans="2:39" ht="21.75" customHeight="1" x14ac:dyDescent="0.25">
      <c r="B46" s="107"/>
      <c r="C46" s="640"/>
      <c r="D46" s="641"/>
      <c r="E46" s="641"/>
      <c r="F46" s="642"/>
      <c r="G46" s="889"/>
      <c r="H46" s="889"/>
      <c r="I46" s="889"/>
      <c r="J46" s="889"/>
      <c r="K46" s="889"/>
      <c r="L46" s="889"/>
      <c r="M46" s="889"/>
      <c r="N46" s="168"/>
      <c r="O46" s="632" t="s">
        <v>99</v>
      </c>
      <c r="P46" s="633"/>
      <c r="Q46" s="633"/>
      <c r="R46" s="633"/>
      <c r="S46" s="656" t="s">
        <v>100</v>
      </c>
      <c r="T46" s="656"/>
      <c r="U46" s="656"/>
      <c r="V46" s="130" t="s">
        <v>94</v>
      </c>
      <c r="W46" s="698" t="s">
        <v>101</v>
      </c>
      <c r="X46" s="698"/>
      <c r="Y46" s="698"/>
      <c r="Z46" s="686"/>
      <c r="AA46" s="925"/>
      <c r="AB46" s="687"/>
      <c r="AC46" s="122"/>
      <c r="AE46" s="123"/>
      <c r="AF46" s="125"/>
      <c r="AG46" s="125"/>
    </row>
    <row r="47" spans="2:39" ht="18.75" customHeight="1" x14ac:dyDescent="0.25">
      <c r="B47" s="107"/>
      <c r="C47" s="643" t="s">
        <v>102</v>
      </c>
      <c r="D47" s="644"/>
      <c r="E47" s="644"/>
      <c r="F47" s="645"/>
      <c r="G47" s="889"/>
      <c r="H47" s="889"/>
      <c r="I47" s="889"/>
      <c r="J47" s="889"/>
      <c r="K47" s="889"/>
      <c r="L47" s="889"/>
      <c r="M47" s="889"/>
      <c r="N47" s="890"/>
      <c r="O47" s="632"/>
      <c r="P47" s="633"/>
      <c r="Q47" s="633"/>
      <c r="R47" s="633"/>
      <c r="S47" s="698" t="s">
        <v>89</v>
      </c>
      <c r="T47" s="698"/>
      <c r="U47" s="698"/>
      <c r="V47" s="699" t="s">
        <v>94</v>
      </c>
      <c r="W47" s="698" t="s">
        <v>103</v>
      </c>
      <c r="X47" s="698"/>
      <c r="Y47" s="698"/>
      <c r="Z47" s="700"/>
      <c r="AA47" s="927"/>
      <c r="AB47" s="701"/>
      <c r="AC47" s="122"/>
      <c r="AE47" s="123"/>
      <c r="AF47" s="125"/>
      <c r="AG47" s="125"/>
    </row>
    <row r="48" spans="2:39" ht="20.25" customHeight="1" x14ac:dyDescent="0.25">
      <c r="B48" s="107"/>
      <c r="C48" s="632" t="s">
        <v>28</v>
      </c>
      <c r="D48" s="633"/>
      <c r="E48" s="633"/>
      <c r="F48" s="633"/>
      <c r="G48" s="891" t="s">
        <v>104</v>
      </c>
      <c r="H48" s="891"/>
      <c r="I48" s="891"/>
      <c r="J48" s="891"/>
      <c r="K48" s="891"/>
      <c r="L48" s="891"/>
      <c r="M48" s="891"/>
      <c r="N48" s="709"/>
      <c r="O48" s="632"/>
      <c r="P48" s="633"/>
      <c r="Q48" s="633"/>
      <c r="R48" s="633"/>
      <c r="S48" s="698"/>
      <c r="T48" s="698"/>
      <c r="U48" s="698"/>
      <c r="V48" s="699"/>
      <c r="W48" s="698"/>
      <c r="X48" s="698"/>
      <c r="Y48" s="698"/>
      <c r="Z48" s="702"/>
      <c r="AA48" s="928"/>
      <c r="AB48" s="703"/>
      <c r="AC48" s="122"/>
      <c r="AE48" s="123"/>
      <c r="AF48" s="125"/>
      <c r="AG48" s="125"/>
    </row>
    <row r="49" spans="2:39" ht="13.5" customHeight="1" x14ac:dyDescent="0.25">
      <c r="B49" s="107"/>
      <c r="C49" s="632" t="s">
        <v>27</v>
      </c>
      <c r="D49" s="633"/>
      <c r="E49" s="633"/>
      <c r="F49" s="633"/>
      <c r="G49" s="888" t="s">
        <v>1050</v>
      </c>
      <c r="H49" s="889"/>
      <c r="I49" s="889"/>
      <c r="J49" s="889"/>
      <c r="K49" s="889"/>
      <c r="L49" s="889"/>
      <c r="M49" s="889"/>
      <c r="N49" s="890"/>
      <c r="O49" s="632"/>
      <c r="P49" s="633"/>
      <c r="Q49" s="633"/>
      <c r="R49" s="633"/>
      <c r="S49" s="698" t="s">
        <v>105</v>
      </c>
      <c r="T49" s="698"/>
      <c r="U49" s="698"/>
      <c r="V49" s="699" t="s">
        <v>94</v>
      </c>
      <c r="W49" s="698" t="s">
        <v>551</v>
      </c>
      <c r="X49" s="698"/>
      <c r="Y49" s="698"/>
      <c r="Z49" s="686" t="s">
        <v>94</v>
      </c>
      <c r="AA49" s="925"/>
      <c r="AB49" s="687"/>
      <c r="AC49" s="122"/>
      <c r="AE49" s="123"/>
      <c r="AF49" s="125"/>
      <c r="AG49" s="125"/>
    </row>
    <row r="50" spans="2:39" ht="12.75" customHeight="1" x14ac:dyDescent="0.25">
      <c r="B50" s="107"/>
      <c r="C50" s="632" t="s">
        <v>106</v>
      </c>
      <c r="D50" s="633"/>
      <c r="E50" s="633"/>
      <c r="F50" s="633"/>
      <c r="G50" s="888"/>
      <c r="H50" s="889"/>
      <c r="I50" s="889"/>
      <c r="J50" s="889"/>
      <c r="K50" s="889"/>
      <c r="L50" s="889"/>
      <c r="M50" s="889"/>
      <c r="N50" s="890"/>
      <c r="O50" s="632"/>
      <c r="P50" s="633"/>
      <c r="Q50" s="633"/>
      <c r="R50" s="633"/>
      <c r="S50" s="698"/>
      <c r="T50" s="698"/>
      <c r="U50" s="698"/>
      <c r="V50" s="699"/>
      <c r="W50" s="698"/>
      <c r="X50" s="698"/>
      <c r="Y50" s="698"/>
      <c r="Z50" s="686"/>
      <c r="AA50" s="925"/>
      <c r="AB50" s="687"/>
      <c r="AC50" s="122"/>
      <c r="AE50" s="123"/>
      <c r="AF50" s="125"/>
      <c r="AG50" s="125"/>
    </row>
    <row r="51" spans="2:39" ht="12.75" customHeight="1" thickBot="1" x14ac:dyDescent="0.3">
      <c r="B51" s="107"/>
      <c r="C51" s="696" t="s">
        <v>107</v>
      </c>
      <c r="D51" s="697"/>
      <c r="E51" s="697"/>
      <c r="F51" s="697"/>
      <c r="G51" s="723" t="s">
        <v>400</v>
      </c>
      <c r="H51" s="706"/>
      <c r="I51" s="706"/>
      <c r="J51" s="706"/>
      <c r="K51" s="706"/>
      <c r="L51" s="706"/>
      <c r="M51" s="706"/>
      <c r="N51" s="718"/>
      <c r="O51" s="696"/>
      <c r="P51" s="697"/>
      <c r="Q51" s="697"/>
      <c r="R51" s="697"/>
      <c r="S51" s="708"/>
      <c r="T51" s="708"/>
      <c r="U51" s="708"/>
      <c r="V51" s="707"/>
      <c r="W51" s="708"/>
      <c r="X51" s="708"/>
      <c r="Y51" s="708"/>
      <c r="Z51" s="704"/>
      <c r="AA51" s="926"/>
      <c r="AB51" s="705"/>
      <c r="AC51" s="122"/>
      <c r="AE51" s="123"/>
      <c r="AF51" s="125"/>
      <c r="AG51" s="125"/>
    </row>
    <row r="52" spans="2:39" ht="4.5" customHeight="1" thickBot="1" x14ac:dyDescent="0.3">
      <c r="B52" s="131"/>
      <c r="C52" s="132"/>
      <c r="D52" s="133"/>
      <c r="E52" s="133"/>
      <c r="F52" s="133"/>
      <c r="G52" s="133"/>
      <c r="H52" s="133"/>
      <c r="I52" s="133"/>
      <c r="J52" s="133"/>
      <c r="K52" s="133"/>
      <c r="L52" s="133"/>
      <c r="M52" s="133"/>
      <c r="N52" s="133"/>
      <c r="O52" s="134"/>
      <c r="P52" s="132"/>
      <c r="Q52" s="135"/>
      <c r="R52" s="135"/>
      <c r="S52" s="135"/>
      <c r="T52" s="135"/>
      <c r="U52" s="135"/>
      <c r="V52" s="135"/>
      <c r="W52" s="135"/>
      <c r="X52" s="135"/>
      <c r="Y52" s="135"/>
      <c r="Z52" s="135"/>
      <c r="AA52" s="135"/>
      <c r="AB52" s="136"/>
      <c r="AC52" s="137"/>
      <c r="AE52" s="123"/>
      <c r="AF52" s="124"/>
      <c r="AG52" s="124"/>
    </row>
    <row r="53" spans="2:39" ht="22.5" customHeight="1" x14ac:dyDescent="0.25">
      <c r="C53" s="138"/>
      <c r="D53" s="125"/>
      <c r="E53" s="125"/>
      <c r="F53" s="125"/>
      <c r="G53" s="125"/>
      <c r="H53" s="125"/>
      <c r="I53" s="125"/>
      <c r="J53" s="125"/>
      <c r="K53" s="125"/>
      <c r="L53" s="125"/>
      <c r="M53" s="125"/>
      <c r="N53" s="125"/>
      <c r="AB53" s="139"/>
      <c r="AD53" s="125"/>
      <c r="AF53" s="123"/>
      <c r="AG53" s="887"/>
      <c r="AH53" s="887"/>
      <c r="AI53" s="887"/>
      <c r="AJ53" s="887"/>
      <c r="AK53" s="887"/>
      <c r="AL53" s="887"/>
      <c r="AM53" s="887"/>
    </row>
    <row r="54" spans="2:39" ht="22.5" hidden="1" customHeight="1" x14ac:dyDescent="0.25">
      <c r="C54" s="138"/>
      <c r="D54" s="125"/>
      <c r="E54" s="125"/>
      <c r="F54" s="125"/>
      <c r="G54" s="125"/>
      <c r="H54" s="125"/>
      <c r="I54" s="125"/>
      <c r="J54" s="125"/>
      <c r="K54" s="125"/>
      <c r="L54" s="125"/>
      <c r="M54" s="125"/>
      <c r="N54" s="125"/>
      <c r="AB54" s="139"/>
      <c r="AD54" s="125"/>
      <c r="AF54" s="123"/>
      <c r="AG54" s="887"/>
      <c r="AH54" s="887"/>
      <c r="AI54" s="887"/>
      <c r="AJ54" s="887"/>
      <c r="AK54" s="887"/>
      <c r="AL54" s="887"/>
      <c r="AM54" s="887"/>
    </row>
    <row r="55" spans="2:39" ht="22.5" hidden="1" customHeight="1" x14ac:dyDescent="0.25">
      <c r="C55" s="138"/>
      <c r="D55" s="125"/>
      <c r="E55" s="125"/>
      <c r="F55" s="125"/>
      <c r="G55" s="125"/>
      <c r="H55" s="125"/>
      <c r="I55" s="125"/>
      <c r="J55" s="125"/>
      <c r="K55" s="125"/>
      <c r="L55" s="125"/>
      <c r="M55" s="125"/>
      <c r="N55" s="125"/>
      <c r="AB55" s="139"/>
      <c r="AD55" s="125"/>
      <c r="AF55" s="123"/>
      <c r="AG55" s="887"/>
      <c r="AH55" s="887"/>
      <c r="AI55" s="887"/>
      <c r="AJ55" s="887"/>
      <c r="AK55" s="887"/>
      <c r="AL55" s="887"/>
      <c r="AM55" s="887"/>
    </row>
    <row r="56" spans="2:39" ht="22.5" hidden="1" customHeight="1" x14ac:dyDescent="0.25">
      <c r="C56" s="138"/>
      <c r="D56" s="125"/>
      <c r="E56" s="125"/>
      <c r="F56" s="125"/>
      <c r="G56" s="125"/>
      <c r="H56" s="125"/>
      <c r="I56" s="125"/>
      <c r="J56" s="125"/>
      <c r="K56" s="125"/>
      <c r="L56" s="125"/>
      <c r="M56" s="125"/>
      <c r="N56" s="125"/>
      <c r="AB56" s="139"/>
      <c r="AD56" s="125"/>
      <c r="AF56" s="123"/>
      <c r="AG56" s="887"/>
      <c r="AH56" s="887"/>
      <c r="AI56" s="887"/>
      <c r="AJ56" s="887"/>
      <c r="AK56" s="887"/>
      <c r="AL56" s="887"/>
      <c r="AM56" s="887"/>
    </row>
    <row r="57" spans="2:39" ht="22.5" hidden="1" customHeight="1" x14ac:dyDescent="0.25">
      <c r="C57" s="138"/>
      <c r="D57" s="125"/>
      <c r="E57" s="125"/>
      <c r="F57" s="125"/>
      <c r="G57" s="125"/>
      <c r="H57" s="125"/>
      <c r="I57" s="125"/>
      <c r="J57" s="125"/>
      <c r="K57" s="125"/>
      <c r="L57" s="125"/>
      <c r="M57" s="125"/>
      <c r="N57" s="125"/>
      <c r="P57" s="138"/>
      <c r="Q57" s="139"/>
      <c r="R57" s="139"/>
      <c r="S57" s="139"/>
      <c r="T57" s="139"/>
      <c r="U57" s="139"/>
      <c r="V57" s="139"/>
      <c r="W57" s="139"/>
      <c r="X57" s="139"/>
      <c r="Y57" s="139"/>
      <c r="Z57" s="139"/>
      <c r="AA57" s="139"/>
      <c r="AB57" s="139"/>
    </row>
    <row r="58" spans="2:39" ht="22.5" hidden="1" customHeight="1" x14ac:dyDescent="0.25">
      <c r="C58" s="138"/>
      <c r="D58" s="125"/>
      <c r="E58" s="125"/>
      <c r="F58" s="125"/>
      <c r="G58" s="125"/>
      <c r="H58" s="125"/>
      <c r="I58" s="125"/>
      <c r="J58" s="125"/>
      <c r="K58" s="125"/>
      <c r="L58" s="125"/>
      <c r="M58" s="125"/>
      <c r="N58" s="125"/>
      <c r="P58" s="138"/>
      <c r="Q58" s="139"/>
      <c r="R58" s="139"/>
      <c r="S58" s="139"/>
      <c r="T58" s="139"/>
      <c r="U58" s="139"/>
      <c r="V58" s="139"/>
      <c r="W58" s="139"/>
      <c r="X58" s="139"/>
      <c r="Y58" s="139"/>
      <c r="Z58" s="139"/>
      <c r="AA58" s="139"/>
      <c r="AB58" s="139"/>
    </row>
    <row r="59" spans="2:39" ht="22.5" hidden="1" customHeight="1" x14ac:dyDescent="0.25">
      <c r="C59" s="138"/>
      <c r="D59" s="125"/>
      <c r="E59" s="125"/>
      <c r="F59" s="125"/>
      <c r="G59" s="125"/>
      <c r="H59" s="125"/>
      <c r="I59" s="125"/>
      <c r="J59" s="125"/>
      <c r="K59" s="125"/>
      <c r="L59" s="125"/>
      <c r="M59" s="125"/>
      <c r="N59" s="125"/>
      <c r="P59" s="138"/>
      <c r="Q59" s="139"/>
      <c r="R59" s="139"/>
      <c r="S59" s="139"/>
      <c r="T59" s="139"/>
      <c r="U59" s="139"/>
      <c r="V59" s="139"/>
      <c r="W59" s="139"/>
      <c r="X59" s="139"/>
      <c r="Y59" s="139"/>
      <c r="Z59" s="139"/>
      <c r="AA59" s="139"/>
      <c r="AB59" s="139"/>
    </row>
    <row r="60" spans="2:39" ht="22.5" hidden="1" customHeight="1" x14ac:dyDescent="0.25">
      <c r="C60" s="138"/>
      <c r="D60" s="125"/>
      <c r="E60" s="125"/>
      <c r="F60" s="125"/>
      <c r="G60" s="125"/>
      <c r="H60" s="125"/>
      <c r="I60" s="125"/>
      <c r="J60" s="125"/>
      <c r="K60" s="125"/>
      <c r="L60" s="125"/>
      <c r="M60" s="125"/>
      <c r="N60" s="125"/>
      <c r="P60" s="138"/>
      <c r="Q60" s="139"/>
      <c r="R60" s="139"/>
      <c r="S60" s="139"/>
      <c r="T60" s="139"/>
      <c r="U60" s="139"/>
      <c r="V60" s="139"/>
      <c r="W60" s="139"/>
      <c r="X60" s="139"/>
      <c r="Y60" s="139"/>
      <c r="Z60" s="139"/>
      <c r="AA60" s="139"/>
      <c r="AB60" s="139"/>
    </row>
    <row r="61" spans="2:39" ht="22.5" hidden="1" customHeight="1" x14ac:dyDescent="0.25">
      <c r="C61" s="138"/>
      <c r="D61" s="125"/>
      <c r="E61" s="125"/>
      <c r="F61" s="125"/>
      <c r="G61" s="125"/>
      <c r="H61" s="125"/>
      <c r="I61" s="125"/>
      <c r="J61" s="125"/>
      <c r="K61" s="125"/>
      <c r="L61" s="125"/>
      <c r="M61" s="125"/>
      <c r="N61" s="125"/>
      <c r="P61" s="138"/>
      <c r="Q61" s="139"/>
      <c r="R61" s="139"/>
      <c r="S61" s="139"/>
      <c r="T61" s="139"/>
      <c r="U61" s="139"/>
      <c r="V61" s="139"/>
      <c r="W61" s="139"/>
      <c r="X61" s="139"/>
      <c r="Y61" s="139"/>
      <c r="Z61" s="139"/>
      <c r="AA61" s="139"/>
      <c r="AB61" s="139"/>
    </row>
    <row r="62" spans="2:39" ht="22.5" hidden="1" customHeight="1" x14ac:dyDescent="0.25">
      <c r="C62" s="138"/>
      <c r="D62" s="125"/>
      <c r="E62" s="125"/>
      <c r="F62" s="125"/>
      <c r="G62" s="125"/>
      <c r="H62" s="125"/>
      <c r="I62" s="125"/>
      <c r="J62" s="125"/>
      <c r="K62" s="125"/>
      <c r="L62" s="125"/>
      <c r="M62" s="125"/>
      <c r="N62" s="125"/>
      <c r="P62" s="138"/>
      <c r="Q62" s="139"/>
      <c r="R62" s="139"/>
      <c r="S62" s="139"/>
      <c r="T62" s="139"/>
      <c r="U62" s="139"/>
      <c r="V62" s="139"/>
      <c r="W62" s="139"/>
      <c r="X62" s="139"/>
      <c r="Y62" s="139"/>
      <c r="Z62" s="139"/>
      <c r="AA62" s="139"/>
      <c r="AB62" s="139"/>
    </row>
    <row r="63" spans="2:39" ht="22.5" hidden="1" customHeight="1" x14ac:dyDescent="0.25">
      <c r="C63" s="138"/>
      <c r="D63" s="125"/>
      <c r="E63" s="125"/>
      <c r="F63" s="125"/>
      <c r="G63" s="125"/>
      <c r="H63" s="125"/>
      <c r="I63" s="125"/>
      <c r="J63" s="125"/>
      <c r="K63" s="125"/>
      <c r="L63" s="125"/>
      <c r="M63" s="125"/>
      <c r="N63" s="125"/>
      <c r="P63" s="138"/>
      <c r="Q63" s="139"/>
      <c r="R63" s="139"/>
      <c r="S63" s="139"/>
      <c r="T63" s="139"/>
      <c r="U63" s="139"/>
      <c r="V63" s="139"/>
      <c r="W63" s="139"/>
      <c r="X63" s="139"/>
      <c r="Y63" s="139"/>
      <c r="Z63" s="139"/>
      <c r="AA63" s="139"/>
      <c r="AB63" s="139"/>
    </row>
    <row r="64" spans="2:39" ht="22.5" hidden="1" customHeight="1" x14ac:dyDescent="0.25">
      <c r="C64" s="138"/>
      <c r="D64" s="125"/>
      <c r="E64" s="125"/>
      <c r="F64" s="125"/>
      <c r="G64" s="125"/>
      <c r="H64" s="125"/>
      <c r="I64" s="125"/>
      <c r="J64" s="125"/>
      <c r="K64" s="125"/>
      <c r="L64" s="125"/>
      <c r="M64" s="125"/>
      <c r="N64" s="125"/>
      <c r="P64" s="138"/>
      <c r="Q64" s="139"/>
      <c r="R64" s="139"/>
      <c r="S64" s="139"/>
      <c r="T64" s="139"/>
      <c r="U64" s="139"/>
      <c r="V64" s="139"/>
      <c r="W64" s="139"/>
      <c r="X64" s="139"/>
      <c r="Y64" s="139"/>
      <c r="Z64" s="139"/>
      <c r="AA64" s="139"/>
      <c r="AB64" s="139"/>
    </row>
    <row r="65" spans="3:28" ht="22.5" hidden="1" customHeight="1" x14ac:dyDescent="0.25">
      <c r="C65" s="138"/>
      <c r="D65" s="125"/>
      <c r="E65" s="125"/>
      <c r="F65" s="125"/>
      <c r="G65" s="125"/>
      <c r="H65" s="125"/>
      <c r="I65" s="125"/>
      <c r="J65" s="125"/>
      <c r="K65" s="125"/>
      <c r="L65" s="125"/>
      <c r="M65" s="125"/>
      <c r="N65" s="125"/>
      <c r="P65" s="138"/>
      <c r="Q65" s="139"/>
      <c r="R65" s="139"/>
      <c r="S65" s="139"/>
      <c r="T65" s="139"/>
      <c r="U65" s="139"/>
      <c r="V65" s="139"/>
      <c r="W65" s="139"/>
      <c r="X65" s="139"/>
      <c r="Y65" s="139"/>
      <c r="Z65" s="139"/>
      <c r="AA65" s="139"/>
      <c r="AB65" s="139"/>
    </row>
    <row r="66" spans="3:28" ht="22.5" hidden="1" customHeight="1" x14ac:dyDescent="0.25">
      <c r="C66" s="138"/>
      <c r="D66" s="125"/>
      <c r="E66" s="125"/>
      <c r="F66" s="125"/>
      <c r="G66" s="125"/>
      <c r="H66" s="125"/>
      <c r="I66" s="125"/>
      <c r="J66" s="125"/>
      <c r="K66" s="125"/>
      <c r="L66" s="125"/>
      <c r="M66" s="125"/>
      <c r="N66" s="125"/>
      <c r="P66" s="138"/>
      <c r="Q66" s="139"/>
      <c r="R66" s="139"/>
      <c r="S66" s="139"/>
      <c r="T66" s="139"/>
      <c r="U66" s="139"/>
      <c r="V66" s="139"/>
      <c r="W66" s="139"/>
      <c r="X66" s="139"/>
      <c r="Y66" s="139"/>
      <c r="Z66" s="139"/>
      <c r="AA66" s="139"/>
      <c r="AB66" s="139"/>
    </row>
    <row r="67" spans="3:28" ht="22.5" hidden="1" customHeight="1" x14ac:dyDescent="0.25">
      <c r="C67" s="138"/>
      <c r="D67" s="125"/>
      <c r="E67" s="125"/>
      <c r="F67" s="125"/>
      <c r="G67" s="125"/>
      <c r="H67" s="125"/>
      <c r="I67" s="125"/>
      <c r="J67" s="125"/>
      <c r="K67" s="125"/>
      <c r="L67" s="125"/>
      <c r="M67" s="125"/>
      <c r="N67" s="125"/>
      <c r="P67" s="138"/>
      <c r="Q67" s="139"/>
      <c r="R67" s="139"/>
      <c r="S67" s="139"/>
      <c r="T67" s="139"/>
      <c r="U67" s="139"/>
      <c r="V67" s="139"/>
      <c r="W67" s="139"/>
      <c r="X67" s="139"/>
      <c r="Y67" s="139"/>
      <c r="Z67" s="139"/>
      <c r="AA67" s="139"/>
      <c r="AB67" s="139"/>
    </row>
    <row r="68" spans="3:28" ht="22.5" hidden="1" customHeight="1" x14ac:dyDescent="0.25">
      <c r="C68" s="138"/>
      <c r="D68" s="125"/>
      <c r="E68" s="125"/>
      <c r="F68" s="125"/>
      <c r="G68" s="125"/>
      <c r="H68" s="125"/>
      <c r="I68" s="125"/>
      <c r="J68" s="125"/>
      <c r="K68" s="125"/>
      <c r="L68" s="125"/>
      <c r="M68" s="125"/>
      <c r="N68" s="125"/>
      <c r="P68" s="138"/>
      <c r="Q68" s="139"/>
      <c r="R68" s="139"/>
      <c r="S68" s="139"/>
      <c r="T68" s="139"/>
      <c r="U68" s="139"/>
      <c r="V68" s="139"/>
      <c r="W68" s="139"/>
      <c r="X68" s="139"/>
      <c r="Y68" s="139"/>
      <c r="Z68" s="139"/>
      <c r="AA68" s="139"/>
      <c r="AB68" s="139"/>
    </row>
    <row r="69" spans="3:28" ht="22.5" hidden="1" customHeight="1" x14ac:dyDescent="0.25">
      <c r="C69" s="138"/>
      <c r="D69" s="125"/>
      <c r="E69" s="125"/>
      <c r="F69" s="125"/>
      <c r="G69" s="125"/>
      <c r="H69" s="125"/>
      <c r="I69" s="125"/>
      <c r="J69" s="125"/>
      <c r="K69" s="125"/>
      <c r="L69" s="125"/>
      <c r="M69" s="125"/>
      <c r="N69" s="125"/>
      <c r="P69" s="138"/>
      <c r="Q69" s="139"/>
      <c r="R69" s="139"/>
      <c r="S69" s="139"/>
      <c r="T69" s="139"/>
      <c r="U69" s="139"/>
      <c r="V69" s="139"/>
      <c r="W69" s="139"/>
      <c r="X69" s="139"/>
      <c r="Y69" s="139"/>
      <c r="Z69" s="139"/>
      <c r="AA69" s="139"/>
      <c r="AB69" s="139"/>
    </row>
    <row r="70" spans="3:28" ht="22.5" hidden="1" customHeight="1" x14ac:dyDescent="0.25">
      <c r="C70" s="138"/>
      <c r="D70" s="125"/>
      <c r="E70" s="125"/>
      <c r="F70" s="125"/>
      <c r="G70" s="125"/>
      <c r="H70" s="125"/>
      <c r="I70" s="125"/>
      <c r="J70" s="125"/>
      <c r="K70" s="125"/>
      <c r="L70" s="125"/>
      <c r="M70" s="125"/>
      <c r="N70" s="125"/>
      <c r="P70" s="138"/>
      <c r="Q70" s="139"/>
      <c r="R70" s="139"/>
      <c r="S70" s="139"/>
      <c r="T70" s="139"/>
      <c r="U70" s="139"/>
      <c r="V70" s="139"/>
      <c r="W70" s="139"/>
      <c r="X70" s="139"/>
      <c r="Y70" s="139"/>
      <c r="Z70" s="139"/>
      <c r="AA70" s="139"/>
      <c r="AB70" s="139"/>
    </row>
    <row r="71" spans="3:28" ht="22.5" hidden="1" customHeight="1" x14ac:dyDescent="0.25">
      <c r="C71" s="138"/>
      <c r="D71" s="125"/>
      <c r="E71" s="125"/>
      <c r="F71" s="125"/>
      <c r="G71" s="125"/>
      <c r="H71" s="125"/>
      <c r="I71" s="125"/>
      <c r="J71" s="125"/>
      <c r="K71" s="125"/>
      <c r="L71" s="125"/>
      <c r="M71" s="125"/>
      <c r="N71" s="125"/>
      <c r="P71" s="138"/>
      <c r="Q71" s="139"/>
      <c r="R71" s="139"/>
      <c r="S71" s="139"/>
      <c r="T71" s="139"/>
      <c r="U71" s="139"/>
      <c r="V71" s="139"/>
      <c r="W71" s="139"/>
      <c r="X71" s="139"/>
      <c r="Y71" s="139"/>
      <c r="Z71" s="139"/>
      <c r="AA71" s="139"/>
      <c r="AB71" s="139"/>
    </row>
    <row r="72" spans="3:28" ht="22.5" hidden="1" customHeight="1" x14ac:dyDescent="0.25">
      <c r="C72" s="138"/>
      <c r="D72" s="125"/>
      <c r="E72" s="125"/>
      <c r="F72" s="125"/>
      <c r="G72" s="125"/>
      <c r="H72" s="125"/>
      <c r="I72" s="125"/>
      <c r="J72" s="125"/>
      <c r="K72" s="125"/>
      <c r="L72" s="125"/>
      <c r="M72" s="125"/>
      <c r="N72" s="125"/>
      <c r="P72" s="138"/>
      <c r="Q72" s="139"/>
      <c r="R72" s="139"/>
      <c r="S72" s="139"/>
      <c r="T72" s="139"/>
      <c r="U72" s="139"/>
      <c r="V72" s="139"/>
      <c r="W72" s="139"/>
      <c r="X72" s="139"/>
      <c r="Y72" s="139"/>
      <c r="Z72" s="139"/>
      <c r="AA72" s="139"/>
      <c r="AB72" s="139"/>
    </row>
    <row r="73" spans="3:28" ht="22.5" hidden="1" customHeight="1" x14ac:dyDescent="0.25">
      <c r="C73" s="138"/>
      <c r="D73" s="125"/>
      <c r="E73" s="125"/>
      <c r="F73" s="125"/>
      <c r="G73" s="125"/>
      <c r="H73" s="125"/>
      <c r="I73" s="125"/>
      <c r="J73" s="125"/>
      <c r="K73" s="125"/>
      <c r="L73" s="125"/>
      <c r="M73" s="125"/>
      <c r="N73" s="125"/>
      <c r="P73" s="138"/>
      <c r="Q73" s="139"/>
      <c r="R73" s="139"/>
      <c r="S73" s="139"/>
      <c r="T73" s="139"/>
      <c r="U73" s="139"/>
      <c r="V73" s="139"/>
      <c r="W73" s="139"/>
      <c r="X73" s="139"/>
      <c r="Y73" s="139"/>
      <c r="Z73" s="139"/>
      <c r="AA73" s="139"/>
      <c r="AB73" s="139"/>
    </row>
    <row r="74" spans="3:28" ht="22.5" hidden="1" customHeight="1" x14ac:dyDescent="0.25">
      <c r="C74" s="138"/>
      <c r="D74" s="125"/>
      <c r="E74" s="125"/>
      <c r="F74" s="125"/>
      <c r="G74" s="125"/>
      <c r="H74" s="125"/>
      <c r="I74" s="125"/>
      <c r="J74" s="125"/>
      <c r="K74" s="125"/>
      <c r="L74" s="125"/>
      <c r="M74" s="125"/>
      <c r="N74" s="125"/>
      <c r="P74" s="138"/>
      <c r="Q74" s="139"/>
      <c r="R74" s="139"/>
      <c r="S74" s="139"/>
      <c r="T74" s="139"/>
      <c r="U74" s="139"/>
      <c r="V74" s="139"/>
      <c r="W74" s="139"/>
      <c r="X74" s="139"/>
      <c r="Y74" s="139"/>
      <c r="Z74" s="139"/>
      <c r="AA74" s="139"/>
      <c r="AB74" s="139"/>
    </row>
    <row r="75" spans="3:28" ht="13.2" hidden="1" x14ac:dyDescent="0.25">
      <c r="C75" s="138"/>
      <c r="D75" s="125"/>
      <c r="E75" s="125"/>
      <c r="F75" s="125"/>
      <c r="G75" s="125"/>
      <c r="H75" s="125"/>
      <c r="I75" s="125"/>
      <c r="J75" s="125"/>
      <c r="K75" s="125"/>
      <c r="L75" s="125"/>
      <c r="M75" s="125"/>
      <c r="N75" s="125"/>
      <c r="P75" s="138"/>
      <c r="Q75" s="139"/>
      <c r="R75" s="139"/>
      <c r="S75" s="139"/>
      <c r="T75" s="139"/>
      <c r="U75" s="139"/>
      <c r="V75" s="139"/>
      <c r="W75" s="139"/>
      <c r="X75" s="139"/>
      <c r="Y75" s="139"/>
      <c r="Z75" s="139"/>
      <c r="AA75" s="139"/>
      <c r="AB75" s="139"/>
    </row>
    <row r="76" spans="3:28" ht="13.2" hidden="1" x14ac:dyDescent="0.25">
      <c r="C76" s="138"/>
      <c r="D76" s="125"/>
      <c r="E76" s="125"/>
      <c r="F76" s="125"/>
      <c r="G76" s="125"/>
      <c r="H76" s="125"/>
      <c r="I76" s="125"/>
      <c r="J76" s="125"/>
      <c r="K76" s="125"/>
      <c r="L76" s="125"/>
      <c r="M76" s="125"/>
      <c r="N76" s="125"/>
      <c r="P76" s="138"/>
      <c r="Q76" s="139"/>
      <c r="R76" s="139"/>
      <c r="S76" s="139"/>
      <c r="T76" s="139"/>
      <c r="U76" s="139"/>
      <c r="V76" s="139"/>
      <c r="W76" s="139"/>
      <c r="X76" s="139"/>
      <c r="Y76" s="139"/>
      <c r="Z76" s="139"/>
      <c r="AA76" s="139"/>
      <c r="AB76" s="139"/>
    </row>
    <row r="77" spans="3:28" ht="13.2" hidden="1" x14ac:dyDescent="0.25">
      <c r="C77" s="138"/>
      <c r="D77" s="125"/>
      <c r="E77" s="125"/>
      <c r="F77" s="125"/>
      <c r="G77" s="125"/>
      <c r="H77" s="125"/>
      <c r="I77" s="125"/>
      <c r="J77" s="125"/>
      <c r="K77" s="125"/>
      <c r="L77" s="125"/>
      <c r="M77" s="125"/>
      <c r="N77" s="125"/>
      <c r="O77" s="140"/>
      <c r="P77" s="138"/>
      <c r="Q77" s="139"/>
      <c r="R77" s="139"/>
      <c r="S77" s="139"/>
      <c r="T77" s="139"/>
      <c r="U77" s="139"/>
      <c r="V77" s="139"/>
      <c r="W77" s="139"/>
      <c r="X77" s="139"/>
      <c r="Y77" s="139"/>
      <c r="Z77" s="139"/>
      <c r="AA77" s="139"/>
      <c r="AB77" s="139"/>
    </row>
    <row r="78" spans="3:28" ht="13.2" hidden="1" x14ac:dyDescent="0.25">
      <c r="C78" s="138"/>
      <c r="D78" s="125"/>
      <c r="E78" s="125"/>
      <c r="F78" s="125"/>
      <c r="G78" s="125"/>
      <c r="H78" s="125"/>
      <c r="I78" s="125"/>
      <c r="J78" s="125"/>
      <c r="K78" s="125"/>
      <c r="L78" s="125"/>
      <c r="M78" s="125"/>
      <c r="N78" s="125"/>
      <c r="P78" s="138"/>
      <c r="Q78" s="139"/>
      <c r="R78" s="139"/>
      <c r="S78" s="139"/>
      <c r="T78" s="139"/>
      <c r="U78" s="139"/>
      <c r="V78" s="139"/>
      <c r="W78" s="139"/>
      <c r="X78" s="139"/>
      <c r="Y78" s="139"/>
      <c r="Z78" s="139"/>
      <c r="AA78" s="139"/>
      <c r="AB78" s="139"/>
    </row>
    <row r="79" spans="3:28" ht="13.2" hidden="1" x14ac:dyDescent="0.25">
      <c r="C79" s="138"/>
      <c r="D79" s="125"/>
      <c r="E79" s="125"/>
      <c r="F79" s="125"/>
      <c r="G79" s="125"/>
      <c r="H79" s="125"/>
      <c r="I79" s="125"/>
      <c r="J79" s="125"/>
      <c r="K79" s="125"/>
      <c r="L79" s="125"/>
      <c r="M79" s="125"/>
      <c r="N79" s="125"/>
      <c r="P79" s="138"/>
      <c r="Q79" s="139"/>
      <c r="R79" s="139"/>
      <c r="S79" s="139"/>
      <c r="T79" s="139"/>
      <c r="U79" s="139"/>
      <c r="V79" s="139"/>
      <c r="W79" s="139"/>
      <c r="X79" s="139"/>
      <c r="Y79" s="139"/>
      <c r="Z79" s="139"/>
      <c r="AA79" s="139"/>
      <c r="AB79" s="139"/>
    </row>
    <row r="80" spans="3:28" ht="13.2" hidden="1" x14ac:dyDescent="0.25">
      <c r="C80" s="138"/>
      <c r="D80" s="125"/>
      <c r="E80" s="125"/>
      <c r="F80" s="125"/>
      <c r="G80" s="125"/>
      <c r="H80" s="125"/>
      <c r="I80" s="125"/>
      <c r="J80" s="125"/>
      <c r="K80" s="125"/>
      <c r="L80" s="125"/>
      <c r="M80" s="125"/>
      <c r="N80" s="125"/>
      <c r="P80" s="138"/>
      <c r="Q80" s="139"/>
      <c r="R80" s="139"/>
      <c r="S80" s="139"/>
      <c r="T80" s="139"/>
      <c r="U80" s="139"/>
      <c r="V80" s="139"/>
      <c r="W80" s="139"/>
      <c r="X80" s="139"/>
      <c r="Y80" s="139"/>
      <c r="Z80" s="139"/>
      <c r="AA80" s="139"/>
      <c r="AB80" s="139"/>
    </row>
    <row r="81" spans="3:28" ht="13.2" hidden="1" x14ac:dyDescent="0.25">
      <c r="C81" s="138"/>
      <c r="D81" s="125"/>
      <c r="E81" s="125"/>
      <c r="F81" s="125"/>
      <c r="G81" s="125"/>
      <c r="H81" s="125"/>
      <c r="I81" s="125"/>
      <c r="J81" s="125"/>
      <c r="K81" s="125"/>
      <c r="L81" s="125"/>
      <c r="M81" s="125"/>
      <c r="N81" s="125"/>
      <c r="P81" s="138"/>
      <c r="Q81" s="139"/>
      <c r="R81" s="139"/>
      <c r="S81" s="139"/>
      <c r="T81" s="139"/>
      <c r="U81" s="139"/>
      <c r="V81" s="139"/>
      <c r="W81" s="139"/>
      <c r="X81" s="139"/>
      <c r="Y81" s="139"/>
      <c r="Z81" s="139"/>
      <c r="AA81" s="139"/>
      <c r="AB81" s="139"/>
    </row>
    <row r="82" spans="3:28" ht="13.2" hidden="1" x14ac:dyDescent="0.25">
      <c r="C82" s="138"/>
      <c r="D82" s="125"/>
      <c r="E82" s="125"/>
      <c r="F82" s="125"/>
      <c r="G82" s="125"/>
      <c r="H82" s="125"/>
      <c r="I82" s="125"/>
      <c r="J82" s="125"/>
      <c r="K82" s="125"/>
      <c r="L82" s="125"/>
      <c r="M82" s="125"/>
      <c r="N82" s="125"/>
      <c r="O82" s="140"/>
      <c r="P82" s="138"/>
      <c r="Q82" s="139"/>
      <c r="R82" s="139"/>
      <c r="S82" s="139"/>
      <c r="T82" s="139"/>
      <c r="U82" s="139"/>
      <c r="V82" s="139"/>
      <c r="W82" s="139"/>
      <c r="X82" s="139"/>
      <c r="Y82" s="139"/>
      <c r="Z82" s="139"/>
      <c r="AA82" s="139"/>
      <c r="AB82" s="139"/>
    </row>
    <row r="83" spans="3:28" ht="13.2" hidden="1" x14ac:dyDescent="0.25">
      <c r="C83" s="138"/>
      <c r="D83" s="125"/>
      <c r="E83" s="125"/>
      <c r="F83" s="125"/>
      <c r="G83" s="125"/>
      <c r="H83" s="125"/>
      <c r="I83" s="125"/>
      <c r="J83" s="125"/>
      <c r="K83" s="125"/>
      <c r="L83" s="125"/>
      <c r="M83" s="125"/>
      <c r="N83" s="125"/>
      <c r="P83" s="138"/>
      <c r="Q83" s="139"/>
      <c r="R83" s="139"/>
      <c r="S83" s="139"/>
      <c r="T83" s="139"/>
      <c r="U83" s="139"/>
      <c r="V83" s="139"/>
      <c r="W83" s="139"/>
      <c r="X83" s="139"/>
      <c r="Y83" s="139"/>
      <c r="Z83" s="139"/>
      <c r="AA83" s="139"/>
      <c r="AB83" s="139"/>
    </row>
  </sheetData>
  <sheetProtection algorithmName="SHA-512" hashValue="3xbHSRUln1R0SidH4EkrNmM3j9pkVyn1ogDLFss0rFV/w2KCN1b3pIU1940DWKLczhv2DD+4SluckhPjo/UT3Q==" saltValue="MkvkqAdWmMciD2alpGwSvw==" spinCount="100000" sheet="1" objects="1" scenarios="1"/>
  <customSheetViews>
    <customSheetView guid="{9C949C4D-EB11-4549-99F8-6A6E19FEDD35}"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1"/>
      <headerFooter alignWithMargins="0"/>
    </customSheetView>
    <customSheetView guid="{B4BD0B13-0F90-4B98-B77F-542E51A48189}"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
      <headerFooter alignWithMargins="0"/>
    </customSheetView>
    <customSheetView guid="{1132D6BB-BD35-469F-BF41-A86B335BD97B}"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3"/>
      <headerFooter alignWithMargins="0"/>
    </customSheetView>
    <customSheetView guid="{A5C6589E-C55F-4BEC-9ECE-919FCABF52F8}"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4"/>
      <headerFooter alignWithMargins="0"/>
    </customSheetView>
    <customSheetView guid="{01A85145-F11B-4D07-813B-8A8758CDD710}"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5"/>
      <headerFooter alignWithMargins="0"/>
    </customSheetView>
    <customSheetView guid="{4F27A6F2-707D-47B2-BF4A-F027B75A33FC}"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6"/>
      <headerFooter alignWithMargins="0"/>
    </customSheetView>
    <customSheetView guid="{F4F98609-4C61-4A0E-851B-59BEC64AAB9F}" showGridLines="0" hiddenRows="1" hiddenColumns="1" topLeftCell="A28">
      <selection activeCell="F9" sqref="F9:AB10"/>
      <pageMargins left="0.39370078740157483" right="0.51181102362204722" top="0.43307086614173229" bottom="0.39370078740157483" header="0.31496062992125984" footer="0.31496062992125984"/>
      <pageSetup scale="85" orientation="portrait" r:id="rId7"/>
      <headerFooter alignWithMargins="0"/>
    </customSheetView>
    <customSheetView guid="{8381FC96-6810-4EAA-ACD8-B607E0FD2281}" showGridLines="0" hiddenRows="1" hiddenColumns="1">
      <selection activeCell="F9" sqref="F9:AB10"/>
      <pageMargins left="0.39370078740157483" right="0.51181102362204722" top="0.43307086614173229" bottom="0.39370078740157483" header="0.31496062992125984" footer="0.31496062992125984"/>
      <pageSetup scale="85" orientation="portrait" r:id="rId8"/>
      <headerFooter alignWithMargins="0"/>
    </customSheetView>
    <customSheetView guid="{7315456F-420E-439E-9602-F32EDF9D3E94}" showGridLines="0" hiddenRows="1" hiddenColumns="1">
      <selection activeCell="F9" sqref="F9:AB10"/>
      <pageMargins left="0.39370078740157483" right="0.51181102362204722" top="0.43307086614173229" bottom="0.39370078740157483" header="0.31496062992125984" footer="0.31496062992125984"/>
      <pageSetup scale="85" orientation="portrait" r:id="rId9"/>
      <headerFooter alignWithMargins="0"/>
    </customSheetView>
    <customSheetView guid="{216CB5F9-6788-4A70-880A-08553118F167}"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0"/>
      <headerFooter alignWithMargins="0"/>
    </customSheetView>
    <customSheetView guid="{B0451CD7-59C4-4E11-B7C2-BC13CF4127A6}"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1"/>
      <headerFooter alignWithMargins="0"/>
    </customSheetView>
    <customSheetView guid="{7A5BCE0F-1F1B-4E52-9652-01329CBCC77F}"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2"/>
      <headerFooter alignWithMargins="0"/>
    </customSheetView>
    <customSheetView guid="{62DF5315-3D99-4C8E-BAEC-100B3280B10D}"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3"/>
      <headerFooter alignWithMargins="0"/>
    </customSheetView>
    <customSheetView guid="{CAC1BF5B-64DA-4E65-B9F3-F58AF1593EA5}" showGridLines="0" hiddenRows="1" hiddenColumns="1">
      <selection activeCell="O32" sqref="O32"/>
      <pageMargins left="0.39370078740157483" right="0.51181102362204722" top="0.43307086614173229" bottom="0.39370078740157483" header="0.31496062992125984" footer="0.31496062992125984"/>
      <pageSetup scale="85" orientation="portrait" r:id="rId14"/>
      <headerFooter alignWithMargins="0"/>
    </customSheetView>
    <customSheetView guid="{E4188361-4B87-4969-89CB-DD6AB944FA81}"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5"/>
      <headerFooter alignWithMargins="0"/>
    </customSheetView>
    <customSheetView guid="{0001DF65-3B0F-497C-ACF5-D49EC607FD88}" showGridLines="0" hiddenRows="1" hiddenColumns="1" topLeftCell="A23">
      <selection activeCell="R22" sqref="R22:AA28"/>
      <pageMargins left="0.39370078740157483" right="0.51181102362204722" top="0.43307086614173229" bottom="0.39370078740157483" header="0.31496062992125984" footer="0.31496062992125984"/>
      <pageSetup scale="85" orientation="portrait" r:id="rId16"/>
      <headerFooter alignWithMargins="0"/>
    </customSheetView>
    <customSheetView guid="{39DA2FDD-4E3D-481D-A336-9D29DBC11B08}" showGridLines="0" hiddenRows="1" hiddenColumns="1">
      <selection activeCell="F9" sqref="F9:AB10"/>
      <pageMargins left="0.39370078740157483" right="0.51181102362204722" top="0.43307086614173229" bottom="0.39370078740157483" header="0.31496062992125984" footer="0.31496062992125984"/>
      <pageSetup scale="85" orientation="portrait" r:id="rId17"/>
      <headerFooter alignWithMargins="0"/>
    </customSheetView>
    <customSheetView guid="{95329FFD-9B66-4A76-A861-4EF913CB9438}" showGridLines="0" hiddenRows="1" hiddenColumns="1">
      <selection activeCell="F9" sqref="F9:AB10"/>
      <pageMargins left="0.39370078740157483" right="0.51181102362204722" top="0.43307086614173229" bottom="0.39370078740157483" header="0.31496062992125984" footer="0.31496062992125984"/>
      <pageSetup scale="85" orientation="portrait" r:id="rId18"/>
      <headerFooter alignWithMargins="0"/>
    </customSheetView>
    <customSheetView guid="{F7DB7EE5-42A9-41B9-A823-ADC3C22C28DE}" showGridLines="0" hiddenRows="1" hiddenColumns="1">
      <selection activeCell="F9" sqref="F9:AB10"/>
      <pageMargins left="0.39370078740157483" right="0.51181102362204722" top="0.43307086614173229" bottom="0.39370078740157483" header="0.31496062992125984" footer="0.31496062992125984"/>
      <pageSetup scale="85" orientation="portrait" r:id="rId19"/>
      <headerFooter alignWithMargins="0"/>
    </customSheetView>
    <customSheetView guid="{187695E8-F439-4E8B-9390-62D53A41785B}" showGridLines="0" hiddenRows="1" hiddenColumns="1">
      <selection activeCell="F9" sqref="F9:AB10"/>
      <pageMargins left="0.39370078740157483" right="0.51181102362204722" top="0.43307086614173229" bottom="0.39370078740157483" header="0.31496062992125984" footer="0.31496062992125984"/>
      <pageSetup scale="85" orientation="portrait" r:id="rId20"/>
      <headerFooter alignWithMargins="0"/>
    </customSheetView>
    <customSheetView guid="{C3D58349-1F04-4F6C-B93C-BB0D41DB41D6}" showGridLines="0" hiddenRows="1" hiddenColumns="1">
      <selection activeCell="F9" sqref="F9:AB10"/>
      <pageMargins left="0.39370078740157483" right="0.51181102362204722" top="0.43307086614173229" bottom="0.39370078740157483" header="0.31496062992125984" footer="0.31496062992125984"/>
      <pageSetup scale="85" orientation="portrait" r:id="rId21"/>
      <headerFooter alignWithMargins="0"/>
    </customSheetView>
    <customSheetView guid="{71206789-1A95-4243-B1E4-204F0D4BB0C1}" showGridLines="0" hiddenRows="1" hiddenColumns="1">
      <selection activeCell="F9" sqref="F9:AB10"/>
      <pageMargins left="0.39370078740157483" right="0.51181102362204722" top="0.43307086614173229" bottom="0.39370078740157483" header="0.31496062992125984" footer="0.31496062992125984"/>
      <pageSetup scale="85" orientation="portrait" r:id="rId22"/>
      <headerFooter alignWithMargins="0"/>
    </customSheetView>
    <customSheetView guid="{DAB8803B-91D8-4FA1-8E83-BA8E4F51ECEF}" showGridLines="0" hiddenRows="1" hiddenColumns="1" topLeftCell="A28">
      <selection activeCell="F9" sqref="F9:AB10"/>
      <pageMargins left="0.39370078740157483" right="0.51181102362204722" top="0.43307086614173229" bottom="0.39370078740157483" header="0.31496062992125984" footer="0.31496062992125984"/>
      <pageSetup scale="85" orientation="portrait" r:id="rId23"/>
      <headerFooter alignWithMargins="0"/>
    </customSheetView>
    <customSheetView guid="{4B06A440-0745-43CE-8047-97DB98249CF6}"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4"/>
      <headerFooter alignWithMargins="0"/>
    </customSheetView>
    <customSheetView guid="{201C1097-0C3C-4AFA-814C-99E885BB3BA9}"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5"/>
      <headerFooter alignWithMargins="0"/>
    </customSheetView>
    <customSheetView guid="{44F0F931-FF8F-4146-9628-099A7B02EE59}"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6"/>
      <headerFooter alignWithMargins="0"/>
    </customSheetView>
    <customSheetView guid="{DE4F901A-4159-44A8-9F61-37E29931259E}"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7"/>
      <headerFooter alignWithMargins="0"/>
    </customSheetView>
    <customSheetView guid="{11E60353-53A2-40FD-8DD1-6654D3943E00}"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8"/>
      <headerFooter alignWithMargins="0"/>
    </customSheetView>
    <customSheetView guid="{D405E5B0-829D-4CFF-BABC-C1974EED185D}" showGridLines="0" hiddenRows="1" hiddenColumns="1" topLeftCell="A27">
      <selection activeCell="F9" sqref="F9:AB10"/>
      <pageMargins left="0.39370078740157483" right="0.51181102362204722" top="0.43307086614173229" bottom="0.39370078740157483" header="0.31496062992125984" footer="0.31496062992125984"/>
      <pageSetup scale="85" orientation="portrait" r:id="rId29"/>
      <headerFooter alignWithMargins="0"/>
    </customSheetView>
  </customSheetViews>
  <mergeCells count="77">
    <mergeCell ref="G3:P3"/>
    <mergeCell ref="G4:P4"/>
    <mergeCell ref="G5:P5"/>
    <mergeCell ref="C7:AB7"/>
    <mergeCell ref="C8:E8"/>
    <mergeCell ref="F8:P8"/>
    <mergeCell ref="Q8:R8"/>
    <mergeCell ref="S8:T8"/>
    <mergeCell ref="U8:V8"/>
    <mergeCell ref="W8:AB8"/>
    <mergeCell ref="O37:AB37"/>
    <mergeCell ref="C9:E10"/>
    <mergeCell ref="F9:AB10"/>
    <mergeCell ref="R12:AB12"/>
    <mergeCell ref="R13:AB20"/>
    <mergeCell ref="R21:AB21"/>
    <mergeCell ref="R22:AB28"/>
    <mergeCell ref="D30:E30"/>
    <mergeCell ref="D31:E31"/>
    <mergeCell ref="D32:E32"/>
    <mergeCell ref="D35:E35"/>
    <mergeCell ref="C37:N37"/>
    <mergeCell ref="C38:F38"/>
    <mergeCell ref="G38:N38"/>
    <mergeCell ref="O38:S38"/>
    <mergeCell ref="T38:AB38"/>
    <mergeCell ref="C39:F39"/>
    <mergeCell ref="G39:N39"/>
    <mergeCell ref="O39:S39"/>
    <mergeCell ref="T39:AB39"/>
    <mergeCell ref="C40:F40"/>
    <mergeCell ref="G40:N40"/>
    <mergeCell ref="O40:S40"/>
    <mergeCell ref="T40:AB40"/>
    <mergeCell ref="C41:F41"/>
    <mergeCell ref="G41:N41"/>
    <mergeCell ref="O41:S41"/>
    <mergeCell ref="T41:AB41"/>
    <mergeCell ref="C42:F43"/>
    <mergeCell ref="G42:N43"/>
    <mergeCell ref="O42:S42"/>
    <mergeCell ref="T42:AB42"/>
    <mergeCell ref="O43:S43"/>
    <mergeCell ref="T43:AB43"/>
    <mergeCell ref="C44:N44"/>
    <mergeCell ref="O44:AB44"/>
    <mergeCell ref="C45:F46"/>
    <mergeCell ref="G45:H45"/>
    <mergeCell ref="O45:R45"/>
    <mergeCell ref="S45:AB45"/>
    <mergeCell ref="G46:M46"/>
    <mergeCell ref="O46:R51"/>
    <mergeCell ref="S46:U46"/>
    <mergeCell ref="W46:Y46"/>
    <mergeCell ref="Z46:AB46"/>
    <mergeCell ref="C47:F47"/>
    <mergeCell ref="G47:N47"/>
    <mergeCell ref="S47:U48"/>
    <mergeCell ref="V47:V48"/>
    <mergeCell ref="W47:Y48"/>
    <mergeCell ref="Z47:AB48"/>
    <mergeCell ref="C48:F48"/>
    <mergeCell ref="G48:N48"/>
    <mergeCell ref="AG53:AM53"/>
    <mergeCell ref="AG54:AM54"/>
    <mergeCell ref="AG55:AM55"/>
    <mergeCell ref="AG56:AM56"/>
    <mergeCell ref="C49:F49"/>
    <mergeCell ref="G49:N49"/>
    <mergeCell ref="S49:U51"/>
    <mergeCell ref="V49:V51"/>
    <mergeCell ref="W49:Y51"/>
    <mergeCell ref="Z49:AB51"/>
    <mergeCell ref="C50:F50"/>
    <mergeCell ref="G50:N50"/>
    <mergeCell ref="C51:F51"/>
    <mergeCell ref="G51:N51"/>
  </mergeCells>
  <pageMargins left="0.39370078740157483" right="0.51181102362204722" top="0.43307086614173229" bottom="0.39370078740157483" header="0.31496062992125984" footer="0.31496062992125984"/>
  <pageSetup scale="85" orientation="portrait" r:id="rId30"/>
  <headerFooter alignWithMargins="0"/>
  <drawing r:id="rId3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84"/>
  <sheetViews>
    <sheetView showGridLines="0" topLeftCell="A13" zoomScale="90" zoomScaleNormal="90" zoomScalePageLayoutView="90" workbookViewId="0">
      <selection activeCell="R22" sqref="R22:AC28"/>
    </sheetView>
  </sheetViews>
  <sheetFormatPr baseColWidth="10" defaultColWidth="11.44140625" defaultRowHeight="13.2" x14ac:dyDescent="0.25"/>
  <cols>
    <col min="1" max="2" width="1.109375" customWidth="1"/>
    <col min="3" max="3" width="4.33203125" customWidth="1"/>
    <col min="4" max="4" width="5.6640625" customWidth="1"/>
    <col min="5" max="5" width="7.44140625" customWidth="1"/>
    <col min="6" max="7" width="7.33203125" bestFit="1" customWidth="1"/>
    <col min="8" max="8" width="9.109375" customWidth="1"/>
    <col min="9" max="17" width="8.6640625" customWidth="1"/>
    <col min="18" max="18" width="9.88671875" customWidth="1"/>
    <col min="19"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GRAL'!G3:P3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5.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4" customHeight="1" x14ac:dyDescent="0.25">
      <c r="B8" s="4"/>
      <c r="C8" s="771" t="s">
        <v>1</v>
      </c>
      <c r="D8" s="772"/>
      <c r="E8" s="773"/>
      <c r="F8" s="774" t="s">
        <v>1003</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40" ht="22.5" customHeight="1" x14ac:dyDescent="0.25">
      <c r="B9" s="4"/>
      <c r="C9" s="783" t="s">
        <v>2</v>
      </c>
      <c r="D9" s="784"/>
      <c r="E9" s="785"/>
      <c r="F9" s="912" t="s">
        <v>77</v>
      </c>
      <c r="G9" s="913"/>
      <c r="H9" s="913"/>
      <c r="I9" s="913"/>
      <c r="J9" s="913"/>
      <c r="K9" s="913"/>
      <c r="L9" s="913"/>
      <c r="M9" s="913"/>
      <c r="N9" s="913"/>
      <c r="O9" s="913"/>
      <c r="P9" s="913"/>
      <c r="Q9" s="913"/>
      <c r="R9" s="913"/>
      <c r="S9" s="913"/>
      <c r="T9" s="913"/>
      <c r="U9" s="913"/>
      <c r="V9" s="913"/>
      <c r="W9" s="913"/>
      <c r="X9" s="913"/>
      <c r="Y9" s="913"/>
      <c r="Z9" s="913"/>
      <c r="AA9" s="913"/>
      <c r="AB9" s="913"/>
      <c r="AC9" s="914"/>
      <c r="AD9" s="5"/>
      <c r="AG9" s="18"/>
      <c r="AH9" s="18"/>
      <c r="AI9" s="18"/>
    </row>
    <row r="10" spans="2:40" ht="25.5" customHeight="1" x14ac:dyDescent="0.25">
      <c r="B10" s="4"/>
      <c r="C10" s="786"/>
      <c r="D10" s="787"/>
      <c r="E10" s="788"/>
      <c r="F10" s="915"/>
      <c r="G10" s="916"/>
      <c r="H10" s="916"/>
      <c r="I10" s="916"/>
      <c r="J10" s="916"/>
      <c r="K10" s="916"/>
      <c r="L10" s="916"/>
      <c r="M10" s="916"/>
      <c r="N10" s="916"/>
      <c r="O10" s="916"/>
      <c r="P10" s="916"/>
      <c r="Q10" s="916"/>
      <c r="R10" s="916"/>
      <c r="S10" s="916"/>
      <c r="T10" s="916"/>
      <c r="U10" s="916"/>
      <c r="V10" s="916"/>
      <c r="W10" s="916"/>
      <c r="X10" s="916"/>
      <c r="Y10" s="916"/>
      <c r="Z10" s="916"/>
      <c r="AA10" s="916"/>
      <c r="AB10" s="916"/>
      <c r="AC10" s="917"/>
      <c r="AD10" s="5"/>
      <c r="AG10" s="18"/>
      <c r="AH10" s="18"/>
      <c r="AI10" s="18"/>
    </row>
    <row r="11" spans="2:40"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1"/>
      <c r="AB11" s="21"/>
      <c r="AC11" s="22"/>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918"/>
      <c r="AB12" s="918"/>
      <c r="AC12" s="797"/>
      <c r="AD12" s="5"/>
    </row>
    <row r="13" spans="2:40" ht="21.75" customHeight="1" x14ac:dyDescent="0.25">
      <c r="B13" s="4"/>
      <c r="C13" s="6"/>
      <c r="D13" s="7"/>
      <c r="E13" s="7"/>
      <c r="F13" s="7"/>
      <c r="G13" s="7"/>
      <c r="H13" s="7"/>
      <c r="I13" s="7"/>
      <c r="J13" s="7"/>
      <c r="K13" s="7"/>
      <c r="L13" s="7"/>
      <c r="M13" s="7"/>
      <c r="N13" s="7"/>
      <c r="O13" s="7"/>
      <c r="P13" s="7"/>
      <c r="Q13" s="7"/>
      <c r="R13" s="798" t="s">
        <v>1294</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row>
    <row r="16" spans="2:40" ht="26.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row>
    <row r="17" spans="2:40" ht="21"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row>
    <row r="18" spans="2:40"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row>
    <row r="19" spans="2:40" ht="36.7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row>
    <row r="20" spans="2:40" ht="15.7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919"/>
      <c r="AB21" s="919"/>
      <c r="AC21" s="809"/>
      <c r="AD21" s="5"/>
    </row>
    <row r="22" spans="2:40" ht="15" customHeight="1" x14ac:dyDescent="0.25">
      <c r="B22" s="4"/>
      <c r="C22" s="6"/>
      <c r="D22" s="7"/>
      <c r="E22" s="7"/>
      <c r="F22" s="7"/>
      <c r="G22" s="7"/>
      <c r="H22" s="7"/>
      <c r="I22" s="7"/>
      <c r="J22" s="7"/>
      <c r="K22" s="7"/>
      <c r="L22" s="7"/>
      <c r="M22" s="7"/>
      <c r="N22" s="7"/>
      <c r="O22" s="7"/>
      <c r="P22" s="7"/>
      <c r="Q22" s="7"/>
      <c r="R22" s="761" t="s">
        <v>1295</v>
      </c>
      <c r="S22" s="762"/>
      <c r="T22" s="762"/>
      <c r="U22" s="762"/>
      <c r="V22" s="762"/>
      <c r="W22" s="762"/>
      <c r="X22" s="762"/>
      <c r="Y22" s="762"/>
      <c r="Z22" s="762"/>
      <c r="AA22" s="762"/>
      <c r="AB22" s="762"/>
      <c r="AC22" s="763"/>
      <c r="AD22" s="5"/>
    </row>
    <row r="23" spans="2:40" ht="19.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row>
    <row r="24" spans="2:40" ht="16.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row>
    <row r="25" spans="2:40"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row>
    <row r="26" spans="2:40" ht="23.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row>
    <row r="27" spans="2:40" ht="1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H27" s="141" t="s">
        <v>287</v>
      </c>
    </row>
    <row r="28" spans="2:40" ht="15.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row>
    <row r="29" spans="2:40"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5"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5">
        <f>+INDICADORES!H13</f>
        <v>965</v>
      </c>
      <c r="G31" s="565">
        <f>+INDICADORES!K13</f>
        <v>1477</v>
      </c>
      <c r="H31" s="565">
        <f>+INDICADORES!N13</f>
        <v>2987</v>
      </c>
      <c r="I31" s="565">
        <f>+INDICADORES!T13</f>
        <v>0</v>
      </c>
      <c r="J31" s="565">
        <f>+INDICADORES!W13</f>
        <v>0</v>
      </c>
      <c r="K31" s="565">
        <f>+INDICADORES!Z13</f>
        <v>0</v>
      </c>
      <c r="L31" s="565">
        <f>+INDICADORES!AF13</f>
        <v>0</v>
      </c>
      <c r="M31" s="565">
        <f>+INDICADORES!AI13</f>
        <v>0</v>
      </c>
      <c r="N31" s="565">
        <f>+INDICADORES!AL13</f>
        <v>0</v>
      </c>
      <c r="O31" s="565">
        <f>+INDICADORES!AR13</f>
        <v>0</v>
      </c>
      <c r="P31" s="565">
        <f>+INDICADORES!AU13</f>
        <v>0</v>
      </c>
      <c r="Q31" s="565">
        <f>+INDICADORES!AX13</f>
        <v>0</v>
      </c>
      <c r="R31" s="567">
        <f>SUM(F31:Q31)</f>
        <v>5429</v>
      </c>
      <c r="U31" s="28"/>
      <c r="V31" s="28"/>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65">
        <f>+INDICADORES!I13</f>
        <v>168</v>
      </c>
      <c r="G32" s="565">
        <f>+INDICADORES!L13</f>
        <v>133</v>
      </c>
      <c r="H32" s="565">
        <f>+INDICADORES!O13</f>
        <v>122</v>
      </c>
      <c r="I32" s="565">
        <f>+INDICADORES!U13</f>
        <v>0</v>
      </c>
      <c r="J32" s="565">
        <f>+INDICADORES!X13</f>
        <v>0</v>
      </c>
      <c r="K32" s="565">
        <f>+INDICADORES!AA13</f>
        <v>0</v>
      </c>
      <c r="L32" s="565">
        <f>+INDICADORES!AG13</f>
        <v>0</v>
      </c>
      <c r="M32" s="565">
        <f>+INDICADORES!AJ13</f>
        <v>0</v>
      </c>
      <c r="N32" s="565">
        <f>+INDICADORES!AM13</f>
        <v>0</v>
      </c>
      <c r="O32" s="565">
        <f>+INDICADORES!AS13</f>
        <v>0</v>
      </c>
      <c r="P32" s="565">
        <f>+INDICADORES!AV13</f>
        <v>0</v>
      </c>
      <c r="Q32" s="565">
        <f>+INDICADORES!AY13</f>
        <v>0</v>
      </c>
      <c r="R32" s="567">
        <f>SUM(F32:Q32)</f>
        <v>423</v>
      </c>
      <c r="U32" s="28"/>
      <c r="V32" s="28"/>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50"/>
      <c r="F33" s="67">
        <f t="shared" ref="F33:Q33" si="0">F31/F32</f>
        <v>5.7440476190476186</v>
      </c>
      <c r="G33" s="67">
        <f t="shared" si="0"/>
        <v>11.105263157894736</v>
      </c>
      <c r="H33" s="67">
        <f t="shared" si="0"/>
        <v>24.483606557377048</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12.83451536643026</v>
      </c>
      <c r="U33" s="28"/>
      <c r="V33" s="28"/>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9"/>
      <c r="F34" s="243">
        <v>13.847058823529412</v>
      </c>
      <c r="G34" s="243">
        <v>16.326086956521738</v>
      </c>
      <c r="H34" s="243">
        <v>23.890410958904109</v>
      </c>
      <c r="I34" s="243">
        <v>25.678321678321677</v>
      </c>
      <c r="J34" s="243">
        <v>19.825396825396826</v>
      </c>
      <c r="K34" s="243">
        <v>11.372093023255815</v>
      </c>
      <c r="L34" s="243">
        <v>18.268750000000001</v>
      </c>
      <c r="M34" s="243">
        <v>24.50793650793651</v>
      </c>
      <c r="N34" s="243">
        <v>37.882352941176471</v>
      </c>
      <c r="O34" s="243">
        <v>33.619718309859152</v>
      </c>
      <c r="P34" s="243">
        <v>25.966216216216218</v>
      </c>
      <c r="Q34" s="243">
        <v>24.2</v>
      </c>
      <c r="R34" s="244">
        <v>23</v>
      </c>
      <c r="U34" s="28"/>
      <c r="V34" s="28"/>
      <c r="W34" s="7"/>
      <c r="X34" s="7"/>
      <c r="Y34" s="7"/>
      <c r="Z34" s="7"/>
      <c r="AA34" s="7"/>
      <c r="AB34" s="7"/>
      <c r="AC34" s="8"/>
      <c r="AD34" s="5"/>
      <c r="AG34" s="18"/>
      <c r="AH34" s="18"/>
      <c r="AI34" s="18"/>
      <c r="AJ34" s="18"/>
      <c r="AK34" s="18"/>
      <c r="AL34" s="18"/>
      <c r="AM34" s="18"/>
      <c r="AN34" s="18"/>
    </row>
    <row r="35" spans="2:40" ht="15" customHeight="1" thickBot="1" x14ac:dyDescent="0.3">
      <c r="B35" s="4"/>
      <c r="C35" s="6"/>
      <c r="D35" s="810" t="s">
        <v>253</v>
      </c>
      <c r="E35" s="811"/>
      <c r="F35" s="245">
        <v>15</v>
      </c>
      <c r="G35" s="245">
        <v>15</v>
      </c>
      <c r="H35" s="245">
        <v>15</v>
      </c>
      <c r="I35" s="245">
        <v>15</v>
      </c>
      <c r="J35" s="245">
        <v>15</v>
      </c>
      <c r="K35" s="245">
        <v>15</v>
      </c>
      <c r="L35" s="245">
        <v>15</v>
      </c>
      <c r="M35" s="245">
        <v>15</v>
      </c>
      <c r="N35" s="245">
        <v>15</v>
      </c>
      <c r="O35" s="245">
        <v>15</v>
      </c>
      <c r="P35" s="245">
        <v>15</v>
      </c>
      <c r="Q35" s="245">
        <v>15</v>
      </c>
      <c r="R35" s="244">
        <f>+AVERAGE(F35:Q35)</f>
        <v>15</v>
      </c>
      <c r="U35" s="7"/>
      <c r="V35" s="7"/>
      <c r="W35" s="7"/>
      <c r="X35" s="7"/>
      <c r="Y35" s="7"/>
      <c r="Z35" s="7"/>
      <c r="AA35" s="7"/>
      <c r="AB35" s="7"/>
      <c r="AC35" s="8"/>
      <c r="AD35" s="5"/>
      <c r="AG35" s="18"/>
      <c r="AH35" s="18"/>
      <c r="AI35" s="18"/>
      <c r="AJ35" s="18"/>
      <c r="AK35" s="18"/>
      <c r="AL35" s="18"/>
      <c r="AM35" s="18"/>
      <c r="AN35" s="18"/>
    </row>
    <row r="36" spans="2:40" ht="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3.8" thickBot="1" x14ac:dyDescent="0.3">
      <c r="B37" s="4"/>
      <c r="C37" s="812" t="s">
        <v>85</v>
      </c>
      <c r="D37" s="813"/>
      <c r="E37" s="813"/>
      <c r="F37" s="813"/>
      <c r="G37" s="813"/>
      <c r="H37" s="813"/>
      <c r="I37" s="813"/>
      <c r="J37" s="813"/>
      <c r="K37" s="813"/>
      <c r="L37" s="813"/>
      <c r="M37" s="813"/>
      <c r="N37" s="814"/>
      <c r="O37" s="815" t="s">
        <v>86</v>
      </c>
      <c r="P37" s="816"/>
      <c r="Q37" s="816"/>
      <c r="R37" s="816"/>
      <c r="S37" s="816"/>
      <c r="T37" s="816"/>
      <c r="U37" s="816"/>
      <c r="V37" s="816"/>
      <c r="W37" s="816"/>
      <c r="X37" s="816"/>
      <c r="Y37" s="816"/>
      <c r="Z37" s="816"/>
      <c r="AA37" s="816"/>
      <c r="AB37" s="816"/>
      <c r="AC37" s="817"/>
      <c r="AD37" s="5"/>
      <c r="AF37" s="18"/>
      <c r="AG37" s="18"/>
      <c r="AH37" s="18"/>
    </row>
    <row r="38" spans="2:40" ht="35.25" customHeight="1" thickBot="1" x14ac:dyDescent="0.3">
      <c r="B38" s="4"/>
      <c r="C38" s="818" t="s">
        <v>16</v>
      </c>
      <c r="D38" s="819"/>
      <c r="E38" s="819"/>
      <c r="F38" s="819"/>
      <c r="G38" s="820" t="s">
        <v>1051</v>
      </c>
      <c r="H38" s="821"/>
      <c r="I38" s="821"/>
      <c r="J38" s="821"/>
      <c r="K38" s="821"/>
      <c r="L38" s="821"/>
      <c r="M38" s="821"/>
      <c r="N38" s="822"/>
      <c r="O38" s="823" t="s">
        <v>17</v>
      </c>
      <c r="P38" s="824"/>
      <c r="Q38" s="824"/>
      <c r="R38" s="824"/>
      <c r="S38" s="824"/>
      <c r="T38" s="825"/>
      <c r="U38" s="826"/>
      <c r="V38" s="826"/>
      <c r="W38" s="826"/>
      <c r="X38" s="826"/>
      <c r="Y38" s="826"/>
      <c r="Z38" s="826"/>
      <c r="AA38" s="826"/>
      <c r="AB38" s="826"/>
      <c r="AC38" s="827"/>
      <c r="AD38" s="29"/>
      <c r="AF38" s="9"/>
      <c r="AG38" s="19"/>
      <c r="AH38" s="19"/>
    </row>
    <row r="39" spans="2:40" ht="29.25" customHeight="1" x14ac:dyDescent="0.25">
      <c r="B39" s="4"/>
      <c r="C39" s="828" t="s">
        <v>18</v>
      </c>
      <c r="D39" s="829"/>
      <c r="E39" s="829"/>
      <c r="F39" s="829"/>
      <c r="G39" s="780" t="s">
        <v>1052</v>
      </c>
      <c r="H39" s="781"/>
      <c r="I39" s="781"/>
      <c r="J39" s="781"/>
      <c r="K39" s="781"/>
      <c r="L39" s="781"/>
      <c r="M39" s="781"/>
      <c r="N39" s="782"/>
      <c r="O39" s="828" t="s">
        <v>19</v>
      </c>
      <c r="P39" s="829"/>
      <c r="Q39" s="829"/>
      <c r="R39" s="829"/>
      <c r="S39" s="829"/>
      <c r="T39" s="825"/>
      <c r="U39" s="826"/>
      <c r="V39" s="826"/>
      <c r="W39" s="826"/>
      <c r="X39" s="826"/>
      <c r="Y39" s="826"/>
      <c r="Z39" s="826"/>
      <c r="AA39" s="826"/>
      <c r="AB39" s="826"/>
      <c r="AC39" s="827"/>
      <c r="AD39" s="29"/>
      <c r="AF39" s="9"/>
      <c r="AG39" s="19"/>
      <c r="AH39" s="19"/>
    </row>
    <row r="40" spans="2:40" ht="25.5" customHeight="1" x14ac:dyDescent="0.25">
      <c r="B40" s="4"/>
      <c r="C40" s="828" t="s">
        <v>20</v>
      </c>
      <c r="D40" s="829"/>
      <c r="E40" s="829"/>
      <c r="F40" s="829"/>
      <c r="G40" s="780" t="s">
        <v>87</v>
      </c>
      <c r="H40" s="781"/>
      <c r="I40" s="781"/>
      <c r="J40" s="781"/>
      <c r="K40" s="781"/>
      <c r="L40" s="781"/>
      <c r="M40" s="781"/>
      <c r="N40" s="782"/>
      <c r="O40" s="830" t="s">
        <v>88</v>
      </c>
      <c r="P40" s="831"/>
      <c r="Q40" s="831"/>
      <c r="R40" s="831"/>
      <c r="S40" s="831"/>
      <c r="T40" s="832" t="s">
        <v>22</v>
      </c>
      <c r="U40" s="832"/>
      <c r="V40" s="832"/>
      <c r="W40" s="832"/>
      <c r="X40" s="832"/>
      <c r="Y40" s="832"/>
      <c r="Z40" s="832"/>
      <c r="AA40" s="920"/>
      <c r="AB40" s="920"/>
      <c r="AC40" s="833"/>
      <c r="AD40" s="29"/>
      <c r="AF40" s="9"/>
      <c r="AG40" s="19"/>
      <c r="AH40" s="19"/>
    </row>
    <row r="41" spans="2:40" ht="12.75" customHeight="1" x14ac:dyDescent="0.25">
      <c r="B41" s="4"/>
      <c r="C41" s="828" t="s">
        <v>21</v>
      </c>
      <c r="D41" s="829"/>
      <c r="E41" s="829"/>
      <c r="F41" s="829"/>
      <c r="G41" s="780" t="s">
        <v>34</v>
      </c>
      <c r="H41" s="781"/>
      <c r="I41" s="781"/>
      <c r="J41" s="781"/>
      <c r="K41" s="781"/>
      <c r="L41" s="781"/>
      <c r="M41" s="781"/>
      <c r="N41" s="782"/>
      <c r="O41" s="830" t="s">
        <v>24</v>
      </c>
      <c r="P41" s="831"/>
      <c r="Q41" s="831"/>
      <c r="R41" s="831"/>
      <c r="S41" s="831"/>
      <c r="T41" s="832" t="s">
        <v>25</v>
      </c>
      <c r="U41" s="832"/>
      <c r="V41" s="832"/>
      <c r="W41" s="832"/>
      <c r="X41" s="832"/>
      <c r="Y41" s="832"/>
      <c r="Z41" s="832"/>
      <c r="AA41" s="920"/>
      <c r="AB41" s="920"/>
      <c r="AC41" s="833"/>
      <c r="AD41" s="29"/>
      <c r="AF41" s="9"/>
      <c r="AG41" s="20"/>
      <c r="AH41" s="20"/>
    </row>
    <row r="42" spans="2:40" x14ac:dyDescent="0.25">
      <c r="B42" s="4"/>
      <c r="C42" s="828" t="s">
        <v>23</v>
      </c>
      <c r="D42" s="829"/>
      <c r="E42" s="829"/>
      <c r="F42" s="829"/>
      <c r="G42" s="836">
        <v>1</v>
      </c>
      <c r="H42" s="837"/>
      <c r="I42" s="837"/>
      <c r="J42" s="837"/>
      <c r="K42" s="837"/>
      <c r="L42" s="837"/>
      <c r="M42" s="837"/>
      <c r="N42" s="838"/>
      <c r="O42" s="828" t="s">
        <v>26</v>
      </c>
      <c r="P42" s="829"/>
      <c r="Q42" s="829"/>
      <c r="R42" s="829"/>
      <c r="S42" s="829"/>
      <c r="T42" s="832"/>
      <c r="U42" s="832"/>
      <c r="V42" s="832"/>
      <c r="W42" s="832"/>
      <c r="X42" s="832"/>
      <c r="Y42" s="832"/>
      <c r="Z42" s="832"/>
      <c r="AA42" s="920"/>
      <c r="AB42" s="920"/>
      <c r="AC42" s="833"/>
      <c r="AD42" s="29"/>
      <c r="AF42" s="9"/>
      <c r="AG42" s="20"/>
      <c r="AH42" s="20"/>
    </row>
    <row r="43" spans="2:40" ht="13.5" customHeight="1" thickBot="1" x14ac:dyDescent="0.3">
      <c r="B43" s="4"/>
      <c r="C43" s="834"/>
      <c r="D43" s="835"/>
      <c r="E43" s="835"/>
      <c r="F43" s="835"/>
      <c r="G43" s="839"/>
      <c r="H43" s="840"/>
      <c r="I43" s="840"/>
      <c r="J43" s="840"/>
      <c r="K43" s="840"/>
      <c r="L43" s="840"/>
      <c r="M43" s="840"/>
      <c r="N43" s="841"/>
      <c r="O43" s="834" t="s">
        <v>89</v>
      </c>
      <c r="P43" s="835"/>
      <c r="Q43" s="835"/>
      <c r="R43" s="835"/>
      <c r="S43" s="835"/>
      <c r="T43" s="842" t="s">
        <v>90</v>
      </c>
      <c r="U43" s="842"/>
      <c r="V43" s="842"/>
      <c r="W43" s="842"/>
      <c r="X43" s="842"/>
      <c r="Y43" s="842"/>
      <c r="Z43" s="842"/>
      <c r="AA43" s="921"/>
      <c r="AB43" s="921"/>
      <c r="AC43" s="843"/>
      <c r="AD43" s="29"/>
      <c r="AF43" s="9"/>
      <c r="AG43" s="20"/>
      <c r="AH43" s="20"/>
    </row>
    <row r="44" spans="2:40" ht="13.8" thickBot="1" x14ac:dyDescent="0.3">
      <c r="B44" s="4"/>
      <c r="C44" s="812" t="s">
        <v>80</v>
      </c>
      <c r="D44" s="813"/>
      <c r="E44" s="813"/>
      <c r="F44" s="813"/>
      <c r="G44" s="813"/>
      <c r="H44" s="813"/>
      <c r="I44" s="813"/>
      <c r="J44" s="813"/>
      <c r="K44" s="813"/>
      <c r="L44" s="813"/>
      <c r="M44" s="813"/>
      <c r="N44" s="814"/>
      <c r="O44" s="844" t="s">
        <v>91</v>
      </c>
      <c r="P44" s="845"/>
      <c r="Q44" s="845"/>
      <c r="R44" s="845"/>
      <c r="S44" s="845"/>
      <c r="T44" s="845"/>
      <c r="U44" s="845"/>
      <c r="V44" s="845"/>
      <c r="W44" s="845"/>
      <c r="X44" s="845"/>
      <c r="Y44" s="845"/>
      <c r="Z44" s="845"/>
      <c r="AA44" s="845"/>
      <c r="AB44" s="845"/>
      <c r="AC44" s="846"/>
      <c r="AD44" s="29"/>
      <c r="AF44" s="9"/>
      <c r="AG44" s="20"/>
      <c r="AH44" s="20"/>
    </row>
    <row r="45" spans="2:40" x14ac:dyDescent="0.25">
      <c r="B45" s="4"/>
      <c r="C45" s="786" t="s">
        <v>92</v>
      </c>
      <c r="D45" s="787"/>
      <c r="E45" s="787"/>
      <c r="F45" s="788"/>
      <c r="G45" s="850" t="s">
        <v>93</v>
      </c>
      <c r="H45" s="851"/>
      <c r="I45" s="30"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x14ac:dyDescent="0.25">
      <c r="B46" s="4"/>
      <c r="C46" s="847"/>
      <c r="D46" s="848"/>
      <c r="E46" s="848"/>
      <c r="F46" s="849"/>
      <c r="G46" s="857"/>
      <c r="H46" s="858"/>
      <c r="I46" s="858"/>
      <c r="J46" s="858"/>
      <c r="K46" s="858"/>
      <c r="L46" s="858"/>
      <c r="M46" s="859"/>
      <c r="N46" s="156"/>
      <c r="O46" s="830" t="s">
        <v>99</v>
      </c>
      <c r="P46" s="831"/>
      <c r="Q46" s="831"/>
      <c r="R46" s="831"/>
      <c r="S46" s="862" t="s">
        <v>100</v>
      </c>
      <c r="T46" s="862"/>
      <c r="U46" s="862"/>
      <c r="V46" s="34" t="s">
        <v>94</v>
      </c>
      <c r="W46" s="863" t="s">
        <v>101</v>
      </c>
      <c r="X46" s="863"/>
      <c r="Y46" s="863"/>
      <c r="Z46" s="864"/>
      <c r="AA46" s="922"/>
      <c r="AB46" s="922"/>
      <c r="AC46" s="865"/>
      <c r="AD46" s="29"/>
      <c r="AF46" s="9"/>
      <c r="AG46" s="20"/>
      <c r="AH46" s="20"/>
    </row>
    <row r="47" spans="2:40" ht="27" customHeight="1" x14ac:dyDescent="0.25">
      <c r="B47" s="4"/>
      <c r="C47" s="866" t="s">
        <v>102</v>
      </c>
      <c r="D47" s="867"/>
      <c r="E47" s="867"/>
      <c r="F47" s="868"/>
      <c r="G47" s="857"/>
      <c r="H47" s="858"/>
      <c r="I47" s="858"/>
      <c r="J47" s="858"/>
      <c r="K47" s="858"/>
      <c r="L47" s="858"/>
      <c r="M47" s="858"/>
      <c r="N47" s="869"/>
      <c r="O47" s="830"/>
      <c r="P47" s="831"/>
      <c r="Q47" s="831"/>
      <c r="R47" s="831"/>
      <c r="S47" s="863" t="s">
        <v>89</v>
      </c>
      <c r="T47" s="863"/>
      <c r="U47" s="863"/>
      <c r="V47" s="870" t="s">
        <v>94</v>
      </c>
      <c r="W47" s="863" t="s">
        <v>103</v>
      </c>
      <c r="X47" s="863"/>
      <c r="Y47" s="863"/>
      <c r="Z47" s="871"/>
      <c r="AA47" s="923"/>
      <c r="AB47" s="923"/>
      <c r="AC47" s="872"/>
      <c r="AD47" s="29"/>
      <c r="AF47" s="9"/>
      <c r="AG47" s="20"/>
      <c r="AH47" s="20"/>
    </row>
    <row r="48" spans="2:40" x14ac:dyDescent="0.25">
      <c r="B48" s="4"/>
      <c r="C48" s="830" t="s">
        <v>28</v>
      </c>
      <c r="D48" s="831"/>
      <c r="E48" s="831"/>
      <c r="F48" s="831"/>
      <c r="G48" s="875" t="s">
        <v>104</v>
      </c>
      <c r="H48" s="876"/>
      <c r="I48" s="876"/>
      <c r="J48" s="876"/>
      <c r="K48" s="876"/>
      <c r="L48" s="876"/>
      <c r="M48" s="876"/>
      <c r="N48" s="877"/>
      <c r="O48" s="830"/>
      <c r="P48" s="831"/>
      <c r="Q48" s="831"/>
      <c r="R48" s="831"/>
      <c r="S48" s="863"/>
      <c r="T48" s="863"/>
      <c r="U48" s="863"/>
      <c r="V48" s="870"/>
      <c r="W48" s="863"/>
      <c r="X48" s="863"/>
      <c r="Y48" s="863"/>
      <c r="Z48" s="873"/>
      <c r="AA48" s="924"/>
      <c r="AB48" s="924"/>
      <c r="AC48" s="874"/>
      <c r="AD48" s="29"/>
      <c r="AF48" s="9"/>
      <c r="AG48" s="20"/>
      <c r="AH48" s="20"/>
    </row>
    <row r="49" spans="1:40" ht="12.75" customHeight="1" x14ac:dyDescent="0.25">
      <c r="B49" s="4"/>
      <c r="C49" s="830" t="s">
        <v>27</v>
      </c>
      <c r="D49" s="831"/>
      <c r="E49" s="831"/>
      <c r="F49" s="831"/>
      <c r="G49" s="879" t="s">
        <v>1050</v>
      </c>
      <c r="H49" s="880"/>
      <c r="I49" s="880"/>
      <c r="J49" s="880"/>
      <c r="K49" s="880"/>
      <c r="L49" s="880"/>
      <c r="M49" s="880"/>
      <c r="N49" s="881"/>
      <c r="O49" s="830"/>
      <c r="P49" s="831"/>
      <c r="Q49" s="831"/>
      <c r="R49" s="831"/>
      <c r="S49" s="863" t="s">
        <v>105</v>
      </c>
      <c r="T49" s="863"/>
      <c r="U49" s="863"/>
      <c r="V49" s="870" t="s">
        <v>94</v>
      </c>
      <c r="W49" s="698" t="s">
        <v>551</v>
      </c>
      <c r="X49" s="698"/>
      <c r="Y49" s="698"/>
      <c r="Z49" s="686" t="s">
        <v>94</v>
      </c>
      <c r="AA49" s="925"/>
      <c r="AB49" s="925"/>
      <c r="AC49" s="687"/>
      <c r="AD49" s="29"/>
      <c r="AF49" s="9"/>
      <c r="AG49" s="20"/>
      <c r="AH49" s="20"/>
    </row>
    <row r="50" spans="1:40" x14ac:dyDescent="0.25">
      <c r="B50" s="4"/>
      <c r="C50" s="830" t="s">
        <v>106</v>
      </c>
      <c r="D50" s="831"/>
      <c r="E50" s="831"/>
      <c r="F50" s="831"/>
      <c r="G50" s="884"/>
      <c r="H50" s="885"/>
      <c r="I50" s="885"/>
      <c r="J50" s="885"/>
      <c r="K50" s="885"/>
      <c r="L50" s="885"/>
      <c r="M50" s="885"/>
      <c r="N50" s="886"/>
      <c r="O50" s="830"/>
      <c r="P50" s="831"/>
      <c r="Q50" s="831"/>
      <c r="R50" s="831"/>
      <c r="S50" s="863"/>
      <c r="T50" s="863"/>
      <c r="U50" s="863"/>
      <c r="V50" s="870"/>
      <c r="W50" s="698"/>
      <c r="X50" s="698"/>
      <c r="Y50" s="698"/>
      <c r="Z50" s="686"/>
      <c r="AA50" s="925"/>
      <c r="AB50" s="925"/>
      <c r="AC50" s="687"/>
      <c r="AD50" s="29"/>
      <c r="AF50" s="9"/>
      <c r="AG50" s="20"/>
      <c r="AH50" s="20"/>
    </row>
    <row r="51" spans="1:40" ht="13.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926"/>
      <c r="AB51" s="926"/>
      <c r="AC51" s="705"/>
      <c r="AD51" s="29"/>
      <c r="AF51" s="9"/>
      <c r="AG51" s="20"/>
      <c r="AH51" s="20"/>
    </row>
    <row r="52" spans="1:40" ht="13.8"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A53" s="16"/>
      <c r="AB53" s="16"/>
      <c r="AD53" s="20"/>
      <c r="AF53" s="9"/>
      <c r="AG53" s="19"/>
      <c r="AH53" s="19"/>
      <c r="AN53">
        <f>SUBTOTAL(9,AN38:AN52)</f>
        <v>0</v>
      </c>
    </row>
    <row r="54" spans="1:40" ht="22.5" customHeight="1" x14ac:dyDescent="0.25">
      <c r="C54" s="15"/>
      <c r="D54" s="20"/>
      <c r="E54" s="20"/>
      <c r="F54" s="20"/>
      <c r="G54" s="20"/>
      <c r="H54" s="20"/>
      <c r="I54" s="20"/>
      <c r="J54" s="20"/>
      <c r="K54" s="20"/>
      <c r="L54" s="20"/>
      <c r="M54" s="20"/>
      <c r="N54" s="20"/>
      <c r="AC54" s="16"/>
      <c r="AE54" s="20"/>
      <c r="AG54" s="9"/>
      <c r="AH54" s="878"/>
      <c r="AI54" s="878"/>
      <c r="AJ54" s="878"/>
      <c r="AK54" s="878"/>
      <c r="AL54" s="878"/>
      <c r="AM54" s="878"/>
      <c r="AN54" s="878"/>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w7zAc2uoY31DCjKVxf+MhDBKdyui0slh2fU1PRiHJPzG3SD1aBOoi6KYY3YEeRPxZzH1Zfc0x6PbcwOpazuDmA==" saltValue="huD6T9mT0i8ImQcCqc/mew==" spinCount="100000" sheet="1" objects="1" scenarios="1"/>
  <customSheetViews>
    <customSheetView guid="{9C949C4D-EB11-4549-99F8-6A6E19FEDD35}" scale="90" showGridLines="0" topLeftCell="A25">
      <selection activeCell="J31" sqref="J31"/>
      <pageMargins left="0.57999999999999996" right="0.45" top="1.1549999999999998" bottom="0.39" header="0.3" footer="0.3"/>
      <pageSetup paperSize="9" scale="80" orientation="portrait" r:id="rId1"/>
      <headerFooter alignWithMargins="0"/>
    </customSheetView>
    <customSheetView guid="{B4BD0B13-0F90-4B98-B77F-542E51A48189}" scale="90" showGridLines="0" topLeftCell="A25">
      <selection activeCell="J31" sqref="J31"/>
      <pageMargins left="0.57999999999999996" right="0.45" top="1.1549999999999998" bottom="0.39" header="0.3" footer="0.3"/>
      <pageSetup paperSize="9" scale="80" orientation="portrait" r:id="rId2"/>
      <headerFooter alignWithMargins="0"/>
    </customSheetView>
    <customSheetView guid="{1132D6BB-BD35-469F-BF41-A86B335BD97B}" scale="90" showGridLines="0" topLeftCell="A25">
      <selection activeCell="J31" sqref="J31"/>
      <pageMargins left="0.57999999999999996" right="0.45" top="1.1549999999999998" bottom="0.39" header="0.3" footer="0.3"/>
      <pageSetup paperSize="9" scale="80" orientation="portrait" r:id="rId3"/>
      <headerFooter alignWithMargins="0"/>
    </customSheetView>
    <customSheetView guid="{A5C6589E-C55F-4BEC-9ECE-919FCABF52F8}" scale="90" showGridLines="0" topLeftCell="A25">
      <selection activeCell="J31" sqref="J31"/>
      <pageMargins left="0.57999999999999996" right="0.45" top="1.1549999999999998" bottom="0.39" header="0.3" footer="0.3"/>
      <pageSetup paperSize="9" scale="80" orientation="portrait" r:id="rId4"/>
      <headerFooter alignWithMargins="0"/>
    </customSheetView>
    <customSheetView guid="{01A85145-F11B-4D07-813B-8A8758CDD710}" scale="90" showGridLines="0" topLeftCell="A25">
      <selection activeCell="J31" sqref="J31"/>
      <pageMargins left="0.57999999999999996" right="0.45" top="1.1549999999999998" bottom="0.39" header="0.3" footer="0.3"/>
      <pageSetup paperSize="9" scale="80" orientation="portrait" r:id="rId5"/>
      <headerFooter alignWithMargins="0"/>
    </customSheetView>
    <customSheetView guid="{4F27A6F2-707D-47B2-BF4A-F027B75A33FC}" scale="90" showGridLines="0" topLeftCell="A25">
      <selection activeCell="J31" sqref="J31"/>
      <pageMargins left="0.57999999999999996" right="0.45" top="1.1549999999999998" bottom="0.39" header="0.3" footer="0.3"/>
      <pageSetup paperSize="9" scale="80" orientation="portrait" r:id="rId6"/>
      <headerFooter alignWithMargins="0"/>
    </customSheetView>
    <customSheetView guid="{F4F98609-4C61-4A0E-851B-59BEC64AAB9F}" scale="90" showGridLines="0" topLeftCell="A25">
      <selection activeCell="J31" sqref="J31"/>
      <pageMargins left="0.57999999999999996" right="0.45" top="1.1549999999999998" bottom="0.39" header="0.3" footer="0.3"/>
      <pageSetup paperSize="9" scale="80" orientation="portrait" r:id="rId7"/>
      <headerFooter alignWithMargins="0"/>
    </customSheetView>
    <customSheetView guid="{8381FC96-6810-4EAA-ACD8-B607E0FD2281}" scale="90" showGridLines="0" topLeftCell="G22">
      <selection activeCell="R13" sqref="R13:AC20"/>
      <pageMargins left="0.57999999999999996" right="0.45" top="1.1549999999999998" bottom="0.39" header="0.3" footer="0.3"/>
      <pageSetup paperSize="9" scale="80" orientation="portrait" r:id="rId8"/>
      <headerFooter alignWithMargins="0"/>
    </customSheetView>
    <customSheetView guid="{7315456F-420E-439E-9602-F32EDF9D3E94}" scale="90" showGridLines="0" topLeftCell="G22">
      <selection activeCell="R13" sqref="R13:AC20"/>
      <pageMargins left="0.57999999999999996" right="0.45" top="1.1549999999999998" bottom="0.39" header="0.3" footer="0.3"/>
      <pageSetup paperSize="9" scale="80" orientation="portrait" r:id="rId9"/>
      <headerFooter alignWithMargins="0"/>
    </customSheetView>
    <customSheetView guid="{216CB5F9-6788-4A70-880A-08553118F167}" scale="90" showGridLines="0">
      <selection activeCell="R13" sqref="R13:AA20"/>
      <pageMargins left="0.57999999999999996" right="0.45" top="1.1549999999999998" bottom="0.39" header="0.3" footer="0.3"/>
      <pageSetup paperSize="9" scale="80" orientation="portrait" r:id="rId10"/>
      <headerFooter alignWithMargins="0"/>
    </customSheetView>
    <customSheetView guid="{B0451CD7-59C4-4E11-B7C2-BC13CF4127A6}" scale="90" showGridLines="0">
      <selection activeCell="R13" sqref="R13:AA20"/>
      <pageMargins left="0.57999999999999996" right="0.45" top="1.1549999999999998" bottom="0.39" header="0.3" footer="0.3"/>
      <pageSetup paperSize="9" scale="80" orientation="portrait" r:id="rId11"/>
      <headerFooter alignWithMargins="0"/>
    </customSheetView>
    <customSheetView guid="{7A5BCE0F-1F1B-4E52-9652-01329CBCC77F}" scale="90" showGridLines="0">
      <selection activeCell="R13" sqref="R13:AA20"/>
      <pageMargins left="0.57999999999999996" right="0.45" top="1.1549999999999998" bottom="0.39" header="0.3" footer="0.3"/>
      <pageSetup paperSize="9" scale="80" orientation="portrait" r:id="rId12"/>
      <headerFooter alignWithMargins="0"/>
    </customSheetView>
    <customSheetView guid="{62DF5315-3D99-4C8E-BAEC-100B3280B10D}" scale="90" showGridLines="0">
      <selection activeCell="R13" sqref="R13:AA20"/>
      <pageMargins left="0.57999999999999996" right="0.45" top="1.1549999999999998" bottom="0.39" header="0.3" footer="0.3"/>
      <pageSetup paperSize="9" scale="80" orientation="portrait" r:id="rId13"/>
      <headerFooter alignWithMargins="0"/>
    </customSheetView>
    <customSheetView guid="{CAC1BF5B-64DA-4E65-B9F3-F58AF1593EA5}" scale="90" showGridLines="0" topLeftCell="A7">
      <selection activeCell="R13" sqref="R13:AA20"/>
      <pageMargins left="0.57999999999999996" right="0.45" top="1.1549999999999998" bottom="0.39" header="0.3" footer="0.3"/>
      <pageSetup paperSize="9" scale="80" orientation="portrait" r:id="rId14"/>
      <headerFooter alignWithMargins="0"/>
    </customSheetView>
    <customSheetView guid="{E4188361-4B87-4969-89CB-DD6AB944FA81}" scale="90" showGridLines="0">
      <selection activeCell="R13" sqref="R13:AA20"/>
      <pageMargins left="0.57999999999999996" right="0.45" top="1.1549999999999998" bottom="0.39" header="0.3" footer="0.3"/>
      <pageSetup paperSize="9" scale="80" orientation="portrait" r:id="rId15"/>
      <headerFooter alignWithMargins="0"/>
    </customSheetView>
    <customSheetView guid="{0001DF65-3B0F-497C-ACF5-D49EC607FD88}" scale="90" showGridLines="0">
      <selection activeCell="R13" sqref="R13:AA20"/>
      <pageMargins left="0.57999999999999996" right="0.45" top="1.1549999999999998" bottom="0.39" header="0.3" footer="0.3"/>
      <pageSetup paperSize="9" scale="80" orientation="portrait" r:id="rId16"/>
      <headerFooter alignWithMargins="0"/>
    </customSheetView>
    <customSheetView guid="{39DA2FDD-4E3D-481D-A336-9D29DBC11B08}" scale="90" showGridLines="0">
      <selection activeCell="F9" sqref="F9:AC10"/>
      <pageMargins left="0.57999999999999996" right="0.45" top="1.1549999999999998" bottom="0.39" header="0.3" footer="0.3"/>
      <pageSetup paperSize="9" scale="80" orientation="portrait" r:id="rId17"/>
      <headerFooter alignWithMargins="0"/>
    </customSheetView>
    <customSheetView guid="{95329FFD-9B66-4A76-A861-4EF913CB9438}" scale="90" showGridLines="0">
      <selection activeCell="F9" sqref="F9:AC10"/>
      <pageMargins left="0.57999999999999996" right="0.45" top="1.1549999999999998" bottom="0.39" header="0.3" footer="0.3"/>
      <pageSetup paperSize="9" scale="80" orientation="portrait" r:id="rId18"/>
      <headerFooter alignWithMargins="0"/>
    </customSheetView>
    <customSheetView guid="{F7DB7EE5-42A9-41B9-A823-ADC3C22C28DE}" scale="90" showGridLines="0">
      <selection activeCell="F9" sqref="F9:AC10"/>
      <pageMargins left="0.57999999999999996" right="0.45" top="1.1549999999999998" bottom="0.39" header="0.3" footer="0.3"/>
      <pageSetup paperSize="9" scale="80" orientation="portrait" r:id="rId19"/>
      <headerFooter alignWithMargins="0"/>
    </customSheetView>
    <customSheetView guid="{187695E8-F439-4E8B-9390-62D53A41785B}" scale="90" showGridLines="0">
      <selection activeCell="F9" sqref="F9:AC10"/>
      <pageMargins left="0.57999999999999996" right="0.45" top="1.1549999999999998" bottom="0.39" header="0.3" footer="0.3"/>
      <pageSetup paperSize="9" scale="80" orientation="portrait" r:id="rId20"/>
      <headerFooter alignWithMargins="0"/>
    </customSheetView>
    <customSheetView guid="{C3D58349-1F04-4F6C-B93C-BB0D41DB41D6}" scale="90" showGridLines="0" topLeftCell="C22">
      <selection activeCell="R13" sqref="R13:AC20"/>
      <pageMargins left="0.57999999999999996" right="0.45" top="1.1549999999999998" bottom="0.39" header="0.3" footer="0.3"/>
      <pageSetup paperSize="9" scale="80" orientation="portrait" r:id="rId21"/>
      <headerFooter alignWithMargins="0"/>
    </customSheetView>
    <customSheetView guid="{71206789-1A95-4243-B1E4-204F0D4BB0C1}" scale="90" showGridLines="0" topLeftCell="G22">
      <selection activeCell="R13" sqref="R13:AC20"/>
      <pageMargins left="0.57999999999999996" right="0.45" top="1.1549999999999998" bottom="0.39" header="0.3" footer="0.3"/>
      <pageSetup paperSize="9" scale="80" orientation="portrait" r:id="rId22"/>
      <headerFooter alignWithMargins="0"/>
    </customSheetView>
    <customSheetView guid="{DAB8803B-91D8-4FA1-8E83-BA8E4F51ECEF}" scale="90" showGridLines="0" topLeftCell="A25">
      <pageMargins left="0.57999999999999996" right="0.45" top="1.1549999999999998" bottom="0.39" header="0.3" footer="0.3"/>
      <pageSetup paperSize="9" scale="80" orientation="portrait" r:id="rId23"/>
      <headerFooter alignWithMargins="0"/>
    </customSheetView>
    <customSheetView guid="{4B06A440-0745-43CE-8047-97DB98249CF6}" scale="90" showGridLines="0" topLeftCell="A25">
      <selection activeCell="J31" sqref="J31"/>
      <pageMargins left="0.57999999999999996" right="0.45" top="1.1549999999999998" bottom="0.39" header="0.3" footer="0.3"/>
      <pageSetup paperSize="9" scale="80" orientation="portrait" r:id="rId24"/>
      <headerFooter alignWithMargins="0"/>
    </customSheetView>
    <customSheetView guid="{201C1097-0C3C-4AFA-814C-99E885BB3BA9}" scale="90" showGridLines="0" topLeftCell="A25">
      <selection activeCell="J31" sqref="J31"/>
      <pageMargins left="0.57999999999999996" right="0.45" top="1.1549999999999998" bottom="0.39" header="0.3" footer="0.3"/>
      <pageSetup paperSize="9" scale="80" orientation="portrait" r:id="rId25"/>
      <headerFooter alignWithMargins="0"/>
    </customSheetView>
    <customSheetView guid="{44F0F931-FF8F-4146-9628-099A7B02EE59}" scale="90" showGridLines="0" topLeftCell="A25">
      <selection activeCell="J31" sqref="J31"/>
      <pageMargins left="0.57999999999999996" right="0.45" top="1.1549999999999998" bottom="0.39" header="0.3" footer="0.3"/>
      <pageSetup paperSize="9" scale="80" orientation="portrait" r:id="rId26"/>
      <headerFooter alignWithMargins="0"/>
    </customSheetView>
    <customSheetView guid="{DE4F901A-4159-44A8-9F61-37E29931259E}" scale="90" showGridLines="0" topLeftCell="A25">
      <selection activeCell="J31" sqref="J31"/>
      <pageMargins left="0.57999999999999996" right="0.45" top="1.1549999999999998" bottom="0.39" header="0.3" footer="0.3"/>
      <pageSetup paperSize="9" scale="80" orientation="portrait" r:id="rId27"/>
      <headerFooter alignWithMargins="0"/>
    </customSheetView>
    <customSheetView guid="{11E60353-53A2-40FD-8DD1-6654D3943E00}" scale="90" showGridLines="0" topLeftCell="A25">
      <selection activeCell="J31" sqref="J31"/>
      <pageMargins left="0.57999999999999996" right="0.45" top="1.1549999999999998" bottom="0.39" header="0.3" footer="0.3"/>
      <pageSetup paperSize="9" scale="80" orientation="portrait" r:id="rId28"/>
      <headerFooter alignWithMargins="0"/>
    </customSheetView>
    <customSheetView guid="{D405E5B0-829D-4CFF-BABC-C1974EED185D}" scale="90" showGridLines="0" topLeftCell="A25">
      <selection activeCell="J31" sqref="J31"/>
      <pageMargins left="0.57999999999999996" right="0.45" top="1.1549999999999998" bottom="0.39" header="0.3" footer="0.3"/>
      <pageSetup paperSize="9" scale="80" orientation="portrait" r:id="rId29"/>
      <headerFooter alignWithMargins="0"/>
    </customSheetView>
  </customSheetViews>
  <mergeCells count="74">
    <mergeCell ref="AH56:AN56"/>
    <mergeCell ref="AH57:AN57"/>
    <mergeCell ref="C49:F49"/>
    <mergeCell ref="G49:N49"/>
    <mergeCell ref="S49:U51"/>
    <mergeCell ref="V49:V51"/>
    <mergeCell ref="W49:Y51"/>
    <mergeCell ref="Z49:AC51"/>
    <mergeCell ref="C50:F50"/>
    <mergeCell ref="G50:N50"/>
    <mergeCell ref="C51:F51"/>
    <mergeCell ref="G51:N51"/>
    <mergeCell ref="Z47:AC48"/>
    <mergeCell ref="C48:F48"/>
    <mergeCell ref="G48:N48"/>
    <mergeCell ref="AH54:AN54"/>
    <mergeCell ref="AH55:AN55"/>
    <mergeCell ref="C44:N44"/>
    <mergeCell ref="O44:AC44"/>
    <mergeCell ref="C45:F46"/>
    <mergeCell ref="G45:H45"/>
    <mergeCell ref="O45:R45"/>
    <mergeCell ref="S45:AC45"/>
    <mergeCell ref="G46:M46"/>
    <mergeCell ref="O46:R51"/>
    <mergeCell ref="S46:U46"/>
    <mergeCell ref="W46:Y46"/>
    <mergeCell ref="Z46:AC46"/>
    <mergeCell ref="C47:F47"/>
    <mergeCell ref="G47:N47"/>
    <mergeCell ref="S47:U48"/>
    <mergeCell ref="V47:V48"/>
    <mergeCell ref="W47:Y48"/>
    <mergeCell ref="C41:F41"/>
    <mergeCell ref="G41:N41"/>
    <mergeCell ref="O41:S41"/>
    <mergeCell ref="T41:AC41"/>
    <mergeCell ref="C42:F43"/>
    <mergeCell ref="G42:N43"/>
    <mergeCell ref="O42:S42"/>
    <mergeCell ref="T42:AC42"/>
    <mergeCell ref="O43:S43"/>
    <mergeCell ref="T43:AC43"/>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22:AC28"/>
    <mergeCell ref="G3:P3"/>
    <mergeCell ref="G4:P4"/>
    <mergeCell ref="G5:P5"/>
    <mergeCell ref="C7:AC7"/>
    <mergeCell ref="C8:E8"/>
    <mergeCell ref="F8:P8"/>
    <mergeCell ref="Q8:R8"/>
    <mergeCell ref="S8:T8"/>
    <mergeCell ref="U8:V8"/>
    <mergeCell ref="W8:AC8"/>
    <mergeCell ref="C9:E10"/>
    <mergeCell ref="F9:AC10"/>
    <mergeCell ref="R12:AC12"/>
    <mergeCell ref="R13:AC20"/>
    <mergeCell ref="R21:AC21"/>
  </mergeCells>
  <pageMargins left="0.57999999999999996" right="0.45" top="1.1549999999999998" bottom="0.39" header="0.3" footer="0.3"/>
  <pageSetup paperSize="9" scale="80" orientation="portrait" r:id="rId30"/>
  <headerFooter alignWithMargins="0"/>
  <drawing r:id="rId3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
  <dimension ref="A1:AN84"/>
  <sheetViews>
    <sheetView showGridLines="0" topLeftCell="A10" zoomScale="87" zoomScaleNormal="87" workbookViewId="0">
      <selection activeCell="R13" sqref="R13:AC20"/>
    </sheetView>
  </sheetViews>
  <sheetFormatPr baseColWidth="10" defaultColWidth="11.44140625" defaultRowHeight="13.2" x14ac:dyDescent="0.25"/>
  <cols>
    <col min="1" max="2" width="1.109375" customWidth="1"/>
    <col min="3" max="3" width="4.33203125" customWidth="1"/>
    <col min="4" max="4" width="5.6640625" customWidth="1"/>
    <col min="5" max="5" width="5.109375" customWidth="1"/>
    <col min="6" max="17" width="6.6640625" customWidth="1"/>
    <col min="18"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GRAL'!G3:P3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4" customHeight="1" x14ac:dyDescent="0.25">
      <c r="B8" s="4"/>
      <c r="C8" s="771" t="s">
        <v>1</v>
      </c>
      <c r="D8" s="772"/>
      <c r="E8" s="773"/>
      <c r="F8" s="774" t="s">
        <v>658</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40"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0"/>
      <c r="AB9" s="790"/>
      <c r="AC9" s="791"/>
      <c r="AD9" s="5"/>
      <c r="AG9" s="18"/>
      <c r="AH9" s="18"/>
      <c r="AI9" s="18"/>
    </row>
    <row r="10" spans="2:40" ht="25.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3"/>
      <c r="AC10" s="794"/>
      <c r="AD10" s="5"/>
      <c r="AG10" s="18"/>
      <c r="AH10" s="18"/>
      <c r="AI10" s="18"/>
    </row>
    <row r="11" spans="2:40"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1"/>
      <c r="AB11" s="21"/>
      <c r="AC11" s="22"/>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918"/>
      <c r="AB12" s="918"/>
      <c r="AC12" s="797"/>
      <c r="AD12" s="5"/>
    </row>
    <row r="13" spans="2:40" ht="21.75" customHeight="1" x14ac:dyDescent="0.25">
      <c r="B13" s="4"/>
      <c r="C13" s="6"/>
      <c r="D13" s="7"/>
      <c r="E13" s="7"/>
      <c r="F13" s="7"/>
      <c r="G13" s="7"/>
      <c r="H13" s="7"/>
      <c r="I13" s="7"/>
      <c r="J13" s="7"/>
      <c r="K13" s="7"/>
      <c r="L13" s="7"/>
      <c r="M13" s="7"/>
      <c r="N13" s="7"/>
      <c r="O13" s="7"/>
      <c r="P13" s="7"/>
      <c r="Q13" s="7"/>
      <c r="R13" s="798" t="s">
        <v>1298</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row>
    <row r="16" spans="2:40" ht="26.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row>
    <row r="17" spans="2:40" ht="21"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row>
    <row r="18" spans="2:40"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row>
    <row r="19" spans="2:40" ht="36.7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row>
    <row r="20" spans="2:40" ht="15.7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919"/>
      <c r="AB21" s="919"/>
      <c r="AC21" s="809"/>
      <c r="AD21" s="5"/>
    </row>
    <row r="22" spans="2:40" ht="15" customHeight="1" x14ac:dyDescent="0.25">
      <c r="B22" s="4"/>
      <c r="C22" s="6"/>
      <c r="D22" s="7"/>
      <c r="E22" s="7"/>
      <c r="F22" s="7"/>
      <c r="G22" s="7"/>
      <c r="H22" s="7"/>
      <c r="I22" s="7"/>
      <c r="J22" s="7"/>
      <c r="K22" s="7"/>
      <c r="L22" s="7"/>
      <c r="M22" s="7"/>
      <c r="N22" s="7"/>
      <c r="O22" s="7"/>
      <c r="P22" s="7"/>
      <c r="Q22" s="7"/>
      <c r="R22" s="761" t="s">
        <v>1297</v>
      </c>
      <c r="S22" s="762"/>
      <c r="T22" s="762"/>
      <c r="U22" s="762"/>
      <c r="V22" s="762"/>
      <c r="W22" s="762"/>
      <c r="X22" s="762"/>
      <c r="Y22" s="762"/>
      <c r="Z22" s="762"/>
      <c r="AA22" s="762"/>
      <c r="AB22" s="762"/>
      <c r="AC22" s="763"/>
      <c r="AD22" s="5"/>
    </row>
    <row r="23" spans="2:40" ht="19.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row>
    <row r="24" spans="2:40" ht="16.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row>
    <row r="25" spans="2:40"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row>
    <row r="26" spans="2:40" ht="23.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row>
    <row r="27" spans="2:40" ht="1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H27" s="141" t="s">
        <v>287</v>
      </c>
    </row>
    <row r="28" spans="2:40" ht="15.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row>
    <row r="29" spans="2:40"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892" t="s">
        <v>3</v>
      </c>
      <c r="E30" s="893"/>
      <c r="F30" s="293" t="s">
        <v>4</v>
      </c>
      <c r="G30" s="293" t="s">
        <v>5</v>
      </c>
      <c r="H30" s="293" t="s">
        <v>6</v>
      </c>
      <c r="I30" s="293" t="s">
        <v>7</v>
      </c>
      <c r="J30" s="293" t="s">
        <v>8</v>
      </c>
      <c r="K30" s="293" t="s">
        <v>9</v>
      </c>
      <c r="L30" s="293" t="s">
        <v>10</v>
      </c>
      <c r="M30" s="293" t="s">
        <v>11</v>
      </c>
      <c r="N30" s="293" t="s">
        <v>12</v>
      </c>
      <c r="O30" s="293" t="s">
        <v>13</v>
      </c>
      <c r="P30" s="293" t="s">
        <v>14</v>
      </c>
      <c r="Q30" s="293" t="s">
        <v>15</v>
      </c>
      <c r="R30" s="294"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894" t="s">
        <v>16</v>
      </c>
      <c r="E31" s="895"/>
      <c r="F31" s="565">
        <f>+INDICADORES!H14</f>
        <v>2309</v>
      </c>
      <c r="G31" s="565">
        <f>+INDICADORES!K14</f>
        <v>1607</v>
      </c>
      <c r="H31" s="565">
        <f>+INDICADORES!N14</f>
        <v>4023</v>
      </c>
      <c r="I31" s="565">
        <f>+INDICADORES!T14</f>
        <v>0</v>
      </c>
      <c r="J31" s="565">
        <f>+INDICADORES!W14</f>
        <v>0</v>
      </c>
      <c r="K31" s="565">
        <f>+INDICADORES!Z14</f>
        <v>0</v>
      </c>
      <c r="L31" s="565">
        <f>+INDICADORES!AF14</f>
        <v>0</v>
      </c>
      <c r="M31" s="565">
        <f>+INDICADORES!AI14</f>
        <v>0</v>
      </c>
      <c r="N31" s="565">
        <f>+INDICADORES!AL14</f>
        <v>0</v>
      </c>
      <c r="O31" s="565">
        <f>+INDICADORES!AR14</f>
        <v>0</v>
      </c>
      <c r="P31" s="565">
        <f>+INDICADORES!AU14</f>
        <v>0</v>
      </c>
      <c r="Q31" s="565">
        <f>+INDICADORES!AX14</f>
        <v>0</v>
      </c>
      <c r="R31" s="566">
        <f>SUM(F31:Q31)</f>
        <v>7939</v>
      </c>
      <c r="U31" s="28"/>
      <c r="V31" s="28"/>
      <c r="W31" s="7"/>
      <c r="X31" s="7"/>
      <c r="Y31" s="7"/>
      <c r="Z31" s="7"/>
      <c r="AA31" s="7"/>
      <c r="AB31" s="7"/>
      <c r="AC31" s="8"/>
      <c r="AD31" s="5"/>
      <c r="AG31" s="18"/>
      <c r="AH31" s="18"/>
      <c r="AI31" s="18"/>
      <c r="AJ31" s="18"/>
      <c r="AK31" s="18"/>
      <c r="AL31" s="18"/>
      <c r="AM31" s="18"/>
      <c r="AN31" s="18"/>
    </row>
    <row r="32" spans="2:40" ht="22.5" customHeight="1" x14ac:dyDescent="0.25">
      <c r="B32" s="4"/>
      <c r="C32" s="6"/>
      <c r="D32" s="894" t="s">
        <v>18</v>
      </c>
      <c r="E32" s="895"/>
      <c r="F32" s="565">
        <f>+INDICADORES!I14</f>
        <v>529</v>
      </c>
      <c r="G32" s="565">
        <f>+INDICADORES!L14</f>
        <v>495</v>
      </c>
      <c r="H32" s="565">
        <f>+INDICADORES!O14</f>
        <v>541</v>
      </c>
      <c r="I32" s="565">
        <f>+INDICADORES!U14</f>
        <v>0</v>
      </c>
      <c r="J32" s="565">
        <f>+INDICADORES!X14</f>
        <v>0</v>
      </c>
      <c r="K32" s="565">
        <f>+INDICADORES!AA14</f>
        <v>0</v>
      </c>
      <c r="L32" s="565">
        <f>+INDICADORES!AG14</f>
        <v>0</v>
      </c>
      <c r="M32" s="565">
        <f>+INDICADORES!AJ14</f>
        <v>0</v>
      </c>
      <c r="N32" s="565">
        <f>+INDICADORES!AM14</f>
        <v>0</v>
      </c>
      <c r="O32" s="565">
        <f>+INDICADORES!AS14</f>
        <v>0</v>
      </c>
      <c r="P32" s="565">
        <f>+INDICADORES!AV14</f>
        <v>0</v>
      </c>
      <c r="Q32" s="565">
        <f>+INDICADORES!AY14</f>
        <v>0</v>
      </c>
      <c r="R32" s="566">
        <f>SUM(F32:Q32)</f>
        <v>1565</v>
      </c>
      <c r="U32" s="28"/>
      <c r="V32" s="28"/>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50"/>
      <c r="F33" s="120">
        <f t="shared" ref="F33:Q33" si="0">F31/F32</f>
        <v>4.3648393194706996</v>
      </c>
      <c r="G33" s="120">
        <f t="shared" si="0"/>
        <v>3.2464646464646463</v>
      </c>
      <c r="H33" s="120">
        <f t="shared" si="0"/>
        <v>7.4362292051756009</v>
      </c>
      <c r="I33" s="120" t="e">
        <f t="shared" si="0"/>
        <v>#DIV/0!</v>
      </c>
      <c r="J33" s="120" t="e">
        <f t="shared" si="0"/>
        <v>#DIV/0!</v>
      </c>
      <c r="K33" s="120" t="e">
        <f t="shared" si="0"/>
        <v>#DIV/0!</v>
      </c>
      <c r="L33" s="120" t="e">
        <f t="shared" si="0"/>
        <v>#DIV/0!</v>
      </c>
      <c r="M33" s="120" t="e">
        <f t="shared" si="0"/>
        <v>#DIV/0!</v>
      </c>
      <c r="N33" s="120" t="e">
        <f t="shared" si="0"/>
        <v>#DIV/0!</v>
      </c>
      <c r="O33" s="120" t="e">
        <f t="shared" si="0"/>
        <v>#DIV/0!</v>
      </c>
      <c r="P33" s="120" t="e">
        <f t="shared" si="0"/>
        <v>#DIV/0!</v>
      </c>
      <c r="Q33" s="120" t="e">
        <f t="shared" si="0"/>
        <v>#DIV/0!</v>
      </c>
      <c r="R33" s="121">
        <f>R31/R32</f>
        <v>5.0728434504792332</v>
      </c>
      <c r="U33" s="28"/>
      <c r="V33" s="28"/>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9"/>
      <c r="F34" s="235">
        <v>11.944099378881987</v>
      </c>
      <c r="G34" s="235">
        <v>15.508474576271187</v>
      </c>
      <c r="H34" s="235">
        <v>12.36595744680851</v>
      </c>
      <c r="I34" s="235">
        <v>17.607260726072607</v>
      </c>
      <c r="J34" s="235">
        <v>16.846625766871167</v>
      </c>
      <c r="K34" s="235">
        <v>18.156716417910449</v>
      </c>
      <c r="L34" s="235">
        <v>12.91637630662021</v>
      </c>
      <c r="M34" s="235">
        <v>10.135048231511254</v>
      </c>
      <c r="N34" s="235">
        <v>12.902777777777779</v>
      </c>
      <c r="O34" s="235">
        <v>17.199288256227756</v>
      </c>
      <c r="P34" s="235">
        <v>14.16245487364621</v>
      </c>
      <c r="Q34" s="235">
        <v>19.3</v>
      </c>
      <c r="R34" s="236">
        <v>15</v>
      </c>
      <c r="U34" s="28"/>
      <c r="V34" s="28"/>
      <c r="W34" s="7"/>
      <c r="X34" s="7"/>
      <c r="Y34" s="7"/>
      <c r="Z34" s="7"/>
      <c r="AA34" s="7"/>
      <c r="AB34" s="7"/>
      <c r="AC34" s="8"/>
      <c r="AD34" s="5"/>
      <c r="AG34" s="18"/>
      <c r="AH34" s="18"/>
      <c r="AI34" s="18"/>
      <c r="AJ34" s="18"/>
      <c r="AK34" s="18"/>
      <c r="AL34" s="18"/>
      <c r="AM34" s="18"/>
      <c r="AN34" s="18"/>
    </row>
    <row r="35" spans="2:40" ht="15" customHeight="1" thickBot="1" x14ac:dyDescent="0.3">
      <c r="B35" s="4"/>
      <c r="C35" s="6"/>
      <c r="D35" s="896" t="s">
        <v>253</v>
      </c>
      <c r="E35" s="897"/>
      <c r="F35" s="237">
        <v>15</v>
      </c>
      <c r="G35" s="237">
        <v>15</v>
      </c>
      <c r="H35" s="237">
        <v>15</v>
      </c>
      <c r="I35" s="237">
        <v>15</v>
      </c>
      <c r="J35" s="237">
        <v>15</v>
      </c>
      <c r="K35" s="237">
        <v>15</v>
      </c>
      <c r="L35" s="237">
        <v>15</v>
      </c>
      <c r="M35" s="237">
        <v>15</v>
      </c>
      <c r="N35" s="237">
        <v>15</v>
      </c>
      <c r="O35" s="237">
        <v>15</v>
      </c>
      <c r="P35" s="237">
        <v>15</v>
      </c>
      <c r="Q35" s="237">
        <v>15</v>
      </c>
      <c r="R35" s="238">
        <f>+AVERAGE(F35:Q35)</f>
        <v>15</v>
      </c>
      <c r="U35" s="7"/>
      <c r="V35" s="7"/>
      <c r="W35" s="7"/>
      <c r="X35" s="7"/>
      <c r="Y35" s="7"/>
      <c r="Z35" s="7"/>
      <c r="AA35" s="7"/>
      <c r="AB35" s="7"/>
      <c r="AC35" s="8"/>
      <c r="AD35" s="5"/>
      <c r="AG35" s="18"/>
      <c r="AH35" s="18"/>
      <c r="AI35" s="18"/>
      <c r="AJ35" s="18"/>
      <c r="AK35" s="18"/>
      <c r="AL35" s="18"/>
      <c r="AM35" s="18"/>
      <c r="AN35" s="18"/>
    </row>
    <row r="36" spans="2:40" ht="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3.8"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40" ht="35.25" customHeight="1" thickBot="1" x14ac:dyDescent="0.3">
      <c r="B38" s="4"/>
      <c r="C38" s="818" t="s">
        <v>16</v>
      </c>
      <c r="D38" s="819"/>
      <c r="E38" s="819"/>
      <c r="F38" s="819"/>
      <c r="G38" s="820" t="s">
        <v>31</v>
      </c>
      <c r="H38" s="821"/>
      <c r="I38" s="821"/>
      <c r="J38" s="821"/>
      <c r="K38" s="821"/>
      <c r="L38" s="821"/>
      <c r="M38" s="821"/>
      <c r="N38" s="822"/>
      <c r="O38" s="823" t="s">
        <v>17</v>
      </c>
      <c r="P38" s="824"/>
      <c r="Q38" s="824"/>
      <c r="R38" s="824"/>
      <c r="S38" s="824"/>
      <c r="T38" s="825"/>
      <c r="U38" s="826"/>
      <c r="V38" s="826"/>
      <c r="W38" s="826"/>
      <c r="X38" s="826"/>
      <c r="Y38" s="826"/>
      <c r="Z38" s="826"/>
      <c r="AA38" s="826"/>
      <c r="AB38" s="826"/>
      <c r="AC38" s="827"/>
      <c r="AD38" s="29"/>
      <c r="AF38" s="9"/>
      <c r="AG38" s="19"/>
      <c r="AH38" s="19"/>
    </row>
    <row r="39" spans="2:40" ht="29.25" customHeight="1" x14ac:dyDescent="0.25">
      <c r="B39" s="4"/>
      <c r="C39" s="828" t="s">
        <v>18</v>
      </c>
      <c r="D39" s="829"/>
      <c r="E39" s="829"/>
      <c r="F39" s="829"/>
      <c r="G39" s="780" t="s">
        <v>32</v>
      </c>
      <c r="H39" s="781"/>
      <c r="I39" s="781"/>
      <c r="J39" s="781"/>
      <c r="K39" s="781"/>
      <c r="L39" s="781"/>
      <c r="M39" s="781"/>
      <c r="N39" s="782"/>
      <c r="O39" s="828" t="s">
        <v>19</v>
      </c>
      <c r="P39" s="829"/>
      <c r="Q39" s="829"/>
      <c r="R39" s="829"/>
      <c r="S39" s="829"/>
      <c r="T39" s="825"/>
      <c r="U39" s="826"/>
      <c r="V39" s="826"/>
      <c r="W39" s="826"/>
      <c r="X39" s="826"/>
      <c r="Y39" s="826"/>
      <c r="Z39" s="826"/>
      <c r="AA39" s="826"/>
      <c r="AB39" s="826"/>
      <c r="AC39" s="827"/>
      <c r="AD39" s="29"/>
      <c r="AF39" s="9"/>
      <c r="AG39" s="19"/>
      <c r="AH39" s="19"/>
    </row>
    <row r="40" spans="2:40" ht="25.5" customHeight="1" x14ac:dyDescent="0.25">
      <c r="B40" s="4"/>
      <c r="C40" s="828" t="s">
        <v>20</v>
      </c>
      <c r="D40" s="829"/>
      <c r="E40" s="829"/>
      <c r="F40" s="829"/>
      <c r="G40" s="780" t="s">
        <v>87</v>
      </c>
      <c r="H40" s="781"/>
      <c r="I40" s="781"/>
      <c r="J40" s="781"/>
      <c r="K40" s="781"/>
      <c r="L40" s="781"/>
      <c r="M40" s="781"/>
      <c r="N40" s="782"/>
      <c r="O40" s="830" t="s">
        <v>88</v>
      </c>
      <c r="P40" s="831"/>
      <c r="Q40" s="831"/>
      <c r="R40" s="831"/>
      <c r="S40" s="831"/>
      <c r="T40" s="832" t="s">
        <v>22</v>
      </c>
      <c r="U40" s="832"/>
      <c r="V40" s="832"/>
      <c r="W40" s="832"/>
      <c r="X40" s="832"/>
      <c r="Y40" s="832"/>
      <c r="Z40" s="832"/>
      <c r="AA40" s="920"/>
      <c r="AB40" s="920"/>
      <c r="AC40" s="833"/>
      <c r="AD40" s="29"/>
      <c r="AF40" s="9"/>
      <c r="AG40" s="19"/>
      <c r="AH40" s="19"/>
    </row>
    <row r="41" spans="2:40" ht="12.75" customHeight="1" x14ac:dyDescent="0.25">
      <c r="B41" s="4"/>
      <c r="C41" s="828" t="s">
        <v>21</v>
      </c>
      <c r="D41" s="829"/>
      <c r="E41" s="829"/>
      <c r="F41" s="829"/>
      <c r="G41" s="780" t="s">
        <v>34</v>
      </c>
      <c r="H41" s="781"/>
      <c r="I41" s="781"/>
      <c r="J41" s="781"/>
      <c r="K41" s="781"/>
      <c r="L41" s="781"/>
      <c r="M41" s="781"/>
      <c r="N41" s="782"/>
      <c r="O41" s="830" t="s">
        <v>24</v>
      </c>
      <c r="P41" s="831"/>
      <c r="Q41" s="831"/>
      <c r="R41" s="831"/>
      <c r="S41" s="831"/>
      <c r="T41" s="832" t="s">
        <v>25</v>
      </c>
      <c r="U41" s="832"/>
      <c r="V41" s="832"/>
      <c r="W41" s="832"/>
      <c r="X41" s="832"/>
      <c r="Y41" s="832"/>
      <c r="Z41" s="832"/>
      <c r="AA41" s="920"/>
      <c r="AB41" s="920"/>
      <c r="AC41" s="833"/>
      <c r="AD41" s="29"/>
      <c r="AF41" s="9"/>
      <c r="AG41" s="20"/>
      <c r="AH41" s="20"/>
    </row>
    <row r="42" spans="2:40" x14ac:dyDescent="0.25">
      <c r="B42" s="4"/>
      <c r="C42" s="828" t="s">
        <v>23</v>
      </c>
      <c r="D42" s="829"/>
      <c r="E42" s="829"/>
      <c r="F42" s="829"/>
      <c r="G42" s="836">
        <v>1</v>
      </c>
      <c r="H42" s="837"/>
      <c r="I42" s="837"/>
      <c r="J42" s="837"/>
      <c r="K42" s="837"/>
      <c r="L42" s="837"/>
      <c r="M42" s="837"/>
      <c r="N42" s="838"/>
      <c r="O42" s="828" t="s">
        <v>26</v>
      </c>
      <c r="P42" s="829"/>
      <c r="Q42" s="829"/>
      <c r="R42" s="829"/>
      <c r="S42" s="829"/>
      <c r="T42" s="832"/>
      <c r="U42" s="832"/>
      <c r="V42" s="832"/>
      <c r="W42" s="832"/>
      <c r="X42" s="832"/>
      <c r="Y42" s="832"/>
      <c r="Z42" s="832"/>
      <c r="AA42" s="920"/>
      <c r="AB42" s="920"/>
      <c r="AC42" s="833"/>
      <c r="AD42" s="29"/>
      <c r="AF42" s="9"/>
      <c r="AG42" s="20"/>
      <c r="AH42" s="20"/>
    </row>
    <row r="43" spans="2:40" ht="13.5" customHeight="1" thickBot="1" x14ac:dyDescent="0.3">
      <c r="B43" s="4"/>
      <c r="C43" s="834"/>
      <c r="D43" s="835"/>
      <c r="E43" s="835"/>
      <c r="F43" s="835"/>
      <c r="G43" s="839"/>
      <c r="H43" s="840"/>
      <c r="I43" s="840"/>
      <c r="J43" s="840"/>
      <c r="K43" s="840"/>
      <c r="L43" s="840"/>
      <c r="M43" s="840"/>
      <c r="N43" s="841"/>
      <c r="O43" s="834" t="s">
        <v>89</v>
      </c>
      <c r="P43" s="835"/>
      <c r="Q43" s="835"/>
      <c r="R43" s="835"/>
      <c r="S43" s="835"/>
      <c r="T43" s="842" t="s">
        <v>90</v>
      </c>
      <c r="U43" s="842"/>
      <c r="V43" s="842"/>
      <c r="W43" s="842"/>
      <c r="X43" s="842"/>
      <c r="Y43" s="842"/>
      <c r="Z43" s="842"/>
      <c r="AA43" s="921"/>
      <c r="AB43" s="921"/>
      <c r="AC43" s="843"/>
      <c r="AD43" s="29"/>
      <c r="AF43" s="9"/>
      <c r="AG43" s="20"/>
      <c r="AH43" s="20"/>
    </row>
    <row r="44" spans="2:40" ht="13.8"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40" x14ac:dyDescent="0.25">
      <c r="B45" s="4"/>
      <c r="C45" s="786" t="s">
        <v>92</v>
      </c>
      <c r="D45" s="787"/>
      <c r="E45" s="787"/>
      <c r="F45" s="788"/>
      <c r="G45" s="850" t="s">
        <v>93</v>
      </c>
      <c r="H45" s="851"/>
      <c r="I45" s="30"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x14ac:dyDescent="0.25">
      <c r="B46" s="4"/>
      <c r="C46" s="847"/>
      <c r="D46" s="848"/>
      <c r="E46" s="848"/>
      <c r="F46" s="849"/>
      <c r="G46" s="857"/>
      <c r="H46" s="858"/>
      <c r="I46" s="858"/>
      <c r="J46" s="858"/>
      <c r="K46" s="858"/>
      <c r="L46" s="858"/>
      <c r="M46" s="859"/>
      <c r="N46" s="156"/>
      <c r="O46" s="830" t="s">
        <v>99</v>
      </c>
      <c r="P46" s="831"/>
      <c r="Q46" s="831"/>
      <c r="R46" s="831"/>
      <c r="S46" s="862" t="s">
        <v>100</v>
      </c>
      <c r="T46" s="862"/>
      <c r="U46" s="862"/>
      <c r="V46" s="34" t="s">
        <v>94</v>
      </c>
      <c r="W46" s="863" t="s">
        <v>101</v>
      </c>
      <c r="X46" s="863"/>
      <c r="Y46" s="863"/>
      <c r="Z46" s="864"/>
      <c r="AA46" s="922"/>
      <c r="AB46" s="922"/>
      <c r="AC46" s="865"/>
      <c r="AD46" s="29"/>
      <c r="AF46" s="9"/>
      <c r="AG46" s="20"/>
      <c r="AH46" s="20"/>
    </row>
    <row r="47" spans="2:40" ht="27" customHeight="1" x14ac:dyDescent="0.25">
      <c r="B47" s="4"/>
      <c r="C47" s="866" t="s">
        <v>102</v>
      </c>
      <c r="D47" s="867"/>
      <c r="E47" s="867"/>
      <c r="F47" s="868"/>
      <c r="G47" s="857"/>
      <c r="H47" s="858"/>
      <c r="I47" s="858"/>
      <c r="J47" s="858"/>
      <c r="K47" s="858"/>
      <c r="L47" s="858"/>
      <c r="M47" s="858"/>
      <c r="N47" s="869"/>
      <c r="O47" s="830"/>
      <c r="P47" s="831"/>
      <c r="Q47" s="831"/>
      <c r="R47" s="831"/>
      <c r="S47" s="863" t="s">
        <v>89</v>
      </c>
      <c r="T47" s="863"/>
      <c r="U47" s="863"/>
      <c r="V47" s="870" t="s">
        <v>94</v>
      </c>
      <c r="W47" s="863" t="s">
        <v>103</v>
      </c>
      <c r="X47" s="863"/>
      <c r="Y47" s="863"/>
      <c r="Z47" s="871"/>
      <c r="AA47" s="923"/>
      <c r="AB47" s="923"/>
      <c r="AC47" s="872"/>
      <c r="AD47" s="29"/>
      <c r="AF47" s="9"/>
      <c r="AG47" s="20"/>
      <c r="AH47" s="20"/>
    </row>
    <row r="48" spans="2:40" x14ac:dyDescent="0.25">
      <c r="B48" s="4"/>
      <c r="C48" s="830" t="s">
        <v>28</v>
      </c>
      <c r="D48" s="831"/>
      <c r="E48" s="831"/>
      <c r="F48" s="831"/>
      <c r="G48" s="875" t="s">
        <v>104</v>
      </c>
      <c r="H48" s="876"/>
      <c r="I48" s="876"/>
      <c r="J48" s="876"/>
      <c r="K48" s="876"/>
      <c r="L48" s="876"/>
      <c r="M48" s="876"/>
      <c r="N48" s="877"/>
      <c r="O48" s="830"/>
      <c r="P48" s="831"/>
      <c r="Q48" s="831"/>
      <c r="R48" s="831"/>
      <c r="S48" s="863"/>
      <c r="T48" s="863"/>
      <c r="U48" s="863"/>
      <c r="V48" s="870"/>
      <c r="W48" s="863"/>
      <c r="X48" s="863"/>
      <c r="Y48" s="863"/>
      <c r="Z48" s="873"/>
      <c r="AA48" s="924"/>
      <c r="AB48" s="924"/>
      <c r="AC48" s="874"/>
      <c r="AD48" s="29"/>
      <c r="AF48" s="9"/>
      <c r="AG48" s="20"/>
      <c r="AH48" s="20"/>
    </row>
    <row r="49" spans="1:40" ht="12.75" customHeight="1" x14ac:dyDescent="0.25">
      <c r="B49" s="4"/>
      <c r="C49" s="830" t="s">
        <v>27</v>
      </c>
      <c r="D49" s="831"/>
      <c r="E49" s="831"/>
      <c r="F49" s="831"/>
      <c r="G49" s="879" t="s">
        <v>1050</v>
      </c>
      <c r="H49" s="880"/>
      <c r="I49" s="880"/>
      <c r="J49" s="880"/>
      <c r="K49" s="880"/>
      <c r="L49" s="880"/>
      <c r="M49" s="880"/>
      <c r="N49" s="881"/>
      <c r="O49" s="830"/>
      <c r="P49" s="831"/>
      <c r="Q49" s="831"/>
      <c r="R49" s="831"/>
      <c r="S49" s="863" t="s">
        <v>105</v>
      </c>
      <c r="T49" s="863"/>
      <c r="U49" s="863"/>
      <c r="V49" s="870" t="s">
        <v>94</v>
      </c>
      <c r="W49" s="698" t="s">
        <v>551</v>
      </c>
      <c r="X49" s="698"/>
      <c r="Y49" s="698"/>
      <c r="Z49" s="686" t="s">
        <v>94</v>
      </c>
      <c r="AA49" s="925"/>
      <c r="AB49" s="925"/>
      <c r="AC49" s="687"/>
      <c r="AD49" s="29"/>
      <c r="AF49" s="9"/>
      <c r="AG49" s="20"/>
      <c r="AH49" s="20"/>
    </row>
    <row r="50" spans="1:40" x14ac:dyDescent="0.25">
      <c r="B50" s="4"/>
      <c r="C50" s="830" t="s">
        <v>106</v>
      </c>
      <c r="D50" s="831"/>
      <c r="E50" s="831"/>
      <c r="F50" s="831"/>
      <c r="G50" s="884"/>
      <c r="H50" s="885"/>
      <c r="I50" s="885"/>
      <c r="J50" s="885"/>
      <c r="K50" s="885"/>
      <c r="L50" s="885"/>
      <c r="M50" s="885"/>
      <c r="N50" s="886"/>
      <c r="O50" s="830"/>
      <c r="P50" s="831"/>
      <c r="Q50" s="831"/>
      <c r="R50" s="831"/>
      <c r="S50" s="863"/>
      <c r="T50" s="863"/>
      <c r="U50" s="863"/>
      <c r="V50" s="870"/>
      <c r="W50" s="698"/>
      <c r="X50" s="698"/>
      <c r="Y50" s="698"/>
      <c r="Z50" s="686"/>
      <c r="AA50" s="925"/>
      <c r="AB50" s="925"/>
      <c r="AC50" s="687"/>
      <c r="AD50" s="29"/>
      <c r="AF50" s="9"/>
      <c r="AG50" s="20"/>
      <c r="AH50" s="20"/>
    </row>
    <row r="51" spans="1:40" ht="13.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926"/>
      <c r="AB51" s="926"/>
      <c r="AC51" s="705"/>
      <c r="AD51" s="29"/>
      <c r="AF51" s="9"/>
      <c r="AG51" s="20"/>
      <c r="AH51" s="20"/>
    </row>
    <row r="52" spans="1:40" ht="13.8"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A53" s="16"/>
      <c r="AB53" s="16"/>
      <c r="AD53" s="20"/>
      <c r="AF53" s="9"/>
      <c r="AG53" s="19"/>
      <c r="AH53" s="19"/>
      <c r="AN53">
        <f>SUBTOTAL(9,AN38:AN52)</f>
        <v>0</v>
      </c>
    </row>
    <row r="54" spans="1:40" ht="22.5" customHeight="1" x14ac:dyDescent="0.25">
      <c r="C54" s="15"/>
      <c r="D54" s="20"/>
      <c r="E54" s="20"/>
      <c r="F54" s="20"/>
      <c r="G54" s="20"/>
      <c r="H54" s="20"/>
      <c r="I54" s="20"/>
      <c r="J54" s="20"/>
      <c r="K54" s="20"/>
      <c r="L54" s="20"/>
      <c r="M54" s="20"/>
      <c r="N54" s="20"/>
      <c r="AC54" s="16"/>
      <c r="AE54" s="20"/>
      <c r="AG54" s="9"/>
      <c r="AH54" s="878"/>
      <c r="AI54" s="878"/>
      <c r="AJ54" s="878"/>
      <c r="AK54" s="878"/>
      <c r="AL54" s="878"/>
      <c r="AM54" s="878"/>
      <c r="AN54" s="878"/>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w0A9/5w3SihAPVrcLJod41SY88GP91Oa3IcIxDR01R1H3r23OuAfizAh/XGSbxfGTO6Zz5EDn93dgAg0SJtVjA==" saltValue="7fmklWqpd0yPEfOr4zF0PA==" spinCount="100000" sheet="1" objects="1" scenarios="1"/>
  <customSheetViews>
    <customSheetView guid="{9C949C4D-EB11-4549-99F8-6A6E19FEDD35}" showGridLines="0" topLeftCell="A22">
      <selection activeCell="F9" sqref="F9:AC10"/>
      <pageMargins left="0.57999999999999996" right="0.45" top="1.1549999999999998" bottom="0.39" header="0.3" footer="0.3"/>
      <pageSetup paperSize="9" scale="80" orientation="portrait" r:id="rId1"/>
      <headerFooter alignWithMargins="0"/>
    </customSheetView>
    <customSheetView guid="{B4BD0B13-0F90-4B98-B77F-542E51A48189}" showGridLines="0" topLeftCell="A22">
      <selection activeCell="F9" sqref="F9:AC10"/>
      <pageMargins left="0.57999999999999996" right="0.45" top="1.1549999999999998" bottom="0.39" header="0.3" footer="0.3"/>
      <pageSetup paperSize="9" scale="80" orientation="portrait" r:id="rId2"/>
      <headerFooter alignWithMargins="0"/>
    </customSheetView>
    <customSheetView guid="{1132D6BB-BD35-469F-BF41-A86B335BD97B}" showGridLines="0" topLeftCell="A22">
      <selection activeCell="F9" sqref="F9:AC10"/>
      <pageMargins left="0.57999999999999996" right="0.45" top="1.1549999999999998" bottom="0.39" header="0.3" footer="0.3"/>
      <pageSetup paperSize="9" scale="80" orientation="portrait" r:id="rId3"/>
      <headerFooter alignWithMargins="0"/>
    </customSheetView>
    <customSheetView guid="{A5C6589E-C55F-4BEC-9ECE-919FCABF52F8}" showGridLines="0" topLeftCell="A22">
      <selection activeCell="F9" sqref="F9:AC10"/>
      <pageMargins left="0.57999999999999996" right="0.45" top="1.1549999999999998" bottom="0.39" header="0.3" footer="0.3"/>
      <pageSetup paperSize="9" scale="80" orientation="portrait" r:id="rId4"/>
      <headerFooter alignWithMargins="0"/>
    </customSheetView>
    <customSheetView guid="{01A85145-F11B-4D07-813B-8A8758CDD710}" showGridLines="0" topLeftCell="A22">
      <selection activeCell="F9" sqref="F9:AC10"/>
      <pageMargins left="0.57999999999999996" right="0.45" top="1.1549999999999998" bottom="0.39" header="0.3" footer="0.3"/>
      <pageSetup paperSize="9" scale="80" orientation="portrait" r:id="rId5"/>
      <headerFooter alignWithMargins="0"/>
    </customSheetView>
    <customSheetView guid="{4F27A6F2-707D-47B2-BF4A-F027B75A33FC}" showGridLines="0" topLeftCell="A22">
      <selection activeCell="F9" sqref="F9:AC10"/>
      <pageMargins left="0.57999999999999996" right="0.45" top="1.1549999999999998" bottom="0.39" header="0.3" footer="0.3"/>
      <pageSetup paperSize="9" scale="80" orientation="portrait" r:id="rId6"/>
      <headerFooter alignWithMargins="0"/>
    </customSheetView>
    <customSheetView guid="{F4F98609-4C61-4A0E-851B-59BEC64AAB9F}" showGridLines="0" topLeftCell="A22">
      <selection activeCell="F9" sqref="F9:AC10"/>
      <pageMargins left="0.57999999999999996" right="0.45" top="1.1549999999999998" bottom="0.39" header="0.3" footer="0.3"/>
      <pageSetup paperSize="9" scale="80" orientation="portrait" r:id="rId7"/>
      <headerFooter alignWithMargins="0"/>
    </customSheetView>
    <customSheetView guid="{8381FC96-6810-4EAA-ACD8-B607E0FD2281}" showGridLines="0" topLeftCell="A19">
      <selection activeCell="F9" sqref="F9:AC10"/>
      <pageMargins left="0.57999999999999996" right="0.45" top="1.1549999999999998" bottom="0.39" header="0.3" footer="0.3"/>
      <pageSetup paperSize="9" scale="80" orientation="portrait" r:id="rId8"/>
      <headerFooter alignWithMargins="0"/>
    </customSheetView>
    <customSheetView guid="{7315456F-420E-439E-9602-F32EDF9D3E94}" showGridLines="0" topLeftCell="A19">
      <selection activeCell="F9" sqref="F9:AC10"/>
      <pageMargins left="0.57999999999999996" right="0.45" top="1.1549999999999998" bottom="0.39" header="0.3" footer="0.3"/>
      <pageSetup paperSize="9" scale="80" orientation="portrait" r:id="rId9"/>
      <headerFooter alignWithMargins="0"/>
    </customSheetView>
    <customSheetView guid="{216CB5F9-6788-4A70-880A-08553118F167}" showGridLines="0">
      <selection activeCell="X32" sqref="X32"/>
      <pageMargins left="0.57999999999999996" right="0.45" top="1.1549999999999998" bottom="0.39" header="0.3" footer="0.3"/>
      <pageSetup paperSize="9" scale="80" orientation="portrait" r:id="rId10"/>
      <headerFooter alignWithMargins="0"/>
    </customSheetView>
    <customSheetView guid="{B0451CD7-59C4-4E11-B7C2-BC13CF4127A6}" showGridLines="0">
      <selection activeCell="X32" sqref="X32"/>
      <pageMargins left="0.57999999999999996" right="0.45" top="1.1549999999999998" bottom="0.39" header="0.3" footer="0.3"/>
      <pageSetup paperSize="9" scale="80" orientation="portrait" r:id="rId11"/>
      <headerFooter alignWithMargins="0"/>
    </customSheetView>
    <customSheetView guid="{7A5BCE0F-1F1B-4E52-9652-01329CBCC77F}" showGridLines="0">
      <selection activeCell="X32" sqref="X32"/>
      <pageMargins left="0.57999999999999996" right="0.45" top="1.1549999999999998" bottom="0.39" header="0.3" footer="0.3"/>
      <pageSetup paperSize="9" scale="80" orientation="portrait" r:id="rId12"/>
      <headerFooter alignWithMargins="0"/>
    </customSheetView>
    <customSheetView guid="{62DF5315-3D99-4C8E-BAEC-100B3280B10D}" showGridLines="0">
      <selection activeCell="X32" sqref="X32"/>
      <pageMargins left="0.57999999999999996" right="0.45" top="1.1549999999999998" bottom="0.39" header="0.3" footer="0.3"/>
      <pageSetup paperSize="9" scale="80" orientation="portrait" r:id="rId13"/>
      <headerFooter alignWithMargins="0"/>
    </customSheetView>
    <customSheetView guid="{CAC1BF5B-64DA-4E65-B9F3-F58AF1593EA5}" showGridLines="0">
      <selection activeCell="X32" sqref="X32"/>
      <pageMargins left="0.57999999999999996" right="0.45" top="1.1549999999999998" bottom="0.39" header="0.3" footer="0.3"/>
      <pageSetup paperSize="9" scale="80" orientation="portrait" r:id="rId14"/>
      <headerFooter alignWithMargins="0"/>
    </customSheetView>
    <customSheetView guid="{E4188361-4B87-4969-89CB-DD6AB944FA81}" showGridLines="0">
      <selection activeCell="X32" sqref="X32"/>
      <pageMargins left="0.57999999999999996" right="0.45" top="1.1549999999999998" bottom="0.39" header="0.3" footer="0.3"/>
      <pageSetup paperSize="9" scale="80" orientation="portrait" r:id="rId15"/>
      <headerFooter alignWithMargins="0"/>
    </customSheetView>
    <customSheetView guid="{0001DF65-3B0F-497C-ACF5-D49EC607FD88}" showGridLines="0">
      <selection activeCell="X32" sqref="X32"/>
      <pageMargins left="0.57999999999999996" right="0.45" top="1.1549999999999998" bottom="0.39" header="0.3" footer="0.3"/>
      <pageSetup paperSize="9" scale="80" orientation="portrait" r:id="rId16"/>
      <headerFooter alignWithMargins="0"/>
    </customSheetView>
    <customSheetView guid="{39DA2FDD-4E3D-481D-A336-9D29DBC11B08}" showGridLines="0">
      <selection activeCell="F9" sqref="F9:AC10"/>
      <pageMargins left="0.57999999999999996" right="0.45" top="1.1549999999999998" bottom="0.39" header="0.3" footer="0.3"/>
      <pageSetup paperSize="9" scale="80" orientation="portrait" r:id="rId17"/>
      <headerFooter alignWithMargins="0"/>
    </customSheetView>
    <customSheetView guid="{95329FFD-9B66-4A76-A861-4EF913CB9438}" showGridLines="0">
      <selection activeCell="F9" sqref="F9:AC10"/>
      <pageMargins left="0.57999999999999996" right="0.45" top="1.1549999999999998" bottom="0.39" header="0.3" footer="0.3"/>
      <pageSetup paperSize="9" scale="80" orientation="portrait" r:id="rId18"/>
      <headerFooter alignWithMargins="0"/>
    </customSheetView>
    <customSheetView guid="{F7DB7EE5-42A9-41B9-A823-ADC3C22C28DE}" showGridLines="0">
      <selection activeCell="F9" sqref="F9:AC10"/>
      <pageMargins left="0.57999999999999996" right="0.45" top="1.1549999999999998" bottom="0.39" header="0.3" footer="0.3"/>
      <pageSetup paperSize="9" scale="80" orientation="portrait" r:id="rId19"/>
      <headerFooter alignWithMargins="0"/>
    </customSheetView>
    <customSheetView guid="{187695E8-F439-4E8B-9390-62D53A41785B}" showGridLines="0">
      <selection activeCell="F9" sqref="F9:AC10"/>
      <pageMargins left="0.57999999999999996" right="0.45" top="1.1549999999999998" bottom="0.39" header="0.3" footer="0.3"/>
      <pageSetup paperSize="9" scale="80" orientation="portrait" r:id="rId20"/>
      <headerFooter alignWithMargins="0"/>
    </customSheetView>
    <customSheetView guid="{C3D58349-1F04-4F6C-B93C-BB0D41DB41D6}" showGridLines="0" topLeftCell="A19">
      <selection activeCell="F9" sqref="F9:AC10"/>
      <pageMargins left="0.57999999999999996" right="0.45" top="1.1549999999999998" bottom="0.39" header="0.3" footer="0.3"/>
      <pageSetup paperSize="9" scale="80" orientation="portrait" r:id="rId21"/>
      <headerFooter alignWithMargins="0"/>
    </customSheetView>
    <customSheetView guid="{71206789-1A95-4243-B1E4-204F0D4BB0C1}" showGridLines="0" topLeftCell="A19">
      <selection activeCell="F9" sqref="F9:AC10"/>
      <pageMargins left="0.57999999999999996" right="0.45" top="1.1549999999999998" bottom="0.39" header="0.3" footer="0.3"/>
      <pageSetup paperSize="9" scale="80" orientation="portrait" r:id="rId22"/>
      <headerFooter alignWithMargins="0"/>
    </customSheetView>
    <customSheetView guid="{DAB8803B-91D8-4FA1-8E83-BA8E4F51ECEF}" showGridLines="0" topLeftCell="A22">
      <selection activeCell="F9" sqref="F9:AC10"/>
      <pageMargins left="0.57999999999999996" right="0.45" top="1.1549999999999998" bottom="0.39" header="0.3" footer="0.3"/>
      <pageSetup paperSize="9" scale="80" orientation="portrait" r:id="rId23"/>
      <headerFooter alignWithMargins="0"/>
    </customSheetView>
    <customSheetView guid="{4B06A440-0745-43CE-8047-97DB98249CF6}" showGridLines="0" topLeftCell="A22">
      <selection activeCell="F9" sqref="F9:AC10"/>
      <pageMargins left="0.57999999999999996" right="0.45" top="1.1549999999999998" bottom="0.39" header="0.3" footer="0.3"/>
      <pageSetup paperSize="9" scale="80" orientation="portrait" r:id="rId24"/>
      <headerFooter alignWithMargins="0"/>
    </customSheetView>
    <customSheetView guid="{201C1097-0C3C-4AFA-814C-99E885BB3BA9}" showGridLines="0" topLeftCell="A22">
      <selection activeCell="F9" sqref="F9:AC10"/>
      <pageMargins left="0.57999999999999996" right="0.45" top="1.1549999999999998" bottom="0.39" header="0.3" footer="0.3"/>
      <pageSetup paperSize="9" scale="80" orientation="portrait" r:id="rId25"/>
      <headerFooter alignWithMargins="0"/>
    </customSheetView>
    <customSheetView guid="{44F0F931-FF8F-4146-9628-099A7B02EE59}" showGridLines="0" topLeftCell="A22">
      <selection activeCell="F9" sqref="F9:AC10"/>
      <pageMargins left="0.57999999999999996" right="0.45" top="1.1549999999999998" bottom="0.39" header="0.3" footer="0.3"/>
      <pageSetup paperSize="9" scale="80" orientation="portrait" r:id="rId26"/>
      <headerFooter alignWithMargins="0"/>
    </customSheetView>
    <customSheetView guid="{DE4F901A-4159-44A8-9F61-37E29931259E}" showGridLines="0" topLeftCell="A22">
      <selection activeCell="F9" sqref="F9:AC10"/>
      <pageMargins left="0.57999999999999996" right="0.45" top="1.1549999999999998" bottom="0.39" header="0.3" footer="0.3"/>
      <pageSetup paperSize="9" scale="80" orientation="portrait" r:id="rId27"/>
      <headerFooter alignWithMargins="0"/>
    </customSheetView>
    <customSheetView guid="{11E60353-53A2-40FD-8DD1-6654D3943E00}" showGridLines="0" topLeftCell="A22">
      <selection activeCell="F9" sqref="F9:AC10"/>
      <pageMargins left="0.57999999999999996" right="0.45" top="1.1549999999999998" bottom="0.39" header="0.3" footer="0.3"/>
      <pageSetup paperSize="9" scale="80" orientation="portrait" r:id="rId28"/>
      <headerFooter alignWithMargins="0"/>
    </customSheetView>
    <customSheetView guid="{D405E5B0-829D-4CFF-BABC-C1974EED185D}" showGridLines="0" topLeftCell="A22">
      <selection activeCell="F9" sqref="F9:AC10"/>
      <pageMargins left="0.57999999999999996" right="0.45" top="1.1549999999999998" bottom="0.39" header="0.3" footer="0.3"/>
      <pageSetup paperSize="9" scale="80" orientation="portrait" r:id="rId29"/>
      <headerFooter alignWithMargins="0"/>
    </customSheetView>
  </customSheetViews>
  <mergeCells count="77">
    <mergeCell ref="C39:F39"/>
    <mergeCell ref="C38:F38"/>
    <mergeCell ref="C41:F41"/>
    <mergeCell ref="C40:F40"/>
    <mergeCell ref="G39:N39"/>
    <mergeCell ref="G38:N38"/>
    <mergeCell ref="G50:N50"/>
    <mergeCell ref="G46:M46"/>
    <mergeCell ref="C44:N44"/>
    <mergeCell ref="G41:N41"/>
    <mergeCell ref="G40:N40"/>
    <mergeCell ref="C42:F43"/>
    <mergeCell ref="G42:N43"/>
    <mergeCell ref="C45:F46"/>
    <mergeCell ref="G45:H45"/>
    <mergeCell ref="C47:F47"/>
    <mergeCell ref="C50:F50"/>
    <mergeCell ref="G47:N47"/>
    <mergeCell ref="G48:N48"/>
    <mergeCell ref="C49:F49"/>
    <mergeCell ref="G49:N49"/>
    <mergeCell ref="F9:AC10"/>
    <mergeCell ref="R12:AC12"/>
    <mergeCell ref="R13:AC20"/>
    <mergeCell ref="O38:S38"/>
    <mergeCell ref="T38:AC38"/>
    <mergeCell ref="C37:N37"/>
    <mergeCell ref="C9:E10"/>
    <mergeCell ref="D35:E35"/>
    <mergeCell ref="R22:AC28"/>
    <mergeCell ref="R21:AC21"/>
    <mergeCell ref="O37:AC37"/>
    <mergeCell ref="D30:E30"/>
    <mergeCell ref="D31:E31"/>
    <mergeCell ref="D32:E32"/>
    <mergeCell ref="G3:P3"/>
    <mergeCell ref="G4:P4"/>
    <mergeCell ref="G5:P5"/>
    <mergeCell ref="C7:AC7"/>
    <mergeCell ref="C8:E8"/>
    <mergeCell ref="F8:P8"/>
    <mergeCell ref="Q8:R8"/>
    <mergeCell ref="S8:T8"/>
    <mergeCell ref="U8:V8"/>
    <mergeCell ref="W8:AC8"/>
    <mergeCell ref="AH57:AN57"/>
    <mergeCell ref="S49:U51"/>
    <mergeCell ref="V49:V51"/>
    <mergeCell ref="W49:Y51"/>
    <mergeCell ref="Z49:AC51"/>
    <mergeCell ref="AH55:AN55"/>
    <mergeCell ref="AH56:AN56"/>
    <mergeCell ref="AH54:AN54"/>
    <mergeCell ref="C51:F51"/>
    <mergeCell ref="G51:N51"/>
    <mergeCell ref="S47:U48"/>
    <mergeCell ref="V47:V48"/>
    <mergeCell ref="O43:S43"/>
    <mergeCell ref="T43:AC43"/>
    <mergeCell ref="O45:R45"/>
    <mergeCell ref="S45:AC45"/>
    <mergeCell ref="O44:AC44"/>
    <mergeCell ref="O46:R51"/>
    <mergeCell ref="S46:U46"/>
    <mergeCell ref="W46:Y46"/>
    <mergeCell ref="Z46:AC46"/>
    <mergeCell ref="Z47:AC48"/>
    <mergeCell ref="W47:Y48"/>
    <mergeCell ref="C48:F48"/>
    <mergeCell ref="O42:S42"/>
    <mergeCell ref="T42:AC42"/>
    <mergeCell ref="O39:S39"/>
    <mergeCell ref="T39:AC39"/>
    <mergeCell ref="O40:S40"/>
    <mergeCell ref="T40:AC40"/>
    <mergeCell ref="O41:S41"/>
    <mergeCell ref="T41:AC41"/>
  </mergeCells>
  <phoneticPr fontId="0" type="noConversion"/>
  <pageMargins left="0.57999999999999996" right="0.45" top="1.1549999999999998" bottom="0.39" header="0.3" footer="0.3"/>
  <pageSetup paperSize="9" scale="80" orientation="portrait" r:id="rId30"/>
  <headerFooter alignWithMargins="0"/>
  <drawing r:id="rId3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84"/>
  <sheetViews>
    <sheetView showGridLines="0" topLeftCell="B19" zoomScale="82" zoomScaleNormal="82" zoomScalePageLayoutView="86" workbookViewId="0">
      <selection activeCell="R22" sqref="R22:AA28"/>
    </sheetView>
  </sheetViews>
  <sheetFormatPr baseColWidth="10" defaultColWidth="11.44140625" defaultRowHeight="13.2" x14ac:dyDescent="0.25"/>
  <cols>
    <col min="1" max="2" width="1.109375" customWidth="1"/>
    <col min="3" max="3" width="4.33203125" customWidth="1"/>
    <col min="4" max="4" width="5.6640625" customWidth="1"/>
    <col min="5" max="5" width="7.44140625" customWidth="1"/>
    <col min="6" max="18" width="9" bestFit="1"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GRAL'!G3:P3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5.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24" customHeight="1" x14ac:dyDescent="0.25">
      <c r="B8" s="4"/>
      <c r="C8" s="771" t="s">
        <v>1</v>
      </c>
      <c r="D8" s="772"/>
      <c r="E8" s="773"/>
      <c r="F8" s="774" t="s">
        <v>661</v>
      </c>
      <c r="G8" s="775"/>
      <c r="H8" s="775"/>
      <c r="I8" s="775"/>
      <c r="J8" s="775"/>
      <c r="K8" s="775"/>
      <c r="L8" s="775"/>
      <c r="M8" s="775"/>
      <c r="N8" s="775"/>
      <c r="O8" s="775"/>
      <c r="P8" s="776"/>
      <c r="Q8" s="777" t="s">
        <v>82</v>
      </c>
      <c r="R8" s="773"/>
      <c r="S8" s="778"/>
      <c r="T8" s="779"/>
      <c r="U8" s="777" t="s">
        <v>83</v>
      </c>
      <c r="V8" s="773"/>
      <c r="W8" s="780" t="s">
        <v>84</v>
      </c>
      <c r="X8" s="781"/>
      <c r="Y8" s="781"/>
      <c r="Z8" s="781"/>
      <c r="AA8" s="782"/>
      <c r="AB8" s="5"/>
      <c r="AE8" s="18"/>
      <c r="AF8" s="18"/>
      <c r="AG8" s="18"/>
    </row>
    <row r="9" spans="2:38"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1"/>
      <c r="AB9" s="5"/>
      <c r="AE9" s="18"/>
      <c r="AF9" s="18"/>
      <c r="AG9" s="18"/>
    </row>
    <row r="10" spans="2:38" ht="25.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row>
    <row r="11" spans="2:38"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2"/>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row>
    <row r="13" spans="2:38" ht="21.75" customHeight="1" x14ac:dyDescent="0.25">
      <c r="B13" s="4"/>
      <c r="C13" s="6"/>
      <c r="D13" s="7"/>
      <c r="E13" s="7"/>
      <c r="F13" s="7"/>
      <c r="G13" s="7"/>
      <c r="H13" s="7"/>
      <c r="I13" s="7"/>
      <c r="J13" s="7"/>
      <c r="K13" s="7"/>
      <c r="L13" s="7"/>
      <c r="M13" s="7"/>
      <c r="N13" s="7"/>
      <c r="O13" s="7"/>
      <c r="P13" s="7"/>
      <c r="Q13" s="7"/>
      <c r="R13" s="798" t="s">
        <v>1299</v>
      </c>
      <c r="S13" s="799"/>
      <c r="T13" s="799"/>
      <c r="U13" s="799"/>
      <c r="V13" s="799"/>
      <c r="W13" s="799"/>
      <c r="X13" s="799"/>
      <c r="Y13" s="799"/>
      <c r="Z13" s="799"/>
      <c r="AA13" s="800"/>
      <c r="AB13" s="5"/>
    </row>
    <row r="14" spans="2:38"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row>
    <row r="16" spans="2:38" ht="26.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row>
    <row r="17" spans="2:38" ht="21"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row>
    <row r="19" spans="2:38" ht="36.7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3"/>
      <c r="AB19" s="5"/>
    </row>
    <row r="20" spans="2:38" ht="15.7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6"/>
      <c r="AB20" s="5"/>
    </row>
    <row r="21" spans="2:38"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809"/>
      <c r="AB21" s="5"/>
    </row>
    <row r="22" spans="2:38" ht="15" customHeight="1" x14ac:dyDescent="0.25">
      <c r="B22" s="4"/>
      <c r="C22" s="6"/>
      <c r="D22" s="7"/>
      <c r="E22" s="7"/>
      <c r="F22" s="7"/>
      <c r="G22" s="7"/>
      <c r="H22" s="7"/>
      <c r="I22" s="7"/>
      <c r="J22" s="7"/>
      <c r="K22" s="7"/>
      <c r="L22" s="7"/>
      <c r="M22" s="7"/>
      <c r="N22" s="7"/>
      <c r="O22" s="7"/>
      <c r="P22" s="7"/>
      <c r="Q22" s="7"/>
      <c r="R22" s="761" t="s">
        <v>1300</v>
      </c>
      <c r="S22" s="762"/>
      <c r="T22" s="762"/>
      <c r="U22" s="762"/>
      <c r="V22" s="762"/>
      <c r="W22" s="762"/>
      <c r="X22" s="762"/>
      <c r="Y22" s="762"/>
      <c r="Z22" s="762"/>
      <c r="AA22" s="763"/>
      <c r="AB22" s="5"/>
    </row>
    <row r="23" spans="2:38" ht="19.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row>
    <row r="24" spans="2:38" ht="16.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row>
    <row r="26" spans="2:38" ht="23.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row>
    <row r="27" spans="2:38" ht="1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F27" s="141" t="s">
        <v>287</v>
      </c>
    </row>
    <row r="28" spans="2:38" ht="15.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5"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5">
        <f>+INDICADORES!H15</f>
        <v>2212</v>
      </c>
      <c r="G31" s="565">
        <f>+INDICADORES!K15</f>
        <v>873</v>
      </c>
      <c r="H31" s="565">
        <f>+INDICADORES!N15</f>
        <v>1673</v>
      </c>
      <c r="I31" s="565">
        <f>+INDICADORES!T15</f>
        <v>0</v>
      </c>
      <c r="J31" s="565">
        <f>+INDICADORES!W15</f>
        <v>0</v>
      </c>
      <c r="K31" s="565">
        <f>+INDICADORES!Z15</f>
        <v>0</v>
      </c>
      <c r="L31" s="565">
        <f>+INDICADORES!AF15</f>
        <v>0</v>
      </c>
      <c r="M31" s="565">
        <f>+INDICADORES!AI15</f>
        <v>0</v>
      </c>
      <c r="N31" s="565">
        <f>+INDICADORES!AL15</f>
        <v>0</v>
      </c>
      <c r="O31" s="565">
        <f>+INDICADORES!AR15</f>
        <v>0</v>
      </c>
      <c r="P31" s="565">
        <f>+INDICADORES!AU15</f>
        <v>0</v>
      </c>
      <c r="Q31" s="565">
        <f>+INDICADORES!AX15</f>
        <v>0</v>
      </c>
      <c r="R31" s="567">
        <f>SUM(F31:Q31)</f>
        <v>4758</v>
      </c>
      <c r="U31" s="28"/>
      <c r="V31" s="28"/>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5">
        <f>+INDICADORES!I15</f>
        <v>518</v>
      </c>
      <c r="G32" s="565">
        <f>+INDICADORES!L15</f>
        <v>352</v>
      </c>
      <c r="H32" s="565">
        <f>+INDICADORES!O15</f>
        <v>287</v>
      </c>
      <c r="I32" s="565">
        <f>+INDICADORES!U15</f>
        <v>0</v>
      </c>
      <c r="J32" s="565">
        <f>+INDICADORES!X15</f>
        <v>0</v>
      </c>
      <c r="K32" s="565">
        <f>+INDICADORES!AA15</f>
        <v>0</v>
      </c>
      <c r="L32" s="565">
        <f>+INDICADORES!AG15</f>
        <v>0</v>
      </c>
      <c r="M32" s="565">
        <f>+INDICADORES!AJ15</f>
        <v>0</v>
      </c>
      <c r="N32" s="565">
        <f>+INDICADORES!AM15</f>
        <v>0</v>
      </c>
      <c r="O32" s="565">
        <f>+INDICADORES!AS15</f>
        <v>0</v>
      </c>
      <c r="P32" s="565">
        <f>+INDICADORES!AV15</f>
        <v>0</v>
      </c>
      <c r="Q32" s="565">
        <f>+INDICADORES!AY15</f>
        <v>0</v>
      </c>
      <c r="R32" s="567">
        <f>SUM(F32:Q32)</f>
        <v>1157</v>
      </c>
      <c r="U32" s="28"/>
      <c r="V32" s="28"/>
      <c r="W32" s="7"/>
      <c r="X32" s="7"/>
      <c r="Y32" s="7"/>
      <c r="Z32" s="7"/>
      <c r="AA32" s="8"/>
      <c r="AB32" s="5"/>
      <c r="AE32" s="18"/>
      <c r="AF32" s="18"/>
      <c r="AG32" s="18"/>
      <c r="AH32" s="18"/>
      <c r="AI32" s="18"/>
      <c r="AJ32" s="18"/>
      <c r="AK32" s="18"/>
      <c r="AL32" s="18"/>
    </row>
    <row r="33" spans="2:38" ht="22.5" customHeight="1" thickBot="1" x14ac:dyDescent="0.3">
      <c r="B33" s="4"/>
      <c r="C33" s="6"/>
      <c r="D33" s="48" t="s">
        <v>1157</v>
      </c>
      <c r="E33" s="50"/>
      <c r="F33" s="67">
        <f t="shared" ref="F33:Q33" si="0">F31/F32</f>
        <v>4.2702702702702702</v>
      </c>
      <c r="G33" s="67">
        <f t="shared" si="0"/>
        <v>2.4801136363636362</v>
      </c>
      <c r="H33" s="67">
        <f t="shared" si="0"/>
        <v>5.8292682926829267</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4.1123595505617976</v>
      </c>
      <c r="U33" s="28"/>
      <c r="V33" s="28"/>
      <c r="W33" s="7"/>
      <c r="X33" s="7"/>
      <c r="Y33" s="7"/>
      <c r="Z33" s="7"/>
      <c r="AA33" s="8"/>
      <c r="AB33" s="5"/>
      <c r="AE33" s="18"/>
      <c r="AF33" s="18"/>
      <c r="AG33" s="18"/>
      <c r="AH33" s="18"/>
      <c r="AI33" s="18"/>
      <c r="AJ33" s="18"/>
      <c r="AK33" s="18"/>
      <c r="AL33" s="18"/>
    </row>
    <row r="34" spans="2:38" ht="22.5" customHeight="1" thickBot="1" x14ac:dyDescent="0.3">
      <c r="B34" s="4"/>
      <c r="C34" s="6"/>
      <c r="D34" s="48" t="s">
        <v>690</v>
      </c>
      <c r="E34" s="59"/>
      <c r="F34" s="243">
        <v>8.9459459459459456</v>
      </c>
      <c r="G34" s="243">
        <v>14.505494505494505</v>
      </c>
      <c r="H34" s="243">
        <v>11.63125</v>
      </c>
      <c r="I34" s="243">
        <v>17.648648648648649</v>
      </c>
      <c r="J34" s="243">
        <v>13.779783393501805</v>
      </c>
      <c r="K34" s="243">
        <v>11.49867374005305</v>
      </c>
      <c r="L34" s="243">
        <v>6.8042553191489361</v>
      </c>
      <c r="M34" s="243">
        <v>6.4249999999999998</v>
      </c>
      <c r="N34" s="243">
        <v>11.330396475770925</v>
      </c>
      <c r="O34" s="243">
        <v>8.2635658914728687</v>
      </c>
      <c r="P34" s="243">
        <v>7.0892857142857144</v>
      </c>
      <c r="Q34" s="243">
        <v>1.5</v>
      </c>
      <c r="R34" s="244">
        <v>10.7</v>
      </c>
      <c r="U34" s="28"/>
      <c r="V34" s="28"/>
      <c r="W34" s="7"/>
      <c r="X34" s="7"/>
      <c r="Y34" s="7"/>
      <c r="Z34" s="7"/>
      <c r="AA34" s="8"/>
      <c r="AB34" s="5"/>
      <c r="AE34" s="18"/>
      <c r="AF34" s="18"/>
      <c r="AG34" s="18"/>
      <c r="AH34" s="18"/>
      <c r="AI34" s="18"/>
      <c r="AJ34" s="18"/>
      <c r="AK34" s="18"/>
      <c r="AL34" s="18"/>
    </row>
    <row r="35" spans="2:38" ht="15" customHeight="1" thickBot="1" x14ac:dyDescent="0.3">
      <c r="B35" s="4"/>
      <c r="C35" s="6"/>
      <c r="D35" s="810" t="s">
        <v>253</v>
      </c>
      <c r="E35" s="811"/>
      <c r="F35" s="245">
        <v>15</v>
      </c>
      <c r="G35" s="245">
        <v>15</v>
      </c>
      <c r="H35" s="245">
        <v>15</v>
      </c>
      <c r="I35" s="245">
        <v>15</v>
      </c>
      <c r="J35" s="245">
        <v>15</v>
      </c>
      <c r="K35" s="245">
        <v>15</v>
      </c>
      <c r="L35" s="245">
        <v>15</v>
      </c>
      <c r="M35" s="245">
        <v>15</v>
      </c>
      <c r="N35" s="245">
        <v>15</v>
      </c>
      <c r="O35" s="245">
        <v>15</v>
      </c>
      <c r="P35" s="245">
        <v>15</v>
      </c>
      <c r="Q35" s="245">
        <v>15</v>
      </c>
      <c r="R35" s="244">
        <f>+AVERAGE(F35:Q35)</f>
        <v>15</v>
      </c>
      <c r="U35" s="7"/>
      <c r="V35" s="7"/>
      <c r="W35" s="7"/>
      <c r="X35" s="7"/>
      <c r="Y35" s="7"/>
      <c r="Z35" s="7"/>
      <c r="AA35" s="8"/>
      <c r="AB35" s="5"/>
      <c r="AE35" s="18"/>
      <c r="AF35" s="18"/>
      <c r="AG35" s="18"/>
      <c r="AH35" s="18"/>
      <c r="AI35" s="18"/>
      <c r="AJ35" s="18"/>
      <c r="AK35" s="18"/>
      <c r="AL35" s="18"/>
    </row>
    <row r="36" spans="2:38" ht="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3.8" thickBot="1" x14ac:dyDescent="0.3">
      <c r="B37" s="4"/>
      <c r="C37" s="812" t="s">
        <v>85</v>
      </c>
      <c r="D37" s="813"/>
      <c r="E37" s="813"/>
      <c r="F37" s="813"/>
      <c r="G37" s="813"/>
      <c r="H37" s="813"/>
      <c r="I37" s="813"/>
      <c r="J37" s="813"/>
      <c r="K37" s="813"/>
      <c r="L37" s="813"/>
      <c r="M37" s="813"/>
      <c r="N37" s="814"/>
      <c r="O37" s="815" t="s">
        <v>86</v>
      </c>
      <c r="P37" s="816"/>
      <c r="Q37" s="816"/>
      <c r="R37" s="816"/>
      <c r="S37" s="816"/>
      <c r="T37" s="816"/>
      <c r="U37" s="816"/>
      <c r="V37" s="816"/>
      <c r="W37" s="816"/>
      <c r="X37" s="816"/>
      <c r="Y37" s="816"/>
      <c r="Z37" s="816"/>
      <c r="AA37" s="817"/>
      <c r="AB37" s="5"/>
      <c r="AD37" s="18"/>
      <c r="AE37" s="18"/>
      <c r="AF37" s="18"/>
    </row>
    <row r="38" spans="2:38" ht="35.25" customHeight="1" thickBot="1" x14ac:dyDescent="0.3">
      <c r="B38" s="4"/>
      <c r="C38" s="818" t="s">
        <v>16</v>
      </c>
      <c r="D38" s="819"/>
      <c r="E38" s="819"/>
      <c r="F38" s="819"/>
      <c r="G38" s="820" t="s">
        <v>500</v>
      </c>
      <c r="H38" s="821"/>
      <c r="I38" s="821"/>
      <c r="J38" s="821"/>
      <c r="K38" s="821"/>
      <c r="L38" s="821"/>
      <c r="M38" s="821"/>
      <c r="N38" s="822"/>
      <c r="O38" s="823" t="s">
        <v>17</v>
      </c>
      <c r="P38" s="824"/>
      <c r="Q38" s="824"/>
      <c r="R38" s="824"/>
      <c r="S38" s="824"/>
      <c r="T38" s="825"/>
      <c r="U38" s="826"/>
      <c r="V38" s="826"/>
      <c r="W38" s="826"/>
      <c r="X38" s="826"/>
      <c r="Y38" s="826"/>
      <c r="Z38" s="826"/>
      <c r="AA38" s="827"/>
      <c r="AB38" s="29"/>
      <c r="AD38" s="9"/>
      <c r="AE38" s="19"/>
      <c r="AF38" s="19"/>
    </row>
    <row r="39" spans="2:38" ht="29.25" customHeight="1" x14ac:dyDescent="0.25">
      <c r="B39" s="4"/>
      <c r="C39" s="828" t="s">
        <v>18</v>
      </c>
      <c r="D39" s="829"/>
      <c r="E39" s="829"/>
      <c r="F39" s="829"/>
      <c r="G39" s="780" t="s">
        <v>501</v>
      </c>
      <c r="H39" s="781"/>
      <c r="I39" s="781"/>
      <c r="J39" s="781"/>
      <c r="K39" s="781"/>
      <c r="L39" s="781"/>
      <c r="M39" s="781"/>
      <c r="N39" s="782"/>
      <c r="O39" s="828" t="s">
        <v>19</v>
      </c>
      <c r="P39" s="829"/>
      <c r="Q39" s="829"/>
      <c r="R39" s="829"/>
      <c r="S39" s="829"/>
      <c r="T39" s="825"/>
      <c r="U39" s="826"/>
      <c r="V39" s="826"/>
      <c r="W39" s="826"/>
      <c r="X39" s="826"/>
      <c r="Y39" s="826"/>
      <c r="Z39" s="826"/>
      <c r="AA39" s="827"/>
      <c r="AB39" s="29"/>
      <c r="AD39" s="9"/>
      <c r="AE39" s="19"/>
      <c r="AF39" s="19"/>
    </row>
    <row r="40" spans="2:38" ht="25.5" customHeight="1" x14ac:dyDescent="0.25">
      <c r="B40" s="4"/>
      <c r="C40" s="828" t="s">
        <v>20</v>
      </c>
      <c r="D40" s="829"/>
      <c r="E40" s="829"/>
      <c r="F40" s="829"/>
      <c r="G40" s="780" t="s">
        <v>87</v>
      </c>
      <c r="H40" s="781"/>
      <c r="I40" s="781"/>
      <c r="J40" s="781"/>
      <c r="K40" s="781"/>
      <c r="L40" s="781"/>
      <c r="M40" s="781"/>
      <c r="N40" s="782"/>
      <c r="O40" s="830" t="s">
        <v>88</v>
      </c>
      <c r="P40" s="831"/>
      <c r="Q40" s="831"/>
      <c r="R40" s="831"/>
      <c r="S40" s="831"/>
      <c r="T40" s="832" t="s">
        <v>22</v>
      </c>
      <c r="U40" s="832"/>
      <c r="V40" s="832"/>
      <c r="W40" s="832"/>
      <c r="X40" s="832"/>
      <c r="Y40" s="832"/>
      <c r="Z40" s="832"/>
      <c r="AA40" s="833"/>
      <c r="AB40" s="29"/>
      <c r="AD40" s="9"/>
      <c r="AE40" s="19"/>
      <c r="AF40" s="19"/>
    </row>
    <row r="41" spans="2:38" ht="12.75" customHeight="1" x14ac:dyDescent="0.25">
      <c r="B41" s="4"/>
      <c r="C41" s="828" t="s">
        <v>21</v>
      </c>
      <c r="D41" s="829"/>
      <c r="E41" s="829"/>
      <c r="F41" s="829"/>
      <c r="G41" s="780" t="s">
        <v>34</v>
      </c>
      <c r="H41" s="781"/>
      <c r="I41" s="781"/>
      <c r="J41" s="781"/>
      <c r="K41" s="781"/>
      <c r="L41" s="781"/>
      <c r="M41" s="781"/>
      <c r="N41" s="782"/>
      <c r="O41" s="830" t="s">
        <v>24</v>
      </c>
      <c r="P41" s="831"/>
      <c r="Q41" s="831"/>
      <c r="R41" s="831"/>
      <c r="S41" s="831"/>
      <c r="T41" s="832" t="s">
        <v>25</v>
      </c>
      <c r="U41" s="832"/>
      <c r="V41" s="832"/>
      <c r="W41" s="832"/>
      <c r="X41" s="832"/>
      <c r="Y41" s="832"/>
      <c r="Z41" s="832"/>
      <c r="AA41" s="833"/>
      <c r="AB41" s="29"/>
      <c r="AD41" s="9"/>
      <c r="AE41" s="20"/>
      <c r="AF41" s="20"/>
    </row>
    <row r="42" spans="2:38" x14ac:dyDescent="0.25">
      <c r="B42" s="4"/>
      <c r="C42" s="828" t="s">
        <v>23</v>
      </c>
      <c r="D42" s="829"/>
      <c r="E42" s="829"/>
      <c r="F42" s="829"/>
      <c r="G42" s="836">
        <v>1</v>
      </c>
      <c r="H42" s="837"/>
      <c r="I42" s="837"/>
      <c r="J42" s="837"/>
      <c r="K42" s="837"/>
      <c r="L42" s="837"/>
      <c r="M42" s="837"/>
      <c r="N42" s="838"/>
      <c r="O42" s="828" t="s">
        <v>26</v>
      </c>
      <c r="P42" s="829"/>
      <c r="Q42" s="829"/>
      <c r="R42" s="829"/>
      <c r="S42" s="829"/>
      <c r="T42" s="832"/>
      <c r="U42" s="832"/>
      <c r="V42" s="832"/>
      <c r="W42" s="832"/>
      <c r="X42" s="832"/>
      <c r="Y42" s="832"/>
      <c r="Z42" s="832"/>
      <c r="AA42" s="833"/>
      <c r="AB42" s="29"/>
      <c r="AD42" s="9"/>
      <c r="AE42" s="20"/>
      <c r="AF42" s="20"/>
    </row>
    <row r="43" spans="2:38" ht="13.5" customHeight="1" thickBot="1" x14ac:dyDescent="0.3">
      <c r="B43" s="4"/>
      <c r="C43" s="834"/>
      <c r="D43" s="835"/>
      <c r="E43" s="835"/>
      <c r="F43" s="835"/>
      <c r="G43" s="839"/>
      <c r="H43" s="840"/>
      <c r="I43" s="840"/>
      <c r="J43" s="840"/>
      <c r="K43" s="840"/>
      <c r="L43" s="840"/>
      <c r="M43" s="840"/>
      <c r="N43" s="841"/>
      <c r="O43" s="834" t="s">
        <v>89</v>
      </c>
      <c r="P43" s="835"/>
      <c r="Q43" s="835"/>
      <c r="R43" s="835"/>
      <c r="S43" s="835"/>
      <c r="T43" s="842" t="s">
        <v>90</v>
      </c>
      <c r="U43" s="842"/>
      <c r="V43" s="842"/>
      <c r="W43" s="842"/>
      <c r="X43" s="842"/>
      <c r="Y43" s="842"/>
      <c r="Z43" s="842"/>
      <c r="AA43" s="843"/>
      <c r="AB43" s="29"/>
      <c r="AD43" s="9"/>
      <c r="AE43" s="20"/>
      <c r="AF43" s="20"/>
    </row>
    <row r="44" spans="2:38" ht="13.8" thickBot="1" x14ac:dyDescent="0.3">
      <c r="B44" s="4"/>
      <c r="C44" s="812" t="s">
        <v>80</v>
      </c>
      <c r="D44" s="813"/>
      <c r="E44" s="813"/>
      <c r="F44" s="813"/>
      <c r="G44" s="813"/>
      <c r="H44" s="813"/>
      <c r="I44" s="813"/>
      <c r="J44" s="813"/>
      <c r="K44" s="813"/>
      <c r="L44" s="813"/>
      <c r="M44" s="813"/>
      <c r="N44" s="814"/>
      <c r="O44" s="844" t="s">
        <v>91</v>
      </c>
      <c r="P44" s="845"/>
      <c r="Q44" s="845"/>
      <c r="R44" s="845"/>
      <c r="S44" s="845"/>
      <c r="T44" s="845"/>
      <c r="U44" s="845"/>
      <c r="V44" s="845"/>
      <c r="W44" s="845"/>
      <c r="X44" s="845"/>
      <c r="Y44" s="845"/>
      <c r="Z44" s="845"/>
      <c r="AA44" s="846"/>
      <c r="AB44" s="29"/>
      <c r="AD44" s="9"/>
      <c r="AE44" s="20"/>
      <c r="AF44" s="20"/>
    </row>
    <row r="45" spans="2:38" x14ac:dyDescent="0.25">
      <c r="B45" s="4"/>
      <c r="C45" s="786" t="s">
        <v>92</v>
      </c>
      <c r="D45" s="787"/>
      <c r="E45" s="787"/>
      <c r="F45" s="788"/>
      <c r="G45" s="850" t="s">
        <v>93</v>
      </c>
      <c r="H45" s="851"/>
      <c r="I45" s="30"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row>
    <row r="46" spans="2:38" x14ac:dyDescent="0.25">
      <c r="B46" s="4"/>
      <c r="C46" s="847"/>
      <c r="D46" s="848"/>
      <c r="E46" s="848"/>
      <c r="F46" s="849"/>
      <c r="G46" s="857"/>
      <c r="H46" s="858"/>
      <c r="I46" s="858"/>
      <c r="J46" s="858"/>
      <c r="K46" s="858"/>
      <c r="L46" s="858"/>
      <c r="M46" s="859"/>
      <c r="N46" s="156"/>
      <c r="O46" s="830" t="s">
        <v>99</v>
      </c>
      <c r="P46" s="831"/>
      <c r="Q46" s="831"/>
      <c r="R46" s="831"/>
      <c r="S46" s="862" t="s">
        <v>100</v>
      </c>
      <c r="T46" s="862"/>
      <c r="U46" s="862"/>
      <c r="V46" s="34" t="s">
        <v>94</v>
      </c>
      <c r="W46" s="863" t="s">
        <v>101</v>
      </c>
      <c r="X46" s="863"/>
      <c r="Y46" s="863"/>
      <c r="Z46" s="864"/>
      <c r="AA46" s="865"/>
      <c r="AB46" s="29"/>
      <c r="AD46" s="9"/>
      <c r="AE46" s="20"/>
      <c r="AF46" s="20"/>
    </row>
    <row r="47" spans="2:38" ht="27" customHeight="1" x14ac:dyDescent="0.25">
      <c r="B47" s="4"/>
      <c r="C47" s="866" t="s">
        <v>102</v>
      </c>
      <c r="D47" s="867"/>
      <c r="E47" s="867"/>
      <c r="F47" s="868"/>
      <c r="G47" s="857"/>
      <c r="H47" s="858"/>
      <c r="I47" s="858"/>
      <c r="J47" s="858"/>
      <c r="K47" s="858"/>
      <c r="L47" s="858"/>
      <c r="M47" s="858"/>
      <c r="N47" s="869"/>
      <c r="O47" s="830"/>
      <c r="P47" s="831"/>
      <c r="Q47" s="831"/>
      <c r="R47" s="831"/>
      <c r="S47" s="863" t="s">
        <v>89</v>
      </c>
      <c r="T47" s="863"/>
      <c r="U47" s="863"/>
      <c r="V47" s="870" t="s">
        <v>94</v>
      </c>
      <c r="W47" s="863" t="s">
        <v>103</v>
      </c>
      <c r="X47" s="863"/>
      <c r="Y47" s="863"/>
      <c r="Z47" s="871"/>
      <c r="AA47" s="872"/>
      <c r="AB47" s="29"/>
      <c r="AD47" s="9"/>
      <c r="AE47" s="20"/>
      <c r="AF47" s="20"/>
    </row>
    <row r="48" spans="2:38" x14ac:dyDescent="0.25">
      <c r="B48" s="4"/>
      <c r="C48" s="830" t="s">
        <v>28</v>
      </c>
      <c r="D48" s="831"/>
      <c r="E48" s="831"/>
      <c r="F48" s="831"/>
      <c r="G48" s="875" t="s">
        <v>104</v>
      </c>
      <c r="H48" s="876"/>
      <c r="I48" s="876"/>
      <c r="J48" s="876"/>
      <c r="K48" s="876"/>
      <c r="L48" s="876"/>
      <c r="M48" s="876"/>
      <c r="N48" s="877"/>
      <c r="O48" s="830"/>
      <c r="P48" s="831"/>
      <c r="Q48" s="831"/>
      <c r="R48" s="831"/>
      <c r="S48" s="863"/>
      <c r="T48" s="863"/>
      <c r="U48" s="863"/>
      <c r="V48" s="870"/>
      <c r="W48" s="863"/>
      <c r="X48" s="863"/>
      <c r="Y48" s="863"/>
      <c r="Z48" s="873"/>
      <c r="AA48" s="874"/>
      <c r="AB48" s="29"/>
      <c r="AD48" s="9"/>
      <c r="AE48" s="20"/>
      <c r="AF48" s="20"/>
    </row>
    <row r="49" spans="1:38" ht="12.75" customHeight="1" x14ac:dyDescent="0.25">
      <c r="B49" s="4"/>
      <c r="C49" s="830" t="s">
        <v>27</v>
      </c>
      <c r="D49" s="831"/>
      <c r="E49" s="831"/>
      <c r="F49" s="831"/>
      <c r="G49" s="879" t="s">
        <v>1050</v>
      </c>
      <c r="H49" s="880"/>
      <c r="I49" s="880"/>
      <c r="J49" s="880"/>
      <c r="K49" s="880"/>
      <c r="L49" s="880"/>
      <c r="M49" s="880"/>
      <c r="N49" s="881"/>
      <c r="O49" s="830"/>
      <c r="P49" s="831"/>
      <c r="Q49" s="831"/>
      <c r="R49" s="831"/>
      <c r="S49" s="863" t="s">
        <v>105</v>
      </c>
      <c r="T49" s="863"/>
      <c r="U49" s="863"/>
      <c r="V49" s="870" t="s">
        <v>94</v>
      </c>
      <c r="W49" s="698" t="s">
        <v>551</v>
      </c>
      <c r="X49" s="698"/>
      <c r="Y49" s="698"/>
      <c r="Z49" s="686" t="s">
        <v>94</v>
      </c>
      <c r="AA49" s="687"/>
      <c r="AB49" s="29"/>
      <c r="AD49" s="9"/>
      <c r="AE49" s="20"/>
      <c r="AF49" s="20"/>
    </row>
    <row r="50" spans="1:38" x14ac:dyDescent="0.25">
      <c r="B50" s="4"/>
      <c r="C50" s="830" t="s">
        <v>106</v>
      </c>
      <c r="D50" s="831"/>
      <c r="E50" s="831"/>
      <c r="F50" s="831"/>
      <c r="G50" s="884"/>
      <c r="H50" s="885"/>
      <c r="I50" s="885"/>
      <c r="J50" s="885"/>
      <c r="K50" s="885"/>
      <c r="L50" s="885"/>
      <c r="M50" s="885"/>
      <c r="N50" s="886"/>
      <c r="O50" s="830"/>
      <c r="P50" s="831"/>
      <c r="Q50" s="831"/>
      <c r="R50" s="831"/>
      <c r="S50" s="863"/>
      <c r="T50" s="863"/>
      <c r="U50" s="863"/>
      <c r="V50" s="870"/>
      <c r="W50" s="698"/>
      <c r="X50" s="698"/>
      <c r="Y50" s="698"/>
      <c r="Z50" s="686"/>
      <c r="AA50" s="687"/>
      <c r="AB50" s="29"/>
      <c r="AD50" s="9"/>
      <c r="AE50" s="20"/>
      <c r="AF50" s="20"/>
    </row>
    <row r="51" spans="1:38" ht="13.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8" ht="13.8"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8"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B53" s="20"/>
      <c r="AD53" s="9"/>
      <c r="AE53" s="19"/>
      <c r="AF53" s="19"/>
      <c r="AL53">
        <f>SUBTOTAL(9,AL38:AL52)</f>
        <v>0</v>
      </c>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ThkgbJUrquTpB30gETsSVofXfGkJ7dFkAbBpGbSVyi0PtVM76blUfDD3cmBnBoAPrGJ3uHjDsl6Uc7YhYL665w==" saltValue="DT6Q3VOGQIZJRXNaMjA2Rg==" spinCount="100000" sheet="1" objects="1" scenarios="1"/>
  <customSheetViews>
    <customSheetView guid="{9C949C4D-EB11-4549-99F8-6A6E19FEDD35}" scale="82" showGridLines="0" topLeftCell="B27">
      <selection activeCell="R22" sqref="R22:AA28"/>
      <pageMargins left="0.57999999999999996" right="0.45" top="1.1549999999999998" bottom="0.39" header="0.3" footer="0.3"/>
      <pageSetup paperSize="9" scale="80" orientation="portrait" r:id="rId1"/>
      <headerFooter alignWithMargins="0"/>
    </customSheetView>
    <customSheetView guid="{B4BD0B13-0F90-4B98-B77F-542E51A48189}" scale="82" showGridLines="0" topLeftCell="B27">
      <selection activeCell="R22" sqref="R22:AA28"/>
      <pageMargins left="0.57999999999999996" right="0.45" top="1.1549999999999998" bottom="0.39" header="0.3" footer="0.3"/>
      <pageSetup paperSize="9" scale="80" orientation="portrait" r:id="rId2"/>
      <headerFooter alignWithMargins="0"/>
    </customSheetView>
    <customSheetView guid="{1132D6BB-BD35-469F-BF41-A86B335BD97B}" scale="82" showGridLines="0" topLeftCell="B27">
      <selection activeCell="R22" sqref="R22:AA28"/>
      <pageMargins left="0.57999999999999996" right="0.45" top="1.1549999999999998" bottom="0.39" header="0.3" footer="0.3"/>
      <pageSetup paperSize="9" scale="80" orientation="portrait" r:id="rId3"/>
      <headerFooter alignWithMargins="0"/>
    </customSheetView>
    <customSheetView guid="{A5C6589E-C55F-4BEC-9ECE-919FCABF52F8}" scale="82" showGridLines="0" topLeftCell="B27">
      <selection activeCell="R22" sqref="R22:AA28"/>
      <pageMargins left="0.57999999999999996" right="0.45" top="1.1549999999999998" bottom="0.39" header="0.3" footer="0.3"/>
      <pageSetup paperSize="9" scale="80" orientation="portrait" r:id="rId4"/>
      <headerFooter alignWithMargins="0"/>
    </customSheetView>
    <customSheetView guid="{01A85145-F11B-4D07-813B-8A8758CDD710}" scale="82" showGridLines="0" topLeftCell="B27">
      <selection activeCell="R22" sqref="R22:AA28"/>
      <pageMargins left="0.57999999999999996" right="0.45" top="1.1549999999999998" bottom="0.39" header="0.3" footer="0.3"/>
      <pageSetup paperSize="9" scale="80" orientation="portrait" r:id="rId5"/>
      <headerFooter alignWithMargins="0"/>
    </customSheetView>
    <customSheetView guid="{4F27A6F2-707D-47B2-BF4A-F027B75A33FC}" scale="82" showGridLines="0" topLeftCell="B27">
      <selection activeCell="R22" sqref="R22:AA28"/>
      <pageMargins left="0.57999999999999996" right="0.45" top="1.1549999999999998" bottom="0.39" header="0.3" footer="0.3"/>
      <pageSetup paperSize="9" scale="80" orientation="portrait" r:id="rId6"/>
      <headerFooter alignWithMargins="0"/>
    </customSheetView>
    <customSheetView guid="{F4F98609-4C61-4A0E-851B-59BEC64AAB9F}" scale="86" showGridLines="0">
      <selection activeCell="R22" sqref="R22:AA28"/>
      <pageMargins left="0.57999999999999996" right="0.45" top="1.1549999999999998" bottom="0.39" header="0.3" footer="0.3"/>
      <pageSetup paperSize="9" scale="80" orientation="portrait" r:id="rId7"/>
      <headerFooter alignWithMargins="0"/>
    </customSheetView>
    <customSheetView guid="{8381FC96-6810-4EAA-ACD8-B607E0FD2281}" scale="86" showGridLines="0" topLeftCell="A6">
      <selection activeCell="R13" sqref="R13:AA20"/>
      <pageMargins left="0.57999999999999996" right="0.45" top="1.1549999999999998" bottom="0.39" header="0.3" footer="0.3"/>
      <pageSetup paperSize="9" scale="80" orientation="portrait" r:id="rId8"/>
      <headerFooter alignWithMargins="0"/>
    </customSheetView>
    <customSheetView guid="{7315456F-420E-439E-9602-F32EDF9D3E94}" scale="86" showGridLines="0" topLeftCell="A6">
      <selection activeCell="R13" sqref="R13:AA20"/>
      <pageMargins left="0.57999999999999996" right="0.45" top="1.1549999999999998" bottom="0.39" header="0.3" footer="0.3"/>
      <pageSetup paperSize="9" scale="80" orientation="portrait" r:id="rId9"/>
      <headerFooter alignWithMargins="0"/>
    </customSheetView>
    <customSheetView guid="{216CB5F9-6788-4A70-880A-08553118F167}" scale="90" showGridLines="0" topLeftCell="A22">
      <pageMargins left="0.57999999999999996" right="0.45" top="1.1549999999999998" bottom="0.39" header="0.3" footer="0.3"/>
      <pageSetup paperSize="9" scale="80" orientation="portrait" r:id="rId10"/>
      <headerFooter alignWithMargins="0"/>
    </customSheetView>
    <customSheetView guid="{B0451CD7-59C4-4E11-B7C2-BC13CF4127A6}" scale="90" showGridLines="0" topLeftCell="A22">
      <pageMargins left="0.57999999999999996" right="0.45" top="1.1549999999999998" bottom="0.39" header="0.3" footer="0.3"/>
      <pageSetup paperSize="9" scale="80" orientation="portrait" r:id="rId11"/>
      <headerFooter alignWithMargins="0"/>
    </customSheetView>
    <customSheetView guid="{7A5BCE0F-1F1B-4E52-9652-01329CBCC77F}" scale="90" showGridLines="0" topLeftCell="A22">
      <pageMargins left="0.57999999999999996" right="0.45" top="1.1549999999999998" bottom="0.39" header="0.3" footer="0.3"/>
      <pageSetup paperSize="9" scale="80" orientation="portrait" r:id="rId12"/>
      <headerFooter alignWithMargins="0"/>
    </customSheetView>
    <customSheetView guid="{62DF5315-3D99-4C8E-BAEC-100B3280B10D}" scale="90" showGridLines="0" topLeftCell="A22">
      <pageMargins left="0.57999999999999996" right="0.45" top="1.1549999999999998" bottom="0.39" header="0.3" footer="0.3"/>
      <pageSetup paperSize="9" scale="80" orientation="portrait" r:id="rId13"/>
      <headerFooter alignWithMargins="0"/>
    </customSheetView>
    <customSheetView guid="{CAC1BF5B-64DA-4E65-B9F3-F58AF1593EA5}" scale="90" showGridLines="0" topLeftCell="A22">
      <pageMargins left="0.57999999999999996" right="0.45" top="1.1549999999999998" bottom="0.39" header="0.3" footer="0.3"/>
      <pageSetup paperSize="9" scale="80" orientation="portrait" r:id="rId14"/>
      <headerFooter alignWithMargins="0"/>
    </customSheetView>
    <customSheetView guid="{E4188361-4B87-4969-89CB-DD6AB944FA81}" scale="90" showGridLines="0" topLeftCell="A22">
      <pageMargins left="0.57999999999999996" right="0.45" top="1.1549999999999998" bottom="0.39" header="0.3" footer="0.3"/>
      <pageSetup paperSize="9" scale="80" orientation="portrait" r:id="rId15"/>
      <headerFooter alignWithMargins="0"/>
    </customSheetView>
    <customSheetView guid="{0001DF65-3B0F-497C-ACF5-D49EC607FD88}" scale="90" showGridLines="0" topLeftCell="A22">
      <pageMargins left="0.57999999999999996" right="0.45" top="1.1549999999999998" bottom="0.39" header="0.3" footer="0.3"/>
      <pageSetup paperSize="9" scale="80" orientation="portrait" r:id="rId16"/>
      <headerFooter alignWithMargins="0"/>
    </customSheetView>
    <customSheetView guid="{39DA2FDD-4E3D-481D-A336-9D29DBC11B08}" scale="130" showGridLines="0">
      <selection activeCell="F9" sqref="F9:AA10"/>
      <pageMargins left="0.57999999999999996" right="0.45" top="1.1549999999999998" bottom="0.39" header="0.3" footer="0.3"/>
      <pageSetup paperSize="9" scale="80" orientation="portrait" r:id="rId17"/>
      <headerFooter alignWithMargins="0"/>
    </customSheetView>
    <customSheetView guid="{95329FFD-9B66-4A76-A861-4EF913CB9438}" scale="130" showGridLines="0">
      <selection activeCell="F9" sqref="F9:AA10"/>
      <pageMargins left="0.57999999999999996" right="0.45" top="1.1549999999999998" bottom="0.39" header="0.3" footer="0.3"/>
      <pageSetup paperSize="9" scale="80" orientation="portrait" r:id="rId18"/>
      <headerFooter alignWithMargins="0"/>
    </customSheetView>
    <customSheetView guid="{F7DB7EE5-42A9-41B9-A823-ADC3C22C28DE}" scale="130" showGridLines="0">
      <selection activeCell="F9" sqref="F9:AA10"/>
      <pageMargins left="0.57999999999999996" right="0.45" top="1.1549999999999998" bottom="0.39" header="0.3" footer="0.3"/>
      <pageSetup paperSize="9" scale="80" orientation="portrait" r:id="rId19"/>
      <headerFooter alignWithMargins="0"/>
    </customSheetView>
    <customSheetView guid="{187695E8-F439-4E8B-9390-62D53A41785B}" scale="130" showGridLines="0">
      <selection activeCell="F9" sqref="F9:AA10"/>
      <pageMargins left="0.57999999999999996" right="0.45" top="1.1549999999999998" bottom="0.39" header="0.3" footer="0.3"/>
      <pageSetup paperSize="9" scale="80" orientation="portrait" r:id="rId20"/>
      <headerFooter alignWithMargins="0"/>
    </customSheetView>
    <customSheetView guid="{C3D58349-1F04-4F6C-B93C-BB0D41DB41D6}" scale="86" showGridLines="0" topLeftCell="A6">
      <selection activeCell="R13" sqref="R13:AA20"/>
      <pageMargins left="0.57999999999999996" right="0.45" top="1.1549999999999998" bottom="0.39" header="0.3" footer="0.3"/>
      <pageSetup paperSize="9" scale="80" orientation="portrait" r:id="rId21"/>
      <headerFooter alignWithMargins="0"/>
    </customSheetView>
    <customSheetView guid="{71206789-1A95-4243-B1E4-204F0D4BB0C1}" scale="86" showGridLines="0" topLeftCell="A6">
      <selection activeCell="R13" sqref="R13:AA20"/>
      <pageMargins left="0.57999999999999996" right="0.45" top="1.1549999999999998" bottom="0.39" header="0.3" footer="0.3"/>
      <pageSetup paperSize="9" scale="80" orientation="portrait" r:id="rId22"/>
      <headerFooter alignWithMargins="0"/>
    </customSheetView>
    <customSheetView guid="{DAB8803B-91D8-4FA1-8E83-BA8E4F51ECEF}" scale="86" showGridLines="0" topLeftCell="A18">
      <selection activeCell="R13" sqref="R13:AA20"/>
      <pageMargins left="0.57999999999999996" right="0.45" top="1.1549999999999998" bottom="0.39" header="0.3" footer="0.3"/>
      <pageSetup paperSize="9" scale="80" orientation="portrait" r:id="rId23"/>
      <headerFooter alignWithMargins="0"/>
    </customSheetView>
    <customSheetView guid="{4B06A440-0745-43CE-8047-97DB98249CF6}" scale="82" showGridLines="0" topLeftCell="B27">
      <selection activeCell="R22" sqref="R22:AA28"/>
      <pageMargins left="0.57999999999999996" right="0.45" top="1.1549999999999998" bottom="0.39" header="0.3" footer="0.3"/>
      <pageSetup paperSize="9" scale="80" orientation="portrait" r:id="rId24"/>
      <headerFooter alignWithMargins="0"/>
    </customSheetView>
    <customSheetView guid="{201C1097-0C3C-4AFA-814C-99E885BB3BA9}" scale="82" showGridLines="0" topLeftCell="B27">
      <selection activeCell="R22" sqref="R22:AA28"/>
      <pageMargins left="0.57999999999999996" right="0.45" top="1.1549999999999998" bottom="0.39" header="0.3" footer="0.3"/>
      <pageSetup paperSize="9" scale="80" orientation="portrait" r:id="rId25"/>
      <headerFooter alignWithMargins="0"/>
    </customSheetView>
    <customSheetView guid="{44F0F931-FF8F-4146-9628-099A7B02EE59}" scale="82" showGridLines="0" topLeftCell="B27">
      <selection activeCell="R22" sqref="R22:AA28"/>
      <pageMargins left="0.57999999999999996" right="0.45" top="1.1549999999999998" bottom="0.39" header="0.3" footer="0.3"/>
      <pageSetup paperSize="9" scale="80" orientation="portrait" r:id="rId26"/>
      <headerFooter alignWithMargins="0"/>
    </customSheetView>
    <customSheetView guid="{DE4F901A-4159-44A8-9F61-37E29931259E}" scale="82" showGridLines="0" topLeftCell="B27">
      <selection activeCell="R22" sqref="R22:AA28"/>
      <pageMargins left="0.57999999999999996" right="0.45" top="1.1549999999999998" bottom="0.39" header="0.3" footer="0.3"/>
      <pageSetup paperSize="9" scale="80" orientation="portrait" r:id="rId27"/>
      <headerFooter alignWithMargins="0"/>
    </customSheetView>
    <customSheetView guid="{11E60353-53A2-40FD-8DD1-6654D3943E00}" scale="82" showGridLines="0" topLeftCell="B27">
      <selection activeCell="R22" sqref="R22:AA28"/>
      <pageMargins left="0.57999999999999996" right="0.45" top="1.1549999999999998" bottom="0.39" header="0.3" footer="0.3"/>
      <pageSetup paperSize="9" scale="80" orientation="portrait" r:id="rId28"/>
      <headerFooter alignWithMargins="0"/>
    </customSheetView>
    <customSheetView guid="{D405E5B0-829D-4CFF-BABC-C1974EED185D}" scale="82" showGridLines="0" topLeftCell="B27">
      <selection activeCell="R22" sqref="R22:AA28"/>
      <pageMargins left="0.57999999999999996" right="0.45" top="1.1549999999999998" bottom="0.39" header="0.3" footer="0.3"/>
      <pageSetup paperSize="9" scale="80" orientation="portrait" r:id="rId29"/>
      <headerFooter alignWithMargins="0"/>
    </customSheetView>
  </customSheetViews>
  <mergeCells count="74">
    <mergeCell ref="R22:AA28"/>
    <mergeCell ref="G3:P3"/>
    <mergeCell ref="G4:P4"/>
    <mergeCell ref="G5:P5"/>
    <mergeCell ref="C7:AA7"/>
    <mergeCell ref="C8:E8"/>
    <mergeCell ref="F8:P8"/>
    <mergeCell ref="Q8:R8"/>
    <mergeCell ref="S8:T8"/>
    <mergeCell ref="U8:V8"/>
    <mergeCell ref="W8:AA8"/>
    <mergeCell ref="C9:E10"/>
    <mergeCell ref="F9:AA10"/>
    <mergeCell ref="R12:AA12"/>
    <mergeCell ref="R13:AA20"/>
    <mergeCell ref="R21:AA21"/>
    <mergeCell ref="D35:E35"/>
    <mergeCell ref="C37:N37"/>
    <mergeCell ref="O37:AA37"/>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C42:F43"/>
    <mergeCell ref="G42:N43"/>
    <mergeCell ref="O42:S42"/>
    <mergeCell ref="T42:AA42"/>
    <mergeCell ref="O43:S43"/>
    <mergeCell ref="T43:AA43"/>
    <mergeCell ref="C44:N44"/>
    <mergeCell ref="O44:AA44"/>
    <mergeCell ref="C45:F46"/>
    <mergeCell ref="G45:H45"/>
    <mergeCell ref="O45:R45"/>
    <mergeCell ref="S45:AA45"/>
    <mergeCell ref="G46:M46"/>
    <mergeCell ref="O46:R51"/>
    <mergeCell ref="S46:U46"/>
    <mergeCell ref="W46:Y46"/>
    <mergeCell ref="Z46:AA46"/>
    <mergeCell ref="C47:F47"/>
    <mergeCell ref="G47:N47"/>
    <mergeCell ref="S47:U48"/>
    <mergeCell ref="V47:V48"/>
    <mergeCell ref="W47:Y48"/>
    <mergeCell ref="Z47:AA48"/>
    <mergeCell ref="C48:F48"/>
    <mergeCell ref="G48:N48"/>
    <mergeCell ref="AF54:AL54"/>
    <mergeCell ref="AF55:AL55"/>
    <mergeCell ref="AF56:AL56"/>
    <mergeCell ref="AF57:AL57"/>
    <mergeCell ref="C49:F49"/>
    <mergeCell ref="G49:N49"/>
    <mergeCell ref="S49:U51"/>
    <mergeCell ref="V49:V51"/>
    <mergeCell ref="W49:Y51"/>
    <mergeCell ref="Z49:AA51"/>
    <mergeCell ref="C50:F50"/>
    <mergeCell ref="G50:N50"/>
    <mergeCell ref="C51:F51"/>
    <mergeCell ref="G51:N51"/>
  </mergeCells>
  <pageMargins left="0.57999999999999996" right="0.45" top="1.1549999999999998" bottom="0.39" header="0.3" footer="0.3"/>
  <pageSetup paperSize="9" scale="80" orientation="portrait" r:id="rId30"/>
  <headerFooter alignWithMargins="0"/>
  <drawing r:id="rId3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84"/>
  <sheetViews>
    <sheetView showGridLines="0" topLeftCell="A17" zoomScale="95" zoomScaleNormal="95" zoomScalePageLayoutView="130" workbookViewId="0">
      <selection activeCell="S22" sqref="S22:AB28"/>
    </sheetView>
  </sheetViews>
  <sheetFormatPr baseColWidth="10" defaultColWidth="11.44140625" defaultRowHeight="13.2" x14ac:dyDescent="0.25"/>
  <cols>
    <col min="1" max="3" width="1.109375" customWidth="1"/>
    <col min="4" max="4" width="4.33203125" customWidth="1"/>
    <col min="5" max="5" width="7" customWidth="1"/>
    <col min="6" max="8" width="6.6640625" customWidth="1"/>
    <col min="9" max="9" width="7.33203125" customWidth="1"/>
    <col min="10" max="12" width="6.6640625" customWidth="1"/>
    <col min="13" max="18" width="7.6640625" customWidth="1"/>
    <col min="19" max="19" width="7.5546875" bestFit="1" customWidth="1"/>
    <col min="20" max="20" width="7" bestFit="1" customWidth="1"/>
    <col min="21" max="21" width="6" bestFit="1" customWidth="1"/>
    <col min="22" max="22" width="4.33203125" customWidth="1"/>
    <col min="23" max="23" width="5" customWidth="1"/>
    <col min="24" max="27" width="4.33203125" customWidth="1"/>
    <col min="28" max="28" width="1.44140625" customWidth="1"/>
    <col min="29" max="30" width="1.109375" customWidth="1"/>
    <col min="33" max="33" width="62.88671875" customWidth="1"/>
  </cols>
  <sheetData>
    <row r="1" spans="2:39" ht="6" customHeight="1" thickBot="1" x14ac:dyDescent="0.3"/>
    <row r="2" spans="2:39"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3"/>
    </row>
    <row r="3" spans="2:39" x14ac:dyDescent="0.25">
      <c r="B3" s="4"/>
      <c r="H3" s="767" t="str">
        <f>+'OP MEDICINA GRAL'!G3</f>
        <v>HOSPITAL REGIONAL DE MONIQUIRÁ E.S.E.</v>
      </c>
      <c r="I3" s="767"/>
      <c r="J3" s="767"/>
      <c r="K3" s="767"/>
      <c r="L3" s="767"/>
      <c r="M3" s="767"/>
      <c r="N3" s="767"/>
      <c r="O3" s="767"/>
      <c r="P3" s="767"/>
      <c r="Q3" s="767"/>
      <c r="AC3" s="5"/>
    </row>
    <row r="4" spans="2:39" x14ac:dyDescent="0.25">
      <c r="B4" s="4"/>
      <c r="H4" s="767" t="s">
        <v>58</v>
      </c>
      <c r="I4" s="767"/>
      <c r="J4" s="767"/>
      <c r="K4" s="767"/>
      <c r="L4" s="767"/>
      <c r="M4" s="767"/>
      <c r="N4" s="767"/>
      <c r="O4" s="767"/>
      <c r="P4" s="767"/>
      <c r="Q4" s="767"/>
      <c r="AC4" s="5"/>
    </row>
    <row r="5" spans="2:39" x14ac:dyDescent="0.25">
      <c r="B5" s="4"/>
      <c r="H5" s="767" t="s">
        <v>0</v>
      </c>
      <c r="I5" s="767"/>
      <c r="J5" s="767"/>
      <c r="K5" s="767"/>
      <c r="L5" s="767"/>
      <c r="M5" s="767"/>
      <c r="N5" s="767"/>
      <c r="O5" s="767"/>
      <c r="P5" s="767"/>
      <c r="Q5" s="767"/>
      <c r="AC5" s="5"/>
    </row>
    <row r="6" spans="2:39" ht="4.5" customHeight="1" thickBot="1" x14ac:dyDescent="0.3">
      <c r="B6" s="4"/>
      <c r="AC6" s="5"/>
    </row>
    <row r="7" spans="2:39" ht="9.75" customHeight="1" x14ac:dyDescent="0.25">
      <c r="B7" s="4"/>
      <c r="C7" s="4"/>
      <c r="D7" s="768" t="s">
        <v>81</v>
      </c>
      <c r="E7" s="769"/>
      <c r="F7" s="769"/>
      <c r="G7" s="769"/>
      <c r="H7" s="769"/>
      <c r="I7" s="769"/>
      <c r="J7" s="769"/>
      <c r="K7" s="769"/>
      <c r="L7" s="769"/>
      <c r="M7" s="769"/>
      <c r="N7" s="769"/>
      <c r="O7" s="769"/>
      <c r="P7" s="769"/>
      <c r="Q7" s="769"/>
      <c r="R7" s="769"/>
      <c r="S7" s="769"/>
      <c r="T7" s="769"/>
      <c r="U7" s="769"/>
      <c r="V7" s="769"/>
      <c r="W7" s="769"/>
      <c r="X7" s="769"/>
      <c r="Y7" s="769"/>
      <c r="Z7" s="769"/>
      <c r="AA7" s="769"/>
      <c r="AB7" s="770"/>
      <c r="AC7" s="5"/>
    </row>
    <row r="8" spans="2:39" ht="24" customHeight="1" x14ac:dyDescent="0.25">
      <c r="B8" s="4"/>
      <c r="C8" s="4"/>
      <c r="D8" s="771" t="s">
        <v>1</v>
      </c>
      <c r="E8" s="772"/>
      <c r="F8" s="773"/>
      <c r="G8" s="774" t="s">
        <v>909</v>
      </c>
      <c r="H8" s="775"/>
      <c r="I8" s="775"/>
      <c r="J8" s="775"/>
      <c r="K8" s="775"/>
      <c r="L8" s="775"/>
      <c r="M8" s="775"/>
      <c r="N8" s="775"/>
      <c r="O8" s="775"/>
      <c r="P8" s="775"/>
      <c r="Q8" s="776"/>
      <c r="R8" s="777" t="s">
        <v>82</v>
      </c>
      <c r="S8" s="773"/>
      <c r="T8" s="778"/>
      <c r="U8" s="779"/>
      <c r="V8" s="777" t="s">
        <v>83</v>
      </c>
      <c r="W8" s="773"/>
      <c r="X8" s="780" t="s">
        <v>84</v>
      </c>
      <c r="Y8" s="781"/>
      <c r="Z8" s="781"/>
      <c r="AA8" s="781"/>
      <c r="AB8" s="782"/>
      <c r="AC8" s="5"/>
      <c r="AF8" s="18"/>
      <c r="AG8" s="18"/>
      <c r="AH8" s="18"/>
    </row>
    <row r="9" spans="2:39" ht="22.5" customHeight="1" x14ac:dyDescent="0.25">
      <c r="B9" s="4"/>
      <c r="C9" s="4"/>
      <c r="D9" s="783" t="s">
        <v>2</v>
      </c>
      <c r="E9" s="784"/>
      <c r="F9" s="785"/>
      <c r="G9" s="789" t="s">
        <v>910</v>
      </c>
      <c r="H9" s="790"/>
      <c r="I9" s="790"/>
      <c r="J9" s="790"/>
      <c r="K9" s="790"/>
      <c r="L9" s="790"/>
      <c r="M9" s="790"/>
      <c r="N9" s="790"/>
      <c r="O9" s="790"/>
      <c r="P9" s="790"/>
      <c r="Q9" s="790"/>
      <c r="R9" s="790"/>
      <c r="S9" s="790"/>
      <c r="T9" s="790"/>
      <c r="U9" s="790"/>
      <c r="V9" s="790"/>
      <c r="W9" s="790"/>
      <c r="X9" s="790"/>
      <c r="Y9" s="790"/>
      <c r="Z9" s="790"/>
      <c r="AA9" s="790"/>
      <c r="AB9" s="791"/>
      <c r="AC9" s="5"/>
      <c r="AF9" s="18"/>
      <c r="AG9" s="18"/>
      <c r="AH9" s="18"/>
    </row>
    <row r="10" spans="2:39" ht="18" customHeight="1" x14ac:dyDescent="0.25">
      <c r="B10" s="4"/>
      <c r="C10" s="4"/>
      <c r="D10" s="786"/>
      <c r="E10" s="787"/>
      <c r="F10" s="788"/>
      <c r="G10" s="792"/>
      <c r="H10" s="793"/>
      <c r="I10" s="793"/>
      <c r="J10" s="793"/>
      <c r="K10" s="793"/>
      <c r="L10" s="793"/>
      <c r="M10" s="793"/>
      <c r="N10" s="793"/>
      <c r="O10" s="793"/>
      <c r="P10" s="793"/>
      <c r="Q10" s="793"/>
      <c r="R10" s="793"/>
      <c r="S10" s="793"/>
      <c r="T10" s="793"/>
      <c r="U10" s="793"/>
      <c r="V10" s="793"/>
      <c r="W10" s="793"/>
      <c r="X10" s="793"/>
      <c r="Y10" s="793"/>
      <c r="Z10" s="793"/>
      <c r="AA10" s="793"/>
      <c r="AB10" s="794"/>
      <c r="AC10" s="5"/>
      <c r="AF10" s="18"/>
      <c r="AG10" s="18"/>
      <c r="AH10" s="18"/>
    </row>
    <row r="11" spans="2:39" ht="5.25" customHeight="1" thickBot="1" x14ac:dyDescent="0.3">
      <c r="B11" s="4"/>
      <c r="C11" s="4"/>
      <c r="D11" s="26"/>
      <c r="E11" s="27"/>
      <c r="F11" s="27"/>
      <c r="G11" s="27"/>
      <c r="H11" s="21"/>
      <c r="I11" s="21"/>
      <c r="J11" s="21"/>
      <c r="K11" s="21"/>
      <c r="L11" s="21"/>
      <c r="M11" s="21"/>
      <c r="N11" s="21"/>
      <c r="O11" s="21"/>
      <c r="P11" s="21"/>
      <c r="Q11" s="21"/>
      <c r="R11" s="21"/>
      <c r="S11" s="21"/>
      <c r="T11" s="21"/>
      <c r="U11" s="21"/>
      <c r="V11" s="21"/>
      <c r="W11" s="21"/>
      <c r="X11" s="21"/>
      <c r="Y11" s="21"/>
      <c r="Z11" s="21"/>
      <c r="AA11" s="21"/>
      <c r="AB11" s="22"/>
      <c r="AC11" s="5"/>
      <c r="AF11" s="18"/>
      <c r="AG11" s="18"/>
      <c r="AH11" s="18"/>
      <c r="AI11" s="18"/>
      <c r="AJ11" s="18"/>
      <c r="AK11" s="18"/>
      <c r="AL11" s="18"/>
      <c r="AM11" s="18"/>
    </row>
    <row r="12" spans="2:39" ht="27.75" customHeight="1" thickBot="1" x14ac:dyDescent="0.3">
      <c r="B12" s="4"/>
      <c r="C12" s="4"/>
      <c r="D12" s="6"/>
      <c r="E12" s="7"/>
      <c r="F12" s="7"/>
      <c r="G12" s="7"/>
      <c r="H12" s="7"/>
      <c r="I12" s="7"/>
      <c r="J12" s="7"/>
      <c r="K12" s="7"/>
      <c r="L12" s="7"/>
      <c r="M12" s="7"/>
      <c r="N12" s="7"/>
      <c r="O12" s="7"/>
      <c r="P12" s="7"/>
      <c r="Q12" s="7"/>
      <c r="R12" s="7"/>
      <c r="S12" s="795" t="s">
        <v>190</v>
      </c>
      <c r="T12" s="796"/>
      <c r="U12" s="796"/>
      <c r="V12" s="796"/>
      <c r="W12" s="796"/>
      <c r="X12" s="796"/>
      <c r="Y12" s="796"/>
      <c r="Z12" s="796"/>
      <c r="AA12" s="796"/>
      <c r="AB12" s="797"/>
      <c r="AC12" s="5"/>
    </row>
    <row r="13" spans="2:39" ht="20.25" customHeight="1" x14ac:dyDescent="0.25">
      <c r="B13" s="4"/>
      <c r="C13" s="4"/>
      <c r="D13" s="6"/>
      <c r="E13" s="7"/>
      <c r="F13" s="7"/>
      <c r="G13" s="7"/>
      <c r="H13" s="7"/>
      <c r="I13" s="7"/>
      <c r="J13" s="7"/>
      <c r="K13" s="7"/>
      <c r="L13" s="7"/>
      <c r="M13" s="7"/>
      <c r="N13" s="7"/>
      <c r="O13" s="7"/>
      <c r="P13" s="7"/>
      <c r="Q13" s="7"/>
      <c r="R13" s="7"/>
      <c r="S13" s="668" t="s">
        <v>1218</v>
      </c>
      <c r="T13" s="669"/>
      <c r="U13" s="669"/>
      <c r="V13" s="669"/>
      <c r="W13" s="669"/>
      <c r="X13" s="669"/>
      <c r="Y13" s="669"/>
      <c r="Z13" s="669"/>
      <c r="AA13" s="669"/>
      <c r="AB13" s="670"/>
      <c r="AC13" s="5"/>
    </row>
    <row r="14" spans="2:39" ht="17.25" customHeight="1" x14ac:dyDescent="0.25">
      <c r="B14" s="4"/>
      <c r="C14" s="4"/>
      <c r="D14" s="6"/>
      <c r="E14" s="7"/>
      <c r="F14" s="7"/>
      <c r="G14" s="7"/>
      <c r="H14" s="7"/>
      <c r="I14" s="7"/>
      <c r="J14" s="7"/>
      <c r="K14" s="7"/>
      <c r="L14" s="7"/>
      <c r="M14" s="7"/>
      <c r="N14" s="7"/>
      <c r="O14" s="7"/>
      <c r="P14" s="7"/>
      <c r="Q14" s="7"/>
      <c r="R14" s="7"/>
      <c r="S14" s="671"/>
      <c r="T14" s="672"/>
      <c r="U14" s="672"/>
      <c r="V14" s="672"/>
      <c r="W14" s="672"/>
      <c r="X14" s="672"/>
      <c r="Y14" s="672"/>
      <c r="Z14" s="672"/>
      <c r="AA14" s="672"/>
      <c r="AB14" s="673"/>
      <c r="AC14" s="5"/>
    </row>
    <row r="15" spans="2:39" ht="15.75" customHeight="1" x14ac:dyDescent="0.25">
      <c r="B15" s="4"/>
      <c r="C15" s="4"/>
      <c r="D15" s="6"/>
      <c r="E15" s="7"/>
      <c r="F15" s="7"/>
      <c r="G15" s="7"/>
      <c r="H15" s="7"/>
      <c r="I15" s="7"/>
      <c r="J15" s="7"/>
      <c r="K15" s="7"/>
      <c r="L15" s="7"/>
      <c r="M15" s="7"/>
      <c r="N15" s="7"/>
      <c r="O15" s="7"/>
      <c r="P15" s="7"/>
      <c r="Q15" s="7"/>
      <c r="R15" s="7"/>
      <c r="S15" s="671"/>
      <c r="T15" s="672"/>
      <c r="U15" s="672"/>
      <c r="V15" s="672"/>
      <c r="W15" s="672"/>
      <c r="X15" s="672"/>
      <c r="Y15" s="672"/>
      <c r="Z15" s="672"/>
      <c r="AA15" s="672"/>
      <c r="AB15" s="673"/>
      <c r="AC15" s="5"/>
    </row>
    <row r="16" spans="2:39" ht="20.25" customHeight="1" x14ac:dyDescent="0.25">
      <c r="B16" s="4"/>
      <c r="C16" s="4"/>
      <c r="D16" s="6"/>
      <c r="E16" s="7"/>
      <c r="F16" s="7"/>
      <c r="G16" s="7"/>
      <c r="H16" s="7"/>
      <c r="I16" s="7"/>
      <c r="J16" s="7"/>
      <c r="K16" s="7"/>
      <c r="L16" s="7"/>
      <c r="M16" s="7"/>
      <c r="N16" s="7"/>
      <c r="O16" s="7"/>
      <c r="P16" s="7"/>
      <c r="Q16" s="7"/>
      <c r="R16" s="7"/>
      <c r="S16" s="671"/>
      <c r="T16" s="672"/>
      <c r="U16" s="672"/>
      <c r="V16" s="672"/>
      <c r="W16" s="672"/>
      <c r="X16" s="672"/>
      <c r="Y16" s="672"/>
      <c r="Z16" s="672"/>
      <c r="AA16" s="672"/>
      <c r="AB16" s="673"/>
      <c r="AC16" s="5"/>
    </row>
    <row r="17" spans="2:39" ht="11.25" customHeight="1" x14ac:dyDescent="0.25">
      <c r="B17" s="4"/>
      <c r="C17" s="4"/>
      <c r="D17" s="6"/>
      <c r="E17" s="7"/>
      <c r="F17" s="7"/>
      <c r="G17" s="7"/>
      <c r="H17" s="7"/>
      <c r="I17" s="7"/>
      <c r="J17" s="7"/>
      <c r="K17" s="7"/>
      <c r="L17" s="7"/>
      <c r="M17" s="7"/>
      <c r="N17" s="7"/>
      <c r="O17" s="7"/>
      <c r="P17" s="7"/>
      <c r="Q17" s="7"/>
      <c r="R17" s="7"/>
      <c r="S17" s="671"/>
      <c r="T17" s="672"/>
      <c r="U17" s="672"/>
      <c r="V17" s="672"/>
      <c r="W17" s="672"/>
      <c r="X17" s="672"/>
      <c r="Y17" s="672"/>
      <c r="Z17" s="672"/>
      <c r="AA17" s="672"/>
      <c r="AB17" s="673"/>
      <c r="AC17" s="5"/>
    </row>
    <row r="18" spans="2:39" ht="9.75" customHeight="1" x14ac:dyDescent="0.25">
      <c r="B18" s="4"/>
      <c r="C18" s="4"/>
      <c r="D18" s="6"/>
      <c r="E18" s="7"/>
      <c r="F18" s="7"/>
      <c r="G18" s="7"/>
      <c r="H18" s="7"/>
      <c r="I18" s="7"/>
      <c r="J18" s="7"/>
      <c r="K18" s="7"/>
      <c r="L18" s="7"/>
      <c r="M18" s="7"/>
      <c r="N18" s="7"/>
      <c r="O18" s="7"/>
      <c r="P18" s="7"/>
      <c r="Q18" s="7"/>
      <c r="R18" s="7"/>
      <c r="S18" s="671"/>
      <c r="T18" s="672"/>
      <c r="U18" s="672"/>
      <c r="V18" s="672"/>
      <c r="W18" s="672"/>
      <c r="X18" s="672"/>
      <c r="Y18" s="672"/>
      <c r="Z18" s="672"/>
      <c r="AA18" s="672"/>
      <c r="AB18" s="673"/>
      <c r="AC18" s="5"/>
    </row>
    <row r="19" spans="2:39" ht="18" customHeight="1" x14ac:dyDescent="0.25">
      <c r="B19" s="4"/>
      <c r="C19" s="4"/>
      <c r="D19" s="6"/>
      <c r="E19" s="7"/>
      <c r="F19" s="7"/>
      <c r="G19" s="7"/>
      <c r="H19" s="7"/>
      <c r="I19" s="7"/>
      <c r="J19" s="7"/>
      <c r="K19" s="7"/>
      <c r="L19" s="7"/>
      <c r="M19" s="7"/>
      <c r="N19" s="7"/>
      <c r="O19" s="7"/>
      <c r="P19" s="7"/>
      <c r="Q19" s="7"/>
      <c r="R19" s="7"/>
      <c r="S19" s="671"/>
      <c r="T19" s="672"/>
      <c r="U19" s="672"/>
      <c r="V19" s="672"/>
      <c r="W19" s="672"/>
      <c r="X19" s="672"/>
      <c r="Y19" s="672"/>
      <c r="Z19" s="672"/>
      <c r="AA19" s="672"/>
      <c r="AB19" s="673"/>
      <c r="AC19" s="5"/>
    </row>
    <row r="20" spans="2:39" ht="17.25" customHeight="1" thickBot="1" x14ac:dyDescent="0.3">
      <c r="B20" s="4"/>
      <c r="C20" s="4"/>
      <c r="D20" s="6"/>
      <c r="E20" s="7"/>
      <c r="F20" s="7"/>
      <c r="G20" s="7"/>
      <c r="H20" s="7"/>
      <c r="I20" s="7"/>
      <c r="J20" s="7"/>
      <c r="K20" s="7"/>
      <c r="L20" s="7"/>
      <c r="M20" s="7"/>
      <c r="N20" s="7"/>
      <c r="O20" s="7"/>
      <c r="P20" s="7"/>
      <c r="Q20" s="7"/>
      <c r="R20" s="7"/>
      <c r="S20" s="674"/>
      <c r="T20" s="675"/>
      <c r="U20" s="675"/>
      <c r="V20" s="675"/>
      <c r="W20" s="675"/>
      <c r="X20" s="675"/>
      <c r="Y20" s="675"/>
      <c r="Z20" s="675"/>
      <c r="AA20" s="675"/>
      <c r="AB20" s="676"/>
      <c r="AC20" s="5"/>
    </row>
    <row r="21" spans="2:39" ht="17.25" customHeight="1" thickBot="1" x14ac:dyDescent="0.3">
      <c r="B21" s="4"/>
      <c r="C21" s="4"/>
      <c r="D21" s="6"/>
      <c r="E21" s="7"/>
      <c r="F21" s="7"/>
      <c r="G21" s="7"/>
      <c r="H21" s="7"/>
      <c r="I21" s="7"/>
      <c r="J21" s="7"/>
      <c r="K21" s="7"/>
      <c r="L21" s="7"/>
      <c r="M21" s="7"/>
      <c r="N21" s="7"/>
      <c r="O21" s="7"/>
      <c r="P21" s="7"/>
      <c r="Q21" s="7"/>
      <c r="R21" s="7"/>
      <c r="S21" s="807" t="s">
        <v>191</v>
      </c>
      <c r="T21" s="808"/>
      <c r="U21" s="808"/>
      <c r="V21" s="808"/>
      <c r="W21" s="808"/>
      <c r="X21" s="808"/>
      <c r="Y21" s="808"/>
      <c r="Z21" s="808"/>
      <c r="AA21" s="808"/>
      <c r="AB21" s="809"/>
      <c r="AC21" s="5"/>
    </row>
    <row r="22" spans="2:39" ht="12.75" customHeight="1" x14ac:dyDescent="0.25">
      <c r="B22" s="4"/>
      <c r="C22" s="4"/>
      <c r="D22" s="6"/>
      <c r="E22" s="7"/>
      <c r="F22" s="7"/>
      <c r="G22" s="7"/>
      <c r="H22" s="7"/>
      <c r="I22" s="7"/>
      <c r="J22" s="7"/>
      <c r="K22" s="7"/>
      <c r="L22" s="7"/>
      <c r="M22" s="7"/>
      <c r="N22" s="7"/>
      <c r="O22" s="7"/>
      <c r="P22" s="7"/>
      <c r="Q22" s="7"/>
      <c r="R22" s="7"/>
      <c r="S22" s="761" t="s">
        <v>1301</v>
      </c>
      <c r="T22" s="762"/>
      <c r="U22" s="762"/>
      <c r="V22" s="762"/>
      <c r="W22" s="762"/>
      <c r="X22" s="762"/>
      <c r="Y22" s="762"/>
      <c r="Z22" s="762"/>
      <c r="AA22" s="762"/>
      <c r="AB22" s="763"/>
      <c r="AC22" s="5"/>
    </row>
    <row r="23" spans="2:39" ht="26.25" customHeight="1" x14ac:dyDescent="0.25">
      <c r="B23" s="4"/>
      <c r="C23" s="4"/>
      <c r="D23" s="6"/>
      <c r="E23" s="7"/>
      <c r="F23" s="7"/>
      <c r="G23" s="7"/>
      <c r="H23" s="7"/>
      <c r="I23" s="7"/>
      <c r="J23" s="7"/>
      <c r="K23" s="7"/>
      <c r="L23" s="7"/>
      <c r="M23" s="7"/>
      <c r="N23" s="7"/>
      <c r="O23" s="7"/>
      <c r="P23" s="7"/>
      <c r="Q23" s="7"/>
      <c r="R23" s="7"/>
      <c r="S23" s="761"/>
      <c r="T23" s="762"/>
      <c r="U23" s="762"/>
      <c r="V23" s="762"/>
      <c r="W23" s="762"/>
      <c r="X23" s="762"/>
      <c r="Y23" s="762"/>
      <c r="Z23" s="762"/>
      <c r="AA23" s="762"/>
      <c r="AB23" s="763"/>
      <c r="AC23" s="5"/>
    </row>
    <row r="24" spans="2:39" ht="24.75" customHeight="1" x14ac:dyDescent="0.25">
      <c r="B24" s="4"/>
      <c r="C24" s="4"/>
      <c r="D24" s="6"/>
      <c r="E24" s="7"/>
      <c r="F24" s="7"/>
      <c r="G24" s="7"/>
      <c r="H24" s="7"/>
      <c r="I24" s="7"/>
      <c r="J24" s="7"/>
      <c r="K24" s="7"/>
      <c r="L24" s="7"/>
      <c r="M24" s="7"/>
      <c r="N24" s="7"/>
      <c r="O24" s="7"/>
      <c r="P24" s="7"/>
      <c r="Q24" s="7"/>
      <c r="R24" s="7"/>
      <c r="S24" s="761"/>
      <c r="T24" s="762"/>
      <c r="U24" s="762"/>
      <c r="V24" s="762"/>
      <c r="W24" s="762"/>
      <c r="X24" s="762"/>
      <c r="Y24" s="762"/>
      <c r="Z24" s="762"/>
      <c r="AA24" s="762"/>
      <c r="AB24" s="763"/>
      <c r="AC24" s="5"/>
    </row>
    <row r="25" spans="2:39" ht="22.5" customHeight="1" x14ac:dyDescent="0.25">
      <c r="B25" s="4"/>
      <c r="C25" s="4"/>
      <c r="D25" s="6"/>
      <c r="E25" s="7"/>
      <c r="F25" s="7"/>
      <c r="G25" s="7"/>
      <c r="H25" s="7"/>
      <c r="I25" s="7"/>
      <c r="J25" s="7"/>
      <c r="K25" s="7"/>
      <c r="L25" s="7"/>
      <c r="M25" s="7"/>
      <c r="N25" s="7"/>
      <c r="O25" s="7"/>
      <c r="P25" s="7"/>
      <c r="Q25" s="7"/>
      <c r="R25" s="7"/>
      <c r="S25" s="761"/>
      <c r="T25" s="762"/>
      <c r="U25" s="762"/>
      <c r="V25" s="762"/>
      <c r="W25" s="762"/>
      <c r="X25" s="762"/>
      <c r="Y25" s="762"/>
      <c r="Z25" s="762"/>
      <c r="AA25" s="762"/>
      <c r="AB25" s="763"/>
      <c r="AC25" s="5"/>
    </row>
    <row r="26" spans="2:39" ht="26.25" customHeight="1" x14ac:dyDescent="0.25">
      <c r="B26" s="4"/>
      <c r="C26" s="4"/>
      <c r="D26" s="6"/>
      <c r="E26" s="7"/>
      <c r="F26" s="7"/>
      <c r="G26" s="7"/>
      <c r="H26" s="7"/>
      <c r="I26" s="7"/>
      <c r="J26" s="7"/>
      <c r="K26" s="7"/>
      <c r="L26" s="7"/>
      <c r="M26" s="7"/>
      <c r="N26" s="7"/>
      <c r="O26" s="7"/>
      <c r="P26" s="7"/>
      <c r="Q26" s="7"/>
      <c r="R26" s="7"/>
      <c r="S26" s="761"/>
      <c r="T26" s="762"/>
      <c r="U26" s="762"/>
      <c r="V26" s="762"/>
      <c r="W26" s="762"/>
      <c r="X26" s="762"/>
      <c r="Y26" s="762"/>
      <c r="Z26" s="762"/>
      <c r="AA26" s="762"/>
      <c r="AB26" s="763"/>
      <c r="AC26" s="5"/>
    </row>
    <row r="27" spans="2:39" ht="24.75" customHeight="1" x14ac:dyDescent="0.25">
      <c r="B27" s="4"/>
      <c r="C27" s="4"/>
      <c r="D27" s="6"/>
      <c r="E27" s="7"/>
      <c r="F27" s="7"/>
      <c r="G27" s="7"/>
      <c r="H27" s="7"/>
      <c r="I27" s="7"/>
      <c r="J27" s="7"/>
      <c r="K27" s="7"/>
      <c r="L27" s="7"/>
      <c r="M27" s="7"/>
      <c r="N27" s="7"/>
      <c r="O27" s="7"/>
      <c r="P27" s="7"/>
      <c r="Q27" s="7"/>
      <c r="R27" s="7"/>
      <c r="S27" s="761"/>
      <c r="T27" s="762"/>
      <c r="U27" s="762"/>
      <c r="V27" s="762"/>
      <c r="W27" s="762"/>
      <c r="X27" s="762"/>
      <c r="Y27" s="762"/>
      <c r="Z27" s="762"/>
      <c r="AA27" s="762"/>
      <c r="AB27" s="763"/>
      <c r="AC27" s="5"/>
    </row>
    <row r="28" spans="2:39" ht="14.25" customHeight="1" thickBot="1" x14ac:dyDescent="0.3">
      <c r="B28" s="4"/>
      <c r="C28" s="4"/>
      <c r="D28" s="6"/>
      <c r="E28" s="7"/>
      <c r="F28" s="7"/>
      <c r="G28" s="7"/>
      <c r="H28" s="7"/>
      <c r="I28" s="7"/>
      <c r="J28" s="7"/>
      <c r="K28" s="7"/>
      <c r="L28" s="7"/>
      <c r="M28" s="7"/>
      <c r="N28" s="7"/>
      <c r="O28" s="7"/>
      <c r="P28" s="7"/>
      <c r="Q28" s="7"/>
      <c r="R28" s="7"/>
      <c r="S28" s="764"/>
      <c r="T28" s="765"/>
      <c r="U28" s="765"/>
      <c r="V28" s="765"/>
      <c r="W28" s="765"/>
      <c r="X28" s="765"/>
      <c r="Y28" s="765"/>
      <c r="Z28" s="765"/>
      <c r="AA28" s="765"/>
      <c r="AB28" s="766"/>
      <c r="AC28" s="5"/>
    </row>
    <row r="29" spans="2:39" ht="6" customHeight="1" thickBot="1" x14ac:dyDescent="0.3">
      <c r="B29" s="4"/>
      <c r="C29" s="4"/>
      <c r="D29" s="6"/>
      <c r="E29" s="7"/>
      <c r="F29" s="7"/>
      <c r="G29" s="7"/>
      <c r="H29" s="7"/>
      <c r="I29" s="7"/>
      <c r="J29" s="7"/>
      <c r="K29" s="7"/>
      <c r="L29" s="7"/>
      <c r="M29" s="7"/>
      <c r="N29" s="7"/>
      <c r="O29" s="7"/>
      <c r="P29" s="7"/>
      <c r="Q29" s="7"/>
      <c r="R29" s="7"/>
      <c r="S29" s="7"/>
      <c r="T29" s="7"/>
      <c r="U29" s="7"/>
      <c r="V29" s="7"/>
      <c r="W29" s="7"/>
      <c r="X29" s="7"/>
      <c r="Y29" s="7"/>
      <c r="Z29" s="7"/>
      <c r="AA29" s="7"/>
      <c r="AB29" s="8"/>
      <c r="AC29" s="5"/>
      <c r="AF29" s="18"/>
      <c r="AG29" s="18"/>
      <c r="AH29" s="18"/>
      <c r="AI29" s="18"/>
      <c r="AJ29" s="18"/>
      <c r="AK29" s="18"/>
      <c r="AL29" s="18"/>
      <c r="AM29" s="18"/>
    </row>
    <row r="30" spans="2:39" ht="22.5" customHeight="1" x14ac:dyDescent="0.25">
      <c r="B30" s="4"/>
      <c r="C30" s="4"/>
      <c r="D30" s="6"/>
      <c r="E30" s="298" t="s">
        <v>3</v>
      </c>
      <c r="F30" s="295"/>
      <c r="G30" s="296" t="s">
        <v>4</v>
      </c>
      <c r="H30" s="296" t="s">
        <v>5</v>
      </c>
      <c r="I30" s="296" t="s">
        <v>6</v>
      </c>
      <c r="J30" s="296" t="s">
        <v>7</v>
      </c>
      <c r="K30" s="296" t="s">
        <v>8</v>
      </c>
      <c r="L30" s="296" t="s">
        <v>9</v>
      </c>
      <c r="M30" s="296" t="s">
        <v>10</v>
      </c>
      <c r="N30" s="296" t="s">
        <v>11</v>
      </c>
      <c r="O30" s="296" t="s">
        <v>12</v>
      </c>
      <c r="P30" s="296" t="s">
        <v>13</v>
      </c>
      <c r="Q30" s="296" t="s">
        <v>14</v>
      </c>
      <c r="R30" s="296" t="s">
        <v>15</v>
      </c>
      <c r="S30" s="297" t="s">
        <v>71</v>
      </c>
      <c r="V30" s="7"/>
      <c r="W30" s="7"/>
      <c r="X30" s="7"/>
      <c r="Y30" s="7"/>
      <c r="Z30" s="7"/>
      <c r="AA30" s="7"/>
      <c r="AB30" s="8"/>
      <c r="AC30" s="5"/>
      <c r="AF30" s="18"/>
      <c r="AG30" s="18"/>
      <c r="AH30" s="18"/>
      <c r="AI30" s="18"/>
      <c r="AJ30" s="18"/>
      <c r="AK30" s="18"/>
      <c r="AL30" s="18"/>
      <c r="AM30" s="18"/>
    </row>
    <row r="31" spans="2:39" ht="22.5" customHeight="1" x14ac:dyDescent="0.25">
      <c r="B31" s="4"/>
      <c r="C31" s="4"/>
      <c r="D31" s="6"/>
      <c r="E31" s="70" t="s">
        <v>16</v>
      </c>
      <c r="F31" s="71"/>
      <c r="G31" s="568">
        <f>INDICADORES!H16</f>
        <v>63</v>
      </c>
      <c r="H31" s="568">
        <f>INDICADORES!K16</f>
        <v>4241</v>
      </c>
      <c r="I31" s="568">
        <f>INDICADORES!N16</f>
        <v>4692</v>
      </c>
      <c r="J31" s="568">
        <f>INDICADORES!T16</f>
        <v>0</v>
      </c>
      <c r="K31" s="568">
        <f>INDICADORES!W16</f>
        <v>0</v>
      </c>
      <c r="L31" s="568">
        <f>INDICADORES!Z16</f>
        <v>0</v>
      </c>
      <c r="M31" s="568">
        <f>INDICADORES!AF16</f>
        <v>0</v>
      </c>
      <c r="N31" s="568">
        <f>INDICADORES!AI16</f>
        <v>0</v>
      </c>
      <c r="O31" s="568">
        <f>INDICADORES!AL16</f>
        <v>0</v>
      </c>
      <c r="P31" s="568">
        <f>INDICADORES!AR16</f>
        <v>0</v>
      </c>
      <c r="Q31" s="568">
        <f>INDICADORES!AU16</f>
        <v>0</v>
      </c>
      <c r="R31" s="568">
        <f>INDICADORES!AX16</f>
        <v>0</v>
      </c>
      <c r="S31" s="567">
        <f>SUM(G31:R31)</f>
        <v>8996</v>
      </c>
      <c r="V31" s="28"/>
      <c r="W31" s="28"/>
      <c r="X31" s="7"/>
      <c r="Y31" s="7"/>
      <c r="Z31" s="7"/>
      <c r="AA31" s="7"/>
      <c r="AB31" s="8"/>
      <c r="AC31" s="5"/>
      <c r="AF31" s="18"/>
      <c r="AG31" s="18"/>
      <c r="AH31" s="18"/>
      <c r="AI31" s="18"/>
      <c r="AJ31" s="18"/>
      <c r="AK31" s="18"/>
      <c r="AL31" s="18"/>
      <c r="AM31" s="18"/>
    </row>
    <row r="32" spans="2:39" ht="22.5" customHeight="1" x14ac:dyDescent="0.25">
      <c r="B32" s="4"/>
      <c r="C32" s="4"/>
      <c r="D32" s="6"/>
      <c r="E32" s="70" t="s">
        <v>18</v>
      </c>
      <c r="F32" s="71"/>
      <c r="G32" s="568">
        <f>INDICADORES!I16</f>
        <v>18</v>
      </c>
      <c r="H32" s="568">
        <f>INDICADORES!L16</f>
        <v>1257</v>
      </c>
      <c r="I32" s="568">
        <f>INDICADORES!O16</f>
        <v>1323</v>
      </c>
      <c r="J32" s="568">
        <f>INDICADORES!U16</f>
        <v>0</v>
      </c>
      <c r="K32" s="568">
        <f>INDICADORES!X16</f>
        <v>0</v>
      </c>
      <c r="L32" s="568">
        <f>INDICADORES!AA16</f>
        <v>0</v>
      </c>
      <c r="M32" s="568">
        <f>INDICADORES!AG16</f>
        <v>0</v>
      </c>
      <c r="N32" s="568">
        <f>INDICADORES!AJ16</f>
        <v>0</v>
      </c>
      <c r="O32" s="568">
        <f>INDICADORES!AM16</f>
        <v>0</v>
      </c>
      <c r="P32" s="568">
        <f>INDICADORES!AS16</f>
        <v>0</v>
      </c>
      <c r="Q32" s="568">
        <f>INDICADORES!AV16</f>
        <v>0</v>
      </c>
      <c r="R32" s="568">
        <f>INDICADORES!AY16</f>
        <v>0</v>
      </c>
      <c r="S32" s="567">
        <f>SUM(G32:R32)</f>
        <v>2598</v>
      </c>
      <c r="V32" s="28"/>
      <c r="W32" s="28"/>
      <c r="X32" s="7"/>
      <c r="Y32" s="7"/>
      <c r="Z32" s="7"/>
      <c r="AA32" s="7"/>
      <c r="AB32" s="8"/>
      <c r="AC32" s="5"/>
      <c r="AF32" s="18"/>
      <c r="AG32" s="18"/>
      <c r="AH32" s="18"/>
      <c r="AI32" s="18"/>
      <c r="AJ32" s="18"/>
      <c r="AK32" s="18"/>
      <c r="AL32" s="18"/>
      <c r="AM32" s="18"/>
    </row>
    <row r="33" spans="2:39" ht="22.5" customHeight="1" thickBot="1" x14ac:dyDescent="0.3">
      <c r="B33" s="4"/>
      <c r="C33" s="4"/>
      <c r="D33" s="6"/>
      <c r="E33" s="48" t="s">
        <v>1157</v>
      </c>
      <c r="F33" s="72"/>
      <c r="G33" s="67">
        <f t="shared" ref="G33:R33" si="0">G31/G32</f>
        <v>3.5</v>
      </c>
      <c r="H33" s="88">
        <f t="shared" si="0"/>
        <v>3.3739061256961018</v>
      </c>
      <c r="I33" s="67">
        <f t="shared" si="0"/>
        <v>3.5464852607709751</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t="e">
        <f t="shared" si="0"/>
        <v>#DIV/0!</v>
      </c>
      <c r="S33" s="87">
        <f>S31/S32</f>
        <v>3.4626635873749039</v>
      </c>
      <c r="V33" s="28"/>
      <c r="W33" s="28"/>
      <c r="X33" s="7"/>
      <c r="Y33" s="7"/>
      <c r="Z33" s="7"/>
      <c r="AA33" s="7"/>
      <c r="AB33" s="8"/>
      <c r="AC33" s="5"/>
      <c r="AF33" s="18"/>
      <c r="AG33" s="18"/>
      <c r="AH33" s="18"/>
      <c r="AI33" s="18"/>
      <c r="AJ33" s="18"/>
      <c r="AK33" s="18"/>
      <c r="AL33" s="18"/>
      <c r="AM33" s="18"/>
    </row>
    <row r="34" spans="2:39" ht="22.5" customHeight="1" thickBot="1" x14ac:dyDescent="0.3">
      <c r="B34" s="4"/>
      <c r="C34" s="4"/>
      <c r="D34" s="6"/>
      <c r="E34" s="48" t="s">
        <v>690</v>
      </c>
      <c r="F34" s="72"/>
      <c r="G34" s="246">
        <v>7.3893510815307817</v>
      </c>
      <c r="H34" s="246">
        <v>11.324894514767932</v>
      </c>
      <c r="I34" s="246">
        <v>12.921933085501859</v>
      </c>
      <c r="J34" s="246">
        <v>12.227642276422765</v>
      </c>
      <c r="K34" s="246">
        <v>10.22016806722689</v>
      </c>
      <c r="L34" s="246">
        <v>22.236111111111111</v>
      </c>
      <c r="M34" s="246">
        <v>27.751295336787564</v>
      </c>
      <c r="N34" s="246">
        <v>26.248120300751879</v>
      </c>
      <c r="O34" s="246">
        <v>15.75776397515528</v>
      </c>
      <c r="P34" s="246">
        <v>2.4108618654073202</v>
      </c>
      <c r="Q34" s="246">
        <v>2.2496940024479803</v>
      </c>
      <c r="R34" s="246">
        <v>2.7</v>
      </c>
      <c r="S34" s="244">
        <v>11.7</v>
      </c>
      <c r="V34" s="28"/>
      <c r="W34" s="28"/>
      <c r="X34" s="7"/>
      <c r="Y34" s="7"/>
      <c r="Z34" s="7"/>
      <c r="AA34" s="7"/>
      <c r="AB34" s="8"/>
      <c r="AC34" s="5"/>
      <c r="AF34" s="18"/>
      <c r="AG34" s="18"/>
      <c r="AH34" s="18"/>
      <c r="AI34" s="18"/>
      <c r="AJ34" s="18"/>
      <c r="AK34" s="18"/>
      <c r="AL34" s="18"/>
      <c r="AM34" s="18"/>
    </row>
    <row r="35" spans="2:39" ht="17.25" customHeight="1" thickBot="1" x14ac:dyDescent="0.3">
      <c r="B35" s="4"/>
      <c r="C35" s="4"/>
      <c r="D35" s="6"/>
      <c r="E35" s="946" t="s">
        <v>253</v>
      </c>
      <c r="F35" s="947"/>
      <c r="G35" s="245">
        <v>5</v>
      </c>
      <c r="H35" s="245">
        <v>5</v>
      </c>
      <c r="I35" s="245">
        <v>5</v>
      </c>
      <c r="J35" s="245">
        <v>5</v>
      </c>
      <c r="K35" s="245">
        <v>5</v>
      </c>
      <c r="L35" s="245">
        <v>5</v>
      </c>
      <c r="M35" s="245">
        <v>5</v>
      </c>
      <c r="N35" s="245">
        <v>5</v>
      </c>
      <c r="O35" s="245">
        <v>5</v>
      </c>
      <c r="P35" s="245">
        <v>5</v>
      </c>
      <c r="Q35" s="245">
        <v>5</v>
      </c>
      <c r="R35" s="245">
        <v>5</v>
      </c>
      <c r="S35" s="244">
        <v>5</v>
      </c>
      <c r="V35" s="7"/>
      <c r="W35" s="7"/>
      <c r="X35" s="7"/>
      <c r="Y35" s="7"/>
      <c r="Z35" s="7"/>
      <c r="AA35" s="7"/>
      <c r="AB35" s="8"/>
      <c r="AC35" s="5"/>
      <c r="AF35" s="18"/>
      <c r="AG35" s="18"/>
      <c r="AH35" s="18"/>
      <c r="AI35" s="18"/>
      <c r="AJ35" s="18"/>
      <c r="AK35" s="18"/>
      <c r="AL35" s="18"/>
      <c r="AM35" s="18"/>
    </row>
    <row r="36" spans="2:39" ht="6.75" customHeight="1" thickBot="1" x14ac:dyDescent="0.3">
      <c r="B36" s="4"/>
      <c r="C36" s="4"/>
      <c r="D36" s="6"/>
      <c r="E36" s="7"/>
      <c r="F36" s="7"/>
      <c r="G36" s="7"/>
      <c r="H36" s="7"/>
      <c r="I36" s="7"/>
      <c r="J36" s="7"/>
      <c r="K36" s="7"/>
      <c r="L36" s="7"/>
      <c r="M36" s="7"/>
      <c r="N36" s="7"/>
      <c r="O36" s="7"/>
      <c r="P36" s="7"/>
      <c r="Q36" s="7"/>
      <c r="R36" s="7"/>
      <c r="S36" s="7"/>
      <c r="T36" s="7"/>
      <c r="U36" s="7"/>
      <c r="V36" s="7"/>
      <c r="W36" s="7"/>
      <c r="X36" s="7"/>
      <c r="Y36" s="7"/>
      <c r="Z36" s="7"/>
      <c r="AA36" s="7"/>
      <c r="AB36" s="8"/>
      <c r="AC36" s="5"/>
      <c r="AF36" s="18"/>
      <c r="AG36" s="18"/>
      <c r="AH36" s="18"/>
      <c r="AI36" s="18"/>
      <c r="AJ36" s="18"/>
      <c r="AK36" s="18"/>
      <c r="AL36" s="18"/>
      <c r="AM36" s="18"/>
    </row>
    <row r="37" spans="2:39" ht="12.75" customHeight="1" thickBot="1" x14ac:dyDescent="0.3">
      <c r="B37" s="4"/>
      <c r="C37" s="4"/>
      <c r="D37" s="932" t="s">
        <v>85</v>
      </c>
      <c r="E37" s="933"/>
      <c r="F37" s="933"/>
      <c r="G37" s="933"/>
      <c r="H37" s="933"/>
      <c r="I37" s="933"/>
      <c r="J37" s="933"/>
      <c r="K37" s="933"/>
      <c r="L37" s="933"/>
      <c r="M37" s="933"/>
      <c r="N37" s="933"/>
      <c r="O37" s="934"/>
      <c r="P37" s="935" t="s">
        <v>86</v>
      </c>
      <c r="Q37" s="936"/>
      <c r="R37" s="936"/>
      <c r="S37" s="936"/>
      <c r="T37" s="936"/>
      <c r="U37" s="936"/>
      <c r="V37" s="936"/>
      <c r="W37" s="936"/>
      <c r="X37" s="936"/>
      <c r="Y37" s="936"/>
      <c r="Z37" s="936"/>
      <c r="AA37" s="936"/>
      <c r="AB37" s="937"/>
      <c r="AC37" s="5"/>
      <c r="AE37" s="18"/>
      <c r="AF37" s="18"/>
      <c r="AG37" s="18"/>
    </row>
    <row r="38" spans="2:39" ht="36" customHeight="1" thickBot="1" x14ac:dyDescent="0.3">
      <c r="B38" s="4"/>
      <c r="C38" s="4"/>
      <c r="D38" s="818" t="s">
        <v>16</v>
      </c>
      <c r="E38" s="819"/>
      <c r="F38" s="819"/>
      <c r="G38" s="819"/>
      <c r="H38" s="862" t="s">
        <v>911</v>
      </c>
      <c r="I38" s="862"/>
      <c r="J38" s="862"/>
      <c r="K38" s="862"/>
      <c r="L38" s="862"/>
      <c r="M38" s="862"/>
      <c r="N38" s="862"/>
      <c r="O38" s="862"/>
      <c r="P38" s="823" t="s">
        <v>17</v>
      </c>
      <c r="Q38" s="824"/>
      <c r="R38" s="824"/>
      <c r="S38" s="824"/>
      <c r="T38" s="824"/>
      <c r="U38" s="825"/>
      <c r="V38" s="826"/>
      <c r="W38" s="826"/>
      <c r="X38" s="826"/>
      <c r="Y38" s="826"/>
      <c r="Z38" s="826"/>
      <c r="AA38" s="826"/>
      <c r="AB38" s="827"/>
      <c r="AC38" s="29"/>
      <c r="AE38" s="9"/>
      <c r="AF38" s="19"/>
      <c r="AG38" s="19"/>
    </row>
    <row r="39" spans="2:39" ht="20.25" customHeight="1" x14ac:dyDescent="0.25">
      <c r="B39" s="4"/>
      <c r="C39" s="4"/>
      <c r="D39" s="828" t="s">
        <v>18</v>
      </c>
      <c r="E39" s="829"/>
      <c r="F39" s="829"/>
      <c r="G39" s="829"/>
      <c r="H39" s="862" t="s">
        <v>913</v>
      </c>
      <c r="I39" s="862"/>
      <c r="J39" s="862"/>
      <c r="K39" s="862"/>
      <c r="L39" s="862"/>
      <c r="M39" s="862"/>
      <c r="N39" s="862"/>
      <c r="O39" s="862"/>
      <c r="P39" s="828" t="s">
        <v>19</v>
      </c>
      <c r="Q39" s="829"/>
      <c r="R39" s="829"/>
      <c r="S39" s="829"/>
      <c r="T39" s="829"/>
      <c r="U39" s="825"/>
      <c r="V39" s="826"/>
      <c r="W39" s="826"/>
      <c r="X39" s="826"/>
      <c r="Y39" s="826"/>
      <c r="Z39" s="826"/>
      <c r="AA39" s="826"/>
      <c r="AB39" s="827"/>
      <c r="AC39" s="29"/>
      <c r="AE39" s="9"/>
      <c r="AF39" s="19"/>
      <c r="AG39" s="19"/>
    </row>
    <row r="40" spans="2:39" ht="30" customHeight="1" x14ac:dyDescent="0.25">
      <c r="B40" s="4"/>
      <c r="C40" s="4"/>
      <c r="D40" s="828" t="s">
        <v>20</v>
      </c>
      <c r="E40" s="829"/>
      <c r="F40" s="829"/>
      <c r="G40" s="829"/>
      <c r="H40" s="862" t="s">
        <v>87</v>
      </c>
      <c r="I40" s="862"/>
      <c r="J40" s="862"/>
      <c r="K40" s="862"/>
      <c r="L40" s="862"/>
      <c r="M40" s="862"/>
      <c r="N40" s="862"/>
      <c r="O40" s="862"/>
      <c r="P40" s="830" t="s">
        <v>88</v>
      </c>
      <c r="Q40" s="831"/>
      <c r="R40" s="831"/>
      <c r="S40" s="831"/>
      <c r="T40" s="831"/>
      <c r="U40" s="832" t="s">
        <v>22</v>
      </c>
      <c r="V40" s="832"/>
      <c r="W40" s="832"/>
      <c r="X40" s="832"/>
      <c r="Y40" s="832"/>
      <c r="Z40" s="832"/>
      <c r="AA40" s="832"/>
      <c r="AB40" s="833"/>
      <c r="AC40" s="29"/>
      <c r="AE40" s="9"/>
      <c r="AF40" s="19"/>
      <c r="AG40" s="19"/>
    </row>
    <row r="41" spans="2:39" ht="18.75" customHeight="1" x14ac:dyDescent="0.25">
      <c r="B41" s="4"/>
      <c r="C41" s="4"/>
      <c r="D41" s="828" t="s">
        <v>21</v>
      </c>
      <c r="E41" s="829"/>
      <c r="F41" s="829"/>
      <c r="G41" s="829"/>
      <c r="H41" s="862" t="s">
        <v>34</v>
      </c>
      <c r="I41" s="862"/>
      <c r="J41" s="862"/>
      <c r="K41" s="862"/>
      <c r="L41" s="862"/>
      <c r="M41" s="862"/>
      <c r="N41" s="862"/>
      <c r="O41" s="862"/>
      <c r="P41" s="830" t="s">
        <v>24</v>
      </c>
      <c r="Q41" s="831"/>
      <c r="R41" s="831"/>
      <c r="S41" s="831"/>
      <c r="T41" s="831"/>
      <c r="U41" s="832" t="s">
        <v>25</v>
      </c>
      <c r="V41" s="832"/>
      <c r="W41" s="832"/>
      <c r="X41" s="832"/>
      <c r="Y41" s="832"/>
      <c r="Z41" s="832"/>
      <c r="AA41" s="832"/>
      <c r="AB41" s="833"/>
      <c r="AC41" s="29"/>
      <c r="AE41" s="9"/>
      <c r="AF41" s="20"/>
      <c r="AG41" s="20"/>
    </row>
    <row r="42" spans="2:39" ht="35.25" customHeight="1" x14ac:dyDescent="0.25">
      <c r="B42" s="4"/>
      <c r="C42" s="4"/>
      <c r="D42" s="828" t="s">
        <v>23</v>
      </c>
      <c r="E42" s="829"/>
      <c r="F42" s="829"/>
      <c r="G42" s="829"/>
      <c r="H42" s="943" t="s">
        <v>347</v>
      </c>
      <c r="I42" s="943"/>
      <c r="J42" s="943"/>
      <c r="K42" s="943"/>
      <c r="L42" s="943"/>
      <c r="M42" s="943"/>
      <c r="N42" s="943"/>
      <c r="O42" s="875"/>
      <c r="P42" s="828" t="s">
        <v>26</v>
      </c>
      <c r="Q42" s="829"/>
      <c r="R42" s="829"/>
      <c r="S42" s="829"/>
      <c r="T42" s="829"/>
      <c r="U42" s="832"/>
      <c r="V42" s="832"/>
      <c r="W42" s="832"/>
      <c r="X42" s="832"/>
      <c r="Y42" s="832"/>
      <c r="Z42" s="832"/>
      <c r="AA42" s="832"/>
      <c r="AB42" s="833"/>
      <c r="AC42" s="29"/>
      <c r="AE42" s="9"/>
      <c r="AF42" s="20"/>
      <c r="AG42" s="20"/>
    </row>
    <row r="43" spans="2:39" ht="18.75" customHeight="1" thickBot="1" x14ac:dyDescent="0.3">
      <c r="B43" s="4"/>
      <c r="C43" s="4"/>
      <c r="D43" s="834"/>
      <c r="E43" s="835"/>
      <c r="F43" s="835"/>
      <c r="G43" s="835"/>
      <c r="H43" s="944"/>
      <c r="I43" s="944"/>
      <c r="J43" s="944"/>
      <c r="K43" s="944"/>
      <c r="L43" s="944"/>
      <c r="M43" s="944"/>
      <c r="N43" s="944"/>
      <c r="O43" s="945"/>
      <c r="P43" s="834" t="s">
        <v>89</v>
      </c>
      <c r="Q43" s="835"/>
      <c r="R43" s="835"/>
      <c r="S43" s="835"/>
      <c r="T43" s="835"/>
      <c r="U43" s="842" t="s">
        <v>90</v>
      </c>
      <c r="V43" s="842"/>
      <c r="W43" s="842"/>
      <c r="X43" s="842"/>
      <c r="Y43" s="842"/>
      <c r="Z43" s="842"/>
      <c r="AA43" s="842"/>
      <c r="AB43" s="843"/>
      <c r="AC43" s="29"/>
      <c r="AE43" s="9"/>
      <c r="AF43" s="20"/>
      <c r="AG43" s="20"/>
    </row>
    <row r="44" spans="2:39" ht="15" customHeight="1" thickBot="1" x14ac:dyDescent="0.3">
      <c r="B44" s="4"/>
      <c r="C44" s="4"/>
      <c r="D44" s="932" t="s">
        <v>80</v>
      </c>
      <c r="E44" s="933"/>
      <c r="F44" s="933"/>
      <c r="G44" s="933"/>
      <c r="H44" s="933"/>
      <c r="I44" s="933"/>
      <c r="J44" s="933"/>
      <c r="K44" s="933"/>
      <c r="L44" s="933"/>
      <c r="M44" s="933"/>
      <c r="N44" s="933"/>
      <c r="O44" s="934"/>
      <c r="P44" s="929" t="s">
        <v>91</v>
      </c>
      <c r="Q44" s="930"/>
      <c r="R44" s="930"/>
      <c r="S44" s="930"/>
      <c r="T44" s="930"/>
      <c r="U44" s="930"/>
      <c r="V44" s="930"/>
      <c r="W44" s="930"/>
      <c r="X44" s="930"/>
      <c r="Y44" s="930"/>
      <c r="Z44" s="930"/>
      <c r="AA44" s="930"/>
      <c r="AB44" s="931"/>
      <c r="AC44" s="29"/>
      <c r="AE44" s="9"/>
      <c r="AF44" s="20"/>
      <c r="AG44" s="20"/>
    </row>
    <row r="45" spans="2:39" ht="27.75" customHeight="1" x14ac:dyDescent="0.25">
      <c r="B45" s="4"/>
      <c r="C45" s="4"/>
      <c r="D45" s="786" t="s">
        <v>92</v>
      </c>
      <c r="E45" s="787"/>
      <c r="F45" s="787"/>
      <c r="G45" s="788"/>
      <c r="H45" s="941" t="s">
        <v>93</v>
      </c>
      <c r="I45" s="942"/>
      <c r="J45" s="30" t="s">
        <v>94</v>
      </c>
      <c r="K45" s="31" t="s">
        <v>95</v>
      </c>
      <c r="L45" s="30"/>
      <c r="M45" s="31" t="s">
        <v>96</v>
      </c>
      <c r="N45" s="32"/>
      <c r="O45" s="32"/>
      <c r="P45" s="852" t="s">
        <v>97</v>
      </c>
      <c r="Q45" s="853"/>
      <c r="R45" s="853"/>
      <c r="S45" s="853"/>
      <c r="T45" s="854" t="s">
        <v>98</v>
      </c>
      <c r="U45" s="855"/>
      <c r="V45" s="855"/>
      <c r="W45" s="855"/>
      <c r="X45" s="855"/>
      <c r="Y45" s="855"/>
      <c r="Z45" s="855"/>
      <c r="AA45" s="855"/>
      <c r="AB45" s="856"/>
      <c r="AC45" s="29"/>
      <c r="AE45" s="9"/>
      <c r="AF45" s="20"/>
      <c r="AG45" s="20"/>
    </row>
    <row r="46" spans="2:39" ht="21.75" customHeight="1" x14ac:dyDescent="0.25">
      <c r="B46" s="4"/>
      <c r="C46" s="4"/>
      <c r="D46" s="847"/>
      <c r="E46" s="848"/>
      <c r="F46" s="848"/>
      <c r="G46" s="849"/>
      <c r="H46" s="939"/>
      <c r="I46" s="939"/>
      <c r="J46" s="939"/>
      <c r="K46" s="939"/>
      <c r="L46" s="939"/>
      <c r="M46" s="939"/>
      <c r="N46" s="939"/>
      <c r="O46" s="156"/>
      <c r="P46" s="830" t="s">
        <v>99</v>
      </c>
      <c r="Q46" s="831"/>
      <c r="R46" s="831"/>
      <c r="S46" s="831"/>
      <c r="T46" s="862" t="s">
        <v>100</v>
      </c>
      <c r="U46" s="862"/>
      <c r="V46" s="862"/>
      <c r="W46" s="34" t="s">
        <v>94</v>
      </c>
      <c r="X46" s="863" t="s">
        <v>101</v>
      </c>
      <c r="Y46" s="863"/>
      <c r="Z46" s="863"/>
      <c r="AA46" s="864"/>
      <c r="AB46" s="865"/>
      <c r="AC46" s="29"/>
      <c r="AE46" s="9"/>
      <c r="AF46" s="20"/>
      <c r="AG46" s="20"/>
    </row>
    <row r="47" spans="2:39" ht="27" customHeight="1" x14ac:dyDescent="0.25">
      <c r="B47" s="4"/>
      <c r="C47" s="4"/>
      <c r="D47" s="866" t="s">
        <v>102</v>
      </c>
      <c r="E47" s="867"/>
      <c r="F47" s="867"/>
      <c r="G47" s="868"/>
      <c r="H47" s="939"/>
      <c r="I47" s="939"/>
      <c r="J47" s="939"/>
      <c r="K47" s="939"/>
      <c r="L47" s="939"/>
      <c r="M47" s="939"/>
      <c r="N47" s="939"/>
      <c r="O47" s="857"/>
      <c r="P47" s="830"/>
      <c r="Q47" s="831"/>
      <c r="R47" s="831"/>
      <c r="S47" s="831"/>
      <c r="T47" s="863" t="s">
        <v>89</v>
      </c>
      <c r="U47" s="863"/>
      <c r="V47" s="863"/>
      <c r="W47" s="870" t="s">
        <v>94</v>
      </c>
      <c r="X47" s="863" t="s">
        <v>103</v>
      </c>
      <c r="Y47" s="863"/>
      <c r="Z47" s="863"/>
      <c r="AA47" s="871"/>
      <c r="AB47" s="872"/>
      <c r="AC47" s="29"/>
      <c r="AE47" s="9"/>
      <c r="AF47" s="20"/>
      <c r="AG47" s="20"/>
    </row>
    <row r="48" spans="2:39" ht="20.25" customHeight="1" x14ac:dyDescent="0.25">
      <c r="B48" s="4"/>
      <c r="C48" s="4"/>
      <c r="D48" s="830" t="s">
        <v>28</v>
      </c>
      <c r="E48" s="831"/>
      <c r="F48" s="831"/>
      <c r="G48" s="831"/>
      <c r="H48" s="940" t="s">
        <v>104</v>
      </c>
      <c r="I48" s="940"/>
      <c r="J48" s="940"/>
      <c r="K48" s="940"/>
      <c r="L48" s="940"/>
      <c r="M48" s="940"/>
      <c r="N48" s="940"/>
      <c r="O48" s="836"/>
      <c r="P48" s="830"/>
      <c r="Q48" s="831"/>
      <c r="R48" s="831"/>
      <c r="S48" s="831"/>
      <c r="T48" s="863"/>
      <c r="U48" s="863"/>
      <c r="V48" s="863"/>
      <c r="W48" s="870"/>
      <c r="X48" s="863"/>
      <c r="Y48" s="863"/>
      <c r="Z48" s="863"/>
      <c r="AA48" s="873"/>
      <c r="AB48" s="874"/>
      <c r="AC48" s="29"/>
      <c r="AE48" s="9"/>
      <c r="AF48" s="20"/>
      <c r="AG48" s="20"/>
    </row>
    <row r="49" spans="1:39" ht="13.5" customHeight="1" x14ac:dyDescent="0.25">
      <c r="B49" s="4"/>
      <c r="C49" s="4"/>
      <c r="D49" s="830" t="s">
        <v>27</v>
      </c>
      <c r="E49" s="831"/>
      <c r="F49" s="831"/>
      <c r="G49" s="831"/>
      <c r="H49" s="938" t="s">
        <v>1053</v>
      </c>
      <c r="I49" s="939"/>
      <c r="J49" s="939"/>
      <c r="K49" s="939"/>
      <c r="L49" s="939"/>
      <c r="M49" s="939"/>
      <c r="N49" s="939"/>
      <c r="O49" s="857"/>
      <c r="P49" s="830"/>
      <c r="Q49" s="831"/>
      <c r="R49" s="831"/>
      <c r="S49" s="831"/>
      <c r="T49" s="863" t="s">
        <v>105</v>
      </c>
      <c r="U49" s="863"/>
      <c r="V49" s="863"/>
      <c r="W49" s="870" t="s">
        <v>94</v>
      </c>
      <c r="X49" s="698" t="s">
        <v>551</v>
      </c>
      <c r="Y49" s="698"/>
      <c r="Z49" s="698"/>
      <c r="AA49" s="686" t="s">
        <v>94</v>
      </c>
      <c r="AB49" s="687"/>
      <c r="AC49" s="29"/>
      <c r="AE49" s="9"/>
      <c r="AF49" s="20"/>
      <c r="AG49" s="20"/>
    </row>
    <row r="50" spans="1:39" ht="12.75" customHeight="1" x14ac:dyDescent="0.25">
      <c r="B50" s="4"/>
      <c r="C50" s="4"/>
      <c r="D50" s="830" t="s">
        <v>106</v>
      </c>
      <c r="E50" s="831"/>
      <c r="F50" s="831"/>
      <c r="G50" s="831"/>
      <c r="H50" s="938"/>
      <c r="I50" s="939"/>
      <c r="J50" s="939"/>
      <c r="K50" s="939"/>
      <c r="L50" s="939"/>
      <c r="M50" s="939"/>
      <c r="N50" s="939"/>
      <c r="O50" s="857"/>
      <c r="P50" s="830"/>
      <c r="Q50" s="831"/>
      <c r="R50" s="831"/>
      <c r="S50" s="831"/>
      <c r="T50" s="863"/>
      <c r="U50" s="863"/>
      <c r="V50" s="863"/>
      <c r="W50" s="870"/>
      <c r="X50" s="698"/>
      <c r="Y50" s="698"/>
      <c r="Z50" s="698"/>
      <c r="AA50" s="686"/>
      <c r="AB50" s="687"/>
      <c r="AC50" s="29"/>
      <c r="AE50" s="9"/>
      <c r="AF50" s="20"/>
      <c r="AG50" s="20"/>
    </row>
    <row r="51" spans="1:39" ht="12.75" customHeight="1" thickBot="1" x14ac:dyDescent="0.3">
      <c r="B51" s="4"/>
      <c r="C51" s="4"/>
      <c r="D51" s="860" t="s">
        <v>107</v>
      </c>
      <c r="E51" s="861"/>
      <c r="F51" s="861"/>
      <c r="G51" s="861"/>
      <c r="H51" s="723" t="s">
        <v>400</v>
      </c>
      <c r="I51" s="706"/>
      <c r="J51" s="706"/>
      <c r="K51" s="706"/>
      <c r="L51" s="706"/>
      <c r="M51" s="706"/>
      <c r="N51" s="706"/>
      <c r="O51" s="718"/>
      <c r="P51" s="860"/>
      <c r="Q51" s="861"/>
      <c r="R51" s="861"/>
      <c r="S51" s="861"/>
      <c r="T51" s="882"/>
      <c r="U51" s="882"/>
      <c r="V51" s="882"/>
      <c r="W51" s="883"/>
      <c r="X51" s="708"/>
      <c r="Y51" s="708"/>
      <c r="Z51" s="708"/>
      <c r="AA51" s="704"/>
      <c r="AB51" s="705"/>
      <c r="AC51" s="29"/>
      <c r="AE51" s="9"/>
      <c r="AF51" s="20"/>
      <c r="AG51" s="20"/>
    </row>
    <row r="52" spans="1:39" ht="4.5" customHeight="1" thickBot="1" x14ac:dyDescent="0.3">
      <c r="B52" s="10"/>
      <c r="C52" s="35"/>
      <c r="D52" s="11"/>
      <c r="E52" s="12"/>
      <c r="F52" s="12"/>
      <c r="G52" s="12"/>
      <c r="H52" s="12"/>
      <c r="I52" s="12"/>
      <c r="J52" s="12"/>
      <c r="K52" s="12"/>
      <c r="L52" s="12"/>
      <c r="M52" s="12"/>
      <c r="N52" s="12"/>
      <c r="O52" s="12"/>
      <c r="P52" s="13"/>
      <c r="Q52" s="11"/>
      <c r="R52" s="23"/>
      <c r="S52" s="23"/>
      <c r="T52" s="23"/>
      <c r="U52" s="23"/>
      <c r="V52" s="23"/>
      <c r="W52" s="23"/>
      <c r="X52" s="23"/>
      <c r="Y52" s="23"/>
      <c r="Z52" s="23"/>
      <c r="AA52" s="23"/>
      <c r="AB52" s="35"/>
      <c r="AC52" s="36"/>
      <c r="AE52" s="9"/>
      <c r="AF52" s="19"/>
      <c r="AG52" s="19"/>
    </row>
    <row r="53" spans="1:39" ht="17.25" customHeight="1" x14ac:dyDescent="0.25">
      <c r="C53" s="7"/>
      <c r="D53" s="15"/>
      <c r="E53" s="20"/>
      <c r="F53" s="20"/>
      <c r="G53" s="20"/>
      <c r="H53" s="20"/>
      <c r="I53" s="20"/>
      <c r="J53" s="20"/>
      <c r="K53" s="20"/>
      <c r="L53" s="20"/>
      <c r="M53" s="20"/>
      <c r="N53" s="20"/>
      <c r="O53" s="20"/>
      <c r="P53" s="51"/>
      <c r="Q53" s="15"/>
      <c r="R53" s="16"/>
      <c r="S53" s="16"/>
      <c r="T53" s="16"/>
      <c r="U53" s="16"/>
      <c r="V53" s="16"/>
      <c r="W53" s="16"/>
      <c r="X53" s="16"/>
      <c r="Y53" s="16"/>
      <c r="Z53" s="16"/>
      <c r="AA53" s="16"/>
      <c r="AC53" s="20"/>
      <c r="AE53" s="9"/>
      <c r="AF53" s="19"/>
      <c r="AG53" s="19"/>
    </row>
    <row r="54" spans="1:39" ht="22.5" customHeight="1" x14ac:dyDescent="0.25">
      <c r="D54" s="15"/>
      <c r="E54" s="20"/>
      <c r="F54" s="20"/>
      <c r="G54" s="20"/>
      <c r="H54" s="20"/>
      <c r="I54" s="20"/>
      <c r="J54" s="20"/>
      <c r="K54" s="20"/>
      <c r="L54" s="20"/>
      <c r="M54" s="20"/>
      <c r="N54" s="20"/>
      <c r="O54" s="20"/>
      <c r="AB54" s="16"/>
      <c r="AD54" s="20"/>
      <c r="AF54" s="9"/>
      <c r="AG54" s="878"/>
      <c r="AH54" s="878"/>
      <c r="AI54" s="878"/>
      <c r="AJ54" s="878"/>
      <c r="AK54" s="878"/>
      <c r="AL54" s="878"/>
      <c r="AM54" s="878"/>
    </row>
    <row r="55" spans="1:39" ht="22.5" customHeight="1" x14ac:dyDescent="0.25">
      <c r="D55" s="15"/>
      <c r="E55" s="20"/>
      <c r="F55" s="20"/>
      <c r="G55" s="20"/>
      <c r="H55" s="20"/>
      <c r="I55" s="20"/>
      <c r="J55" s="20"/>
      <c r="K55" s="20"/>
      <c r="L55" s="20"/>
      <c r="M55" s="20"/>
      <c r="N55" s="20"/>
      <c r="O55" s="20"/>
      <c r="AB55" s="16"/>
      <c r="AD55" s="20"/>
      <c r="AF55" s="9"/>
      <c r="AG55" s="878"/>
      <c r="AH55" s="878"/>
      <c r="AI55" s="878"/>
      <c r="AJ55" s="878"/>
      <c r="AK55" s="878"/>
      <c r="AL55" s="878"/>
      <c r="AM55" s="878"/>
    </row>
    <row r="56" spans="1:39" ht="22.5" customHeight="1" x14ac:dyDescent="0.25">
      <c r="A56" s="7"/>
      <c r="D56" s="15"/>
      <c r="E56" s="20"/>
      <c r="F56" s="20"/>
      <c r="G56" s="20"/>
      <c r="H56" s="20"/>
      <c r="I56" s="20"/>
      <c r="J56" s="20"/>
      <c r="K56" s="20"/>
      <c r="L56" s="20"/>
      <c r="M56" s="20"/>
      <c r="N56" s="20"/>
      <c r="O56" s="20"/>
      <c r="AB56" s="16"/>
      <c r="AD56" s="20"/>
      <c r="AF56" s="9"/>
      <c r="AG56" s="19"/>
      <c r="AH56" s="19"/>
      <c r="AI56" s="19"/>
      <c r="AJ56" s="19"/>
      <c r="AK56" s="19"/>
      <c r="AL56" s="19"/>
      <c r="AM56" s="19"/>
    </row>
    <row r="57" spans="1:39" ht="22.5" customHeight="1" x14ac:dyDescent="0.25">
      <c r="D57" s="15"/>
      <c r="E57" s="20"/>
      <c r="F57" s="20"/>
      <c r="G57" s="20"/>
      <c r="H57" s="20"/>
      <c r="I57" s="20"/>
      <c r="J57" s="20"/>
      <c r="K57" s="20"/>
      <c r="L57" s="20"/>
      <c r="M57" s="20"/>
      <c r="N57" s="20"/>
      <c r="O57" s="20"/>
      <c r="AB57" s="16"/>
      <c r="AD57" s="20"/>
      <c r="AF57" s="9"/>
      <c r="AG57" s="878"/>
      <c r="AH57" s="878"/>
      <c r="AI57" s="878"/>
      <c r="AJ57" s="878"/>
      <c r="AK57" s="878"/>
      <c r="AL57" s="878"/>
      <c r="AM57" s="878"/>
    </row>
    <row r="58" spans="1:39" ht="22.5" customHeight="1" x14ac:dyDescent="0.25">
      <c r="D58" s="15"/>
      <c r="E58" s="20"/>
      <c r="F58" s="20"/>
      <c r="G58" s="20"/>
      <c r="H58" s="20"/>
      <c r="I58" s="20"/>
      <c r="J58" s="20"/>
      <c r="K58" s="20"/>
      <c r="L58" s="20"/>
      <c r="M58" s="20"/>
      <c r="N58" s="20"/>
      <c r="O58" s="20"/>
      <c r="Q58" s="15"/>
      <c r="R58" s="16"/>
      <c r="S58" s="16"/>
      <c r="T58" s="16"/>
      <c r="U58" s="16"/>
      <c r="V58" s="16"/>
      <c r="W58" s="16"/>
      <c r="X58" s="16"/>
      <c r="Y58" s="16"/>
      <c r="Z58" s="16"/>
      <c r="AA58" s="16"/>
      <c r="AB58" s="16"/>
    </row>
    <row r="59" spans="1:39" ht="22.5" customHeight="1" x14ac:dyDescent="0.25">
      <c r="D59" s="15"/>
      <c r="E59" s="20"/>
      <c r="F59" s="20"/>
      <c r="G59" s="20"/>
      <c r="H59" s="20"/>
      <c r="I59" s="20"/>
      <c r="J59" s="20"/>
      <c r="K59" s="20"/>
      <c r="L59" s="20"/>
      <c r="M59" s="20"/>
      <c r="N59" s="20"/>
      <c r="O59" s="20"/>
      <c r="Q59" s="15"/>
      <c r="R59" s="16"/>
      <c r="S59" s="16"/>
      <c r="T59" s="16"/>
      <c r="U59" s="16"/>
      <c r="V59" s="16"/>
      <c r="W59" s="16"/>
      <c r="X59" s="16"/>
      <c r="Y59" s="16"/>
      <c r="Z59" s="16"/>
      <c r="AA59" s="16"/>
      <c r="AB59" s="16"/>
    </row>
    <row r="60" spans="1:39" ht="22.5" customHeight="1" x14ac:dyDescent="0.25">
      <c r="D60" s="15"/>
      <c r="E60" s="20"/>
      <c r="F60" s="20"/>
      <c r="G60" s="20"/>
      <c r="H60" s="20"/>
      <c r="I60" s="20"/>
      <c r="J60" s="20"/>
      <c r="K60" s="20"/>
      <c r="L60" s="20"/>
      <c r="M60" s="20"/>
      <c r="N60" s="20"/>
      <c r="O60" s="20"/>
      <c r="Q60" s="15"/>
      <c r="R60" s="16"/>
      <c r="S60" s="16"/>
      <c r="T60" s="16"/>
      <c r="U60" s="16"/>
      <c r="V60" s="16"/>
      <c r="W60" s="16"/>
      <c r="X60" s="16"/>
      <c r="Y60" s="16"/>
      <c r="Z60" s="16"/>
      <c r="AA60" s="16"/>
      <c r="AB60" s="16"/>
    </row>
    <row r="61" spans="1:39" ht="22.5" customHeight="1" x14ac:dyDescent="0.25">
      <c r="D61" s="15"/>
      <c r="E61" s="20"/>
      <c r="F61" s="20"/>
      <c r="G61" s="20"/>
      <c r="H61" s="20"/>
      <c r="I61" s="20"/>
      <c r="J61" s="20"/>
      <c r="K61" s="20"/>
      <c r="L61" s="20"/>
      <c r="M61" s="20"/>
      <c r="N61" s="20"/>
      <c r="O61" s="20"/>
      <c r="Q61" s="15"/>
      <c r="R61" s="16"/>
      <c r="S61" s="16"/>
      <c r="T61" s="16"/>
      <c r="U61" s="16"/>
      <c r="V61" s="16"/>
      <c r="W61" s="16"/>
      <c r="X61" s="16"/>
      <c r="Y61" s="16"/>
      <c r="Z61" s="16"/>
      <c r="AA61" s="16"/>
      <c r="AB61" s="16"/>
    </row>
    <row r="62" spans="1:39" ht="22.5" customHeight="1" x14ac:dyDescent="0.25">
      <c r="D62" s="15"/>
      <c r="E62" s="20"/>
      <c r="F62" s="20"/>
      <c r="G62" s="20"/>
      <c r="H62" s="20"/>
      <c r="I62" s="20"/>
      <c r="J62" s="20"/>
      <c r="K62" s="20"/>
      <c r="L62" s="20"/>
      <c r="M62" s="20"/>
      <c r="N62" s="20"/>
      <c r="O62" s="20"/>
      <c r="Q62" s="15"/>
      <c r="R62" s="16"/>
      <c r="S62" s="16"/>
      <c r="T62" s="16"/>
      <c r="U62" s="16"/>
      <c r="V62" s="16"/>
      <c r="W62" s="16"/>
      <c r="X62" s="16"/>
      <c r="Y62" s="16"/>
      <c r="Z62" s="16"/>
      <c r="AA62" s="16"/>
      <c r="AB62" s="16"/>
    </row>
    <row r="63" spans="1:39" ht="22.5" customHeight="1" x14ac:dyDescent="0.25">
      <c r="D63" s="15"/>
      <c r="E63" s="20"/>
      <c r="F63" s="20"/>
      <c r="G63" s="20"/>
      <c r="H63" s="20"/>
      <c r="I63" s="20"/>
      <c r="J63" s="20"/>
      <c r="K63" s="20"/>
      <c r="L63" s="20"/>
      <c r="M63" s="20"/>
      <c r="N63" s="20"/>
      <c r="O63" s="20"/>
      <c r="Q63" s="15"/>
      <c r="R63" s="16"/>
      <c r="S63" s="16"/>
      <c r="T63" s="16"/>
      <c r="U63" s="16"/>
      <c r="V63" s="16"/>
      <c r="W63" s="16"/>
      <c r="X63" s="16"/>
      <c r="Y63" s="16"/>
      <c r="Z63" s="16"/>
      <c r="AA63" s="16"/>
      <c r="AB63" s="16"/>
    </row>
    <row r="64" spans="1:39" ht="22.5" customHeight="1" x14ac:dyDescent="0.25">
      <c r="D64" s="15"/>
      <c r="E64" s="20"/>
      <c r="F64" s="20"/>
      <c r="G64" s="20"/>
      <c r="H64" s="20"/>
      <c r="I64" s="20"/>
      <c r="J64" s="20"/>
      <c r="K64" s="20"/>
      <c r="L64" s="20"/>
      <c r="M64" s="20"/>
      <c r="N64" s="20"/>
      <c r="O64" s="20"/>
      <c r="Q64" s="15"/>
      <c r="R64" s="16"/>
      <c r="S64" s="16"/>
      <c r="T64" s="16"/>
      <c r="U64" s="16"/>
      <c r="V64" s="16"/>
      <c r="W64" s="16"/>
      <c r="X64" s="16"/>
      <c r="Y64" s="16"/>
      <c r="Z64" s="16"/>
      <c r="AA64" s="16"/>
      <c r="AB64" s="16"/>
    </row>
    <row r="65" spans="4:28" ht="22.5" customHeight="1" x14ac:dyDescent="0.25">
      <c r="D65" s="15"/>
      <c r="E65" s="20"/>
      <c r="F65" s="20"/>
      <c r="G65" s="20"/>
      <c r="H65" s="20"/>
      <c r="I65" s="20"/>
      <c r="J65" s="20"/>
      <c r="K65" s="20"/>
      <c r="L65" s="20"/>
      <c r="M65" s="20"/>
      <c r="N65" s="20"/>
      <c r="O65" s="20"/>
      <c r="Q65" s="15"/>
      <c r="R65" s="16"/>
      <c r="S65" s="16"/>
      <c r="T65" s="16"/>
      <c r="U65" s="16"/>
      <c r="V65" s="16"/>
      <c r="W65" s="16"/>
      <c r="X65" s="16"/>
      <c r="Y65" s="16"/>
      <c r="Z65" s="16"/>
      <c r="AA65" s="16"/>
      <c r="AB65" s="16"/>
    </row>
    <row r="66" spans="4:28" ht="22.5" customHeight="1" x14ac:dyDescent="0.25">
      <c r="D66" s="15"/>
      <c r="E66" s="20"/>
      <c r="F66" s="20"/>
      <c r="G66" s="20"/>
      <c r="H66" s="20"/>
      <c r="I66" s="20"/>
      <c r="J66" s="20"/>
      <c r="K66" s="20"/>
      <c r="L66" s="20"/>
      <c r="M66" s="20"/>
      <c r="N66" s="20"/>
      <c r="O66" s="20"/>
      <c r="Q66" s="15"/>
      <c r="R66" s="16"/>
      <c r="S66" s="16"/>
      <c r="T66" s="16"/>
      <c r="U66" s="16"/>
      <c r="V66" s="16"/>
      <c r="W66" s="16"/>
      <c r="X66" s="16"/>
      <c r="Y66" s="16"/>
      <c r="Z66" s="16"/>
      <c r="AA66" s="16"/>
      <c r="AB66" s="16"/>
    </row>
    <row r="67" spans="4:28" ht="22.5" customHeight="1" x14ac:dyDescent="0.25">
      <c r="D67" s="15"/>
      <c r="E67" s="20"/>
      <c r="F67" s="20"/>
      <c r="G67" s="20"/>
      <c r="H67" s="20"/>
      <c r="I67" s="20"/>
      <c r="J67" s="20"/>
      <c r="K67" s="20"/>
      <c r="L67" s="20"/>
      <c r="M67" s="20"/>
      <c r="N67" s="20"/>
      <c r="O67" s="20"/>
      <c r="Q67" s="15"/>
      <c r="R67" s="16"/>
      <c r="S67" s="16"/>
      <c r="T67" s="16"/>
      <c r="U67" s="16"/>
      <c r="V67" s="16"/>
      <c r="W67" s="16"/>
      <c r="X67" s="16"/>
      <c r="Y67" s="16"/>
      <c r="Z67" s="16"/>
      <c r="AA67" s="16"/>
      <c r="AB67" s="16"/>
    </row>
    <row r="68" spans="4:28" ht="22.5" customHeight="1" x14ac:dyDescent="0.25">
      <c r="D68" s="15"/>
      <c r="E68" s="20"/>
      <c r="F68" s="20"/>
      <c r="G68" s="20"/>
      <c r="H68" s="20"/>
      <c r="I68" s="20"/>
      <c r="J68" s="20"/>
      <c r="K68" s="20"/>
      <c r="L68" s="20"/>
      <c r="M68" s="20"/>
      <c r="N68" s="20"/>
      <c r="O68" s="20"/>
      <c r="Q68" s="15"/>
      <c r="R68" s="16"/>
      <c r="S68" s="16"/>
      <c r="T68" s="16"/>
      <c r="U68" s="16"/>
      <c r="V68" s="16"/>
      <c r="W68" s="16"/>
      <c r="X68" s="16"/>
      <c r="Y68" s="16"/>
      <c r="Z68" s="16"/>
      <c r="AA68" s="16"/>
      <c r="AB68" s="16"/>
    </row>
    <row r="69" spans="4:28" ht="22.5" customHeight="1" x14ac:dyDescent="0.25">
      <c r="D69" s="15"/>
      <c r="E69" s="20"/>
      <c r="F69" s="20"/>
      <c r="G69" s="20"/>
      <c r="H69" s="20"/>
      <c r="I69" s="20"/>
      <c r="J69" s="20"/>
      <c r="K69" s="20"/>
      <c r="L69" s="20"/>
      <c r="M69" s="20"/>
      <c r="N69" s="20"/>
      <c r="O69" s="20"/>
      <c r="Q69" s="15"/>
      <c r="R69" s="16"/>
      <c r="S69" s="16"/>
      <c r="T69" s="16"/>
      <c r="U69" s="16"/>
      <c r="V69" s="16"/>
      <c r="W69" s="16"/>
      <c r="X69" s="16"/>
      <c r="Y69" s="16"/>
      <c r="Z69" s="16"/>
      <c r="AA69" s="16"/>
      <c r="AB69" s="16"/>
    </row>
    <row r="70" spans="4:28" ht="22.5" customHeight="1" x14ac:dyDescent="0.25">
      <c r="D70" s="15"/>
      <c r="E70" s="20"/>
      <c r="F70" s="20"/>
      <c r="G70" s="20"/>
      <c r="H70" s="20"/>
      <c r="I70" s="20"/>
      <c r="J70" s="20"/>
      <c r="K70" s="20"/>
      <c r="L70" s="20"/>
      <c r="M70" s="20"/>
      <c r="N70" s="20"/>
      <c r="O70" s="20"/>
      <c r="Q70" s="15"/>
      <c r="R70" s="16"/>
      <c r="S70" s="16"/>
      <c r="T70" s="16"/>
      <c r="U70" s="16"/>
      <c r="V70" s="16"/>
      <c r="W70" s="16"/>
      <c r="X70" s="16"/>
      <c r="Y70" s="16"/>
      <c r="Z70" s="16"/>
      <c r="AA70" s="16"/>
      <c r="AB70" s="16"/>
    </row>
    <row r="71" spans="4:28" ht="22.5" customHeight="1" x14ac:dyDescent="0.25">
      <c r="D71" s="15"/>
      <c r="E71" s="20"/>
      <c r="F71" s="20"/>
      <c r="G71" s="20"/>
      <c r="H71" s="20"/>
      <c r="I71" s="20"/>
      <c r="J71" s="20"/>
      <c r="K71" s="20"/>
      <c r="L71" s="20"/>
      <c r="M71" s="20"/>
      <c r="N71" s="20"/>
      <c r="O71" s="20"/>
      <c r="Q71" s="15"/>
      <c r="R71" s="16"/>
      <c r="S71" s="16"/>
      <c r="T71" s="16"/>
      <c r="U71" s="16"/>
      <c r="V71" s="16"/>
      <c r="W71" s="16"/>
      <c r="X71" s="16"/>
      <c r="Y71" s="16"/>
      <c r="Z71" s="16"/>
      <c r="AA71" s="16"/>
      <c r="AB71" s="16"/>
    </row>
    <row r="72" spans="4:28" ht="22.5" customHeight="1" x14ac:dyDescent="0.25">
      <c r="D72" s="15"/>
      <c r="E72" s="20"/>
      <c r="F72" s="20"/>
      <c r="G72" s="20"/>
      <c r="H72" s="20"/>
      <c r="I72" s="20"/>
      <c r="J72" s="20"/>
      <c r="K72" s="20"/>
      <c r="L72" s="20"/>
      <c r="M72" s="20"/>
      <c r="N72" s="20"/>
      <c r="O72" s="20"/>
      <c r="Q72" s="15"/>
      <c r="R72" s="16"/>
      <c r="S72" s="16"/>
      <c r="T72" s="16"/>
      <c r="U72" s="16"/>
      <c r="V72" s="16"/>
      <c r="W72" s="16"/>
      <c r="X72" s="16"/>
      <c r="Y72" s="16"/>
      <c r="Z72" s="16"/>
      <c r="AA72" s="16"/>
      <c r="AB72" s="16"/>
    </row>
    <row r="73" spans="4:28" ht="22.5" customHeight="1" x14ac:dyDescent="0.25">
      <c r="D73" s="15"/>
      <c r="E73" s="20"/>
      <c r="F73" s="20"/>
      <c r="G73" s="20"/>
      <c r="H73" s="20"/>
      <c r="I73" s="20"/>
      <c r="J73" s="20"/>
      <c r="K73" s="20"/>
      <c r="L73" s="20"/>
      <c r="M73" s="20"/>
      <c r="N73" s="20"/>
      <c r="O73" s="20"/>
      <c r="Q73" s="15"/>
      <c r="R73" s="16"/>
      <c r="S73" s="16"/>
      <c r="T73" s="16"/>
      <c r="U73" s="16"/>
      <c r="V73" s="16"/>
      <c r="W73" s="16"/>
      <c r="X73" s="16"/>
      <c r="Y73" s="16"/>
      <c r="Z73" s="16"/>
      <c r="AA73" s="16"/>
      <c r="AB73" s="16"/>
    </row>
    <row r="74" spans="4:28" ht="22.5" customHeight="1" x14ac:dyDescent="0.25">
      <c r="D74" s="15"/>
      <c r="E74" s="20"/>
      <c r="F74" s="20"/>
      <c r="G74" s="20"/>
      <c r="H74" s="20"/>
      <c r="I74" s="20"/>
      <c r="J74" s="20"/>
      <c r="K74" s="20"/>
      <c r="L74" s="20"/>
      <c r="M74" s="20"/>
      <c r="N74" s="20"/>
      <c r="O74" s="20"/>
      <c r="Q74" s="15"/>
      <c r="R74" s="16"/>
      <c r="S74" s="16"/>
      <c r="T74" s="16"/>
      <c r="U74" s="16"/>
      <c r="V74" s="16"/>
      <c r="W74" s="16"/>
      <c r="X74" s="16"/>
      <c r="Y74" s="16"/>
      <c r="Z74" s="16"/>
      <c r="AA74" s="16"/>
      <c r="AB74" s="16"/>
    </row>
    <row r="75" spans="4:28" ht="22.5" customHeight="1" x14ac:dyDescent="0.25">
      <c r="D75" s="15"/>
      <c r="E75" s="20"/>
      <c r="F75" s="20"/>
      <c r="G75" s="20"/>
      <c r="H75" s="20"/>
      <c r="I75" s="20"/>
      <c r="J75" s="20"/>
      <c r="K75" s="20"/>
      <c r="L75" s="20"/>
      <c r="M75" s="20"/>
      <c r="N75" s="20"/>
      <c r="O75" s="20"/>
      <c r="Q75" s="15"/>
      <c r="R75" s="16"/>
      <c r="S75" s="16"/>
      <c r="T75" s="16"/>
      <c r="U75" s="16"/>
      <c r="V75" s="16"/>
      <c r="W75" s="16"/>
      <c r="X75" s="16"/>
      <c r="Y75" s="16"/>
      <c r="Z75" s="16"/>
      <c r="AA75" s="16"/>
      <c r="AB75" s="16"/>
    </row>
    <row r="76" spans="4:28" ht="22.5" customHeight="1" x14ac:dyDescent="0.25">
      <c r="D76" s="15"/>
      <c r="E76" s="20"/>
      <c r="F76" s="20"/>
      <c r="G76" s="20"/>
      <c r="H76" s="20"/>
      <c r="I76" s="20"/>
      <c r="J76" s="20"/>
      <c r="K76" s="20"/>
      <c r="L76" s="20"/>
      <c r="M76" s="20"/>
      <c r="N76" s="20"/>
      <c r="O76" s="20"/>
      <c r="Q76" s="15"/>
      <c r="R76" s="16"/>
      <c r="S76" s="16"/>
      <c r="T76" s="16"/>
      <c r="U76" s="16"/>
      <c r="V76" s="16"/>
      <c r="W76" s="16"/>
      <c r="X76" s="16"/>
      <c r="Y76" s="16"/>
      <c r="Z76" s="16"/>
      <c r="AA76" s="16"/>
      <c r="AB76" s="16"/>
    </row>
    <row r="77" spans="4:28" x14ac:dyDescent="0.25">
      <c r="D77" s="15"/>
      <c r="E77" s="20"/>
      <c r="F77" s="20"/>
      <c r="G77" s="20"/>
      <c r="H77" s="20"/>
      <c r="I77" s="20"/>
      <c r="J77" s="20"/>
      <c r="K77" s="20"/>
      <c r="L77" s="20"/>
      <c r="M77" s="20"/>
      <c r="N77" s="20"/>
      <c r="O77" s="20"/>
      <c r="Q77" s="15"/>
      <c r="R77" s="16"/>
      <c r="S77" s="16"/>
      <c r="T77" s="16"/>
      <c r="U77" s="16"/>
      <c r="V77" s="16"/>
      <c r="W77" s="16"/>
      <c r="X77" s="16"/>
      <c r="Y77" s="16"/>
      <c r="Z77" s="16"/>
      <c r="AA77" s="16"/>
      <c r="AB77" s="16"/>
    </row>
    <row r="78" spans="4:28" x14ac:dyDescent="0.25">
      <c r="D78" s="15"/>
      <c r="E78" s="20"/>
      <c r="F78" s="20"/>
      <c r="G78" s="20"/>
      <c r="H78" s="20"/>
      <c r="I78" s="20"/>
      <c r="J78" s="20"/>
      <c r="K78" s="20"/>
      <c r="L78" s="20"/>
      <c r="M78" s="20"/>
      <c r="N78" s="20"/>
      <c r="O78" s="20"/>
      <c r="P78" s="17"/>
      <c r="Q78" s="15"/>
      <c r="R78" s="16"/>
      <c r="S78" s="16"/>
      <c r="T78" s="16"/>
      <c r="U78" s="16"/>
      <c r="V78" s="16"/>
      <c r="W78" s="16"/>
      <c r="X78" s="16"/>
      <c r="Y78" s="16"/>
      <c r="Z78" s="16"/>
      <c r="AA78" s="16"/>
      <c r="AB78" s="16"/>
    </row>
    <row r="79" spans="4:28" x14ac:dyDescent="0.25">
      <c r="D79" s="15"/>
      <c r="E79" s="20"/>
      <c r="F79" s="20"/>
      <c r="G79" s="20"/>
      <c r="H79" s="20"/>
      <c r="I79" s="20"/>
      <c r="J79" s="20"/>
      <c r="K79" s="20"/>
      <c r="L79" s="20"/>
      <c r="M79" s="20"/>
      <c r="N79" s="20"/>
      <c r="O79" s="20"/>
      <c r="Q79" s="15"/>
      <c r="R79" s="16"/>
      <c r="S79" s="16"/>
      <c r="T79" s="16"/>
      <c r="U79" s="16"/>
      <c r="V79" s="16"/>
      <c r="W79" s="16"/>
      <c r="X79" s="16"/>
      <c r="Y79" s="16"/>
      <c r="Z79" s="16"/>
      <c r="AA79" s="16"/>
      <c r="AB79" s="16"/>
    </row>
    <row r="80" spans="4:28" x14ac:dyDescent="0.25">
      <c r="D80" s="15"/>
      <c r="E80" s="20"/>
      <c r="F80" s="20"/>
      <c r="G80" s="20"/>
      <c r="H80" s="20"/>
      <c r="I80" s="20"/>
      <c r="J80" s="20"/>
      <c r="K80" s="20"/>
      <c r="L80" s="20"/>
      <c r="M80" s="20"/>
      <c r="N80" s="20"/>
      <c r="O80" s="20"/>
      <c r="Q80" s="15"/>
      <c r="R80" s="16"/>
      <c r="S80" s="16"/>
      <c r="T80" s="16"/>
      <c r="U80" s="16"/>
      <c r="V80" s="16"/>
      <c r="W80" s="16"/>
      <c r="X80" s="16"/>
      <c r="Y80" s="16"/>
      <c r="Z80" s="16"/>
      <c r="AA80" s="16"/>
      <c r="AB80" s="16"/>
    </row>
    <row r="81" spans="4:28" x14ac:dyDescent="0.25">
      <c r="D81" s="15"/>
      <c r="E81" s="20"/>
      <c r="F81" s="20"/>
      <c r="G81" s="20"/>
      <c r="H81" s="20"/>
      <c r="I81" s="20"/>
      <c r="J81" s="20"/>
      <c r="K81" s="20"/>
      <c r="L81" s="20"/>
      <c r="M81" s="20"/>
      <c r="N81" s="20"/>
      <c r="O81" s="20"/>
      <c r="Q81" s="15"/>
      <c r="R81" s="16"/>
      <c r="S81" s="16"/>
      <c r="T81" s="16"/>
      <c r="U81" s="16"/>
      <c r="V81" s="16"/>
      <c r="W81" s="16"/>
      <c r="X81" s="16"/>
      <c r="Y81" s="16"/>
      <c r="Z81" s="16"/>
      <c r="AA81" s="16"/>
      <c r="AB81" s="16"/>
    </row>
    <row r="82" spans="4:28" x14ac:dyDescent="0.25">
      <c r="D82" s="15"/>
      <c r="E82" s="20"/>
      <c r="F82" s="20"/>
      <c r="G82" s="20"/>
      <c r="H82" s="20"/>
      <c r="I82" s="20"/>
      <c r="J82" s="20"/>
      <c r="K82" s="20"/>
      <c r="L82" s="20"/>
      <c r="M82" s="20"/>
      <c r="N82" s="20"/>
      <c r="O82" s="20"/>
      <c r="Q82" s="15"/>
      <c r="R82" s="16"/>
      <c r="S82" s="16"/>
      <c r="T82" s="16"/>
      <c r="U82" s="16"/>
      <c r="V82" s="16"/>
      <c r="W82" s="16"/>
      <c r="X82" s="16"/>
      <c r="Y82" s="16"/>
      <c r="Z82" s="16"/>
      <c r="AA82" s="16"/>
      <c r="AB82" s="16"/>
    </row>
    <row r="83" spans="4:28" x14ac:dyDescent="0.25">
      <c r="D83" s="15"/>
      <c r="E83" s="20"/>
      <c r="F83" s="20"/>
      <c r="G83" s="20"/>
      <c r="H83" s="20"/>
      <c r="I83" s="20"/>
      <c r="J83" s="20"/>
      <c r="K83" s="20"/>
      <c r="L83" s="20"/>
      <c r="M83" s="20"/>
      <c r="N83" s="20"/>
      <c r="O83" s="20"/>
      <c r="P83" s="17"/>
      <c r="Q83" s="15"/>
      <c r="R83" s="16"/>
      <c r="S83" s="16"/>
      <c r="T83" s="16"/>
      <c r="U83" s="16"/>
      <c r="V83" s="16"/>
      <c r="W83" s="16"/>
      <c r="X83" s="16"/>
      <c r="Y83" s="16"/>
      <c r="Z83" s="16"/>
      <c r="AA83" s="16"/>
      <c r="AB83" s="16"/>
    </row>
    <row r="84" spans="4:28" x14ac:dyDescent="0.25">
      <c r="D84" s="15"/>
      <c r="E84" s="20"/>
      <c r="F84" s="20"/>
      <c r="G84" s="20"/>
      <c r="H84" s="20"/>
      <c r="I84" s="20"/>
      <c r="J84" s="20"/>
      <c r="K84" s="20"/>
      <c r="L84" s="20"/>
      <c r="M84" s="20"/>
      <c r="N84" s="20"/>
      <c r="O84" s="20"/>
      <c r="Q84" s="15"/>
      <c r="R84" s="16"/>
      <c r="S84" s="16"/>
      <c r="T84" s="16"/>
      <c r="U84" s="16"/>
      <c r="V84" s="16"/>
      <c r="W84" s="16"/>
      <c r="X84" s="16"/>
      <c r="Y84" s="16"/>
      <c r="Z84" s="16"/>
      <c r="AA84" s="16"/>
      <c r="AB84" s="16"/>
    </row>
  </sheetData>
  <sheetProtection algorithmName="SHA-512" hashValue="4dKA2UEeG48rOFnyxyZyhJgYVbMeCGS/wIJEm8FGqXKpqWBBbRt0tB6ahj0vPr1bC2J3ResTqTANwBQNGI8ZZw==" saltValue="OfjMHKHHpD/cZBuQH13Mog==" spinCount="100000" sheet="1" objects="1" scenarios="1"/>
  <customSheetViews>
    <customSheetView guid="{9C949C4D-EB11-4549-99F8-6A6E19FEDD35}" scale="95" showGridLines="0" topLeftCell="E26">
      <selection activeCell="G9" sqref="G9:AB10"/>
      <pageMargins left="0.5" right="0.3" top="1.04" bottom="0.39" header="0.31496062992125984" footer="0.31496062992125984"/>
      <pageSetup paperSize="9" scale="80" orientation="portrait" r:id="rId1"/>
      <headerFooter alignWithMargins="0"/>
    </customSheetView>
    <customSheetView guid="{B4BD0B13-0F90-4B98-B77F-542E51A48189}" scale="95" showGridLines="0" topLeftCell="E26">
      <selection activeCell="G9" sqref="G9:AB10"/>
      <pageMargins left="0.5" right="0.3" top="1.04" bottom="0.39" header="0.31496062992125984" footer="0.31496062992125984"/>
      <pageSetup paperSize="9" scale="80" orientation="portrait" r:id="rId2"/>
      <headerFooter alignWithMargins="0"/>
    </customSheetView>
    <customSheetView guid="{1132D6BB-BD35-469F-BF41-A86B335BD97B}" scale="95" showGridLines="0" topLeftCell="E26">
      <selection activeCell="G9" sqref="G9:AB10"/>
      <pageMargins left="0.5" right="0.3" top="1.04" bottom="0.39" header="0.31496062992125984" footer="0.31496062992125984"/>
      <pageSetup paperSize="9" scale="80" orientation="portrait" r:id="rId3"/>
      <headerFooter alignWithMargins="0"/>
    </customSheetView>
    <customSheetView guid="{A5C6589E-C55F-4BEC-9ECE-919FCABF52F8}" scale="95" showGridLines="0" topLeftCell="E26">
      <selection activeCell="G9" sqref="G9:AB10"/>
      <pageMargins left="0.5" right="0.3" top="1.04" bottom="0.39" header="0.31496062992125984" footer="0.31496062992125984"/>
      <pageSetup paperSize="9" scale="80" orientation="portrait" r:id="rId4"/>
      <headerFooter alignWithMargins="0"/>
    </customSheetView>
    <customSheetView guid="{01A85145-F11B-4D07-813B-8A8758CDD710}" scale="95" showGridLines="0" topLeftCell="E26">
      <selection activeCell="G9" sqref="G9:AB10"/>
      <pageMargins left="0.5" right="0.3" top="1.04" bottom="0.39" header="0.31496062992125984" footer="0.31496062992125984"/>
      <pageSetup paperSize="9" scale="80" orientation="portrait" r:id="rId5"/>
      <headerFooter alignWithMargins="0"/>
    </customSheetView>
    <customSheetView guid="{4F27A6F2-707D-47B2-BF4A-F027B75A33FC}" scale="95" showGridLines="0" topLeftCell="E26">
      <selection activeCell="G9" sqref="G9:AB10"/>
      <pageMargins left="0.5" right="0.3" top="1.04" bottom="0.39" header="0.31496062992125984" footer="0.31496062992125984"/>
      <pageSetup paperSize="9" scale="80" orientation="portrait" r:id="rId6"/>
      <headerFooter alignWithMargins="0"/>
    </customSheetView>
    <customSheetView guid="{F4F98609-4C61-4A0E-851B-59BEC64AAB9F}" scale="130" showGridLines="0" topLeftCell="A28">
      <selection activeCell="G9" sqref="G9:AB10"/>
      <pageMargins left="0.5" right="0.3" top="1.04" bottom="0.39" header="0.31496062992125984" footer="0.31496062992125984"/>
      <pageSetup paperSize="9" scale="80" orientation="portrait" r:id="rId7"/>
      <headerFooter alignWithMargins="0"/>
    </customSheetView>
    <customSheetView guid="{8381FC96-6810-4EAA-ACD8-B607E0FD2281}" scale="130" showGridLines="0" topLeftCell="A16">
      <selection activeCell="G9" sqref="G9:AB10"/>
      <pageMargins left="0.5" right="0.3" top="1.04" bottom="0.39" header="0.31496062992125984" footer="0.31496062992125984"/>
      <pageSetup paperSize="9" scale="80" orientation="portrait" r:id="rId8"/>
      <headerFooter alignWithMargins="0"/>
    </customSheetView>
    <customSheetView guid="{7315456F-420E-439E-9602-F32EDF9D3E94}" scale="130" showGridLines="0" topLeftCell="A16">
      <selection activeCell="G9" sqref="G9:AB10"/>
      <pageMargins left="0.5" right="0.3" top="1.04" bottom="0.39" header="0.31496062992125984" footer="0.31496062992125984"/>
      <pageSetup paperSize="9" scale="80" orientation="portrait" r:id="rId9"/>
      <headerFooter alignWithMargins="0"/>
    </customSheetView>
    <customSheetView guid="{216CB5F9-6788-4A70-880A-08553118F167}" showGridLines="0" topLeftCell="A22">
      <selection activeCell="S22" sqref="S22:AB28"/>
      <pageMargins left="0.5" right="0.3" top="1.04" bottom="0.39" header="0.31496062992125984" footer="0.31496062992125984"/>
      <pageSetup paperSize="9" scale="80" orientation="portrait" r:id="rId10"/>
      <headerFooter alignWithMargins="0"/>
    </customSheetView>
    <customSheetView guid="{B0451CD7-59C4-4E11-B7C2-BC13CF4127A6}" showGridLines="0" topLeftCell="A22">
      <selection activeCell="S22" sqref="S22:AB28"/>
      <pageMargins left="0.5" right="0.3" top="1.04" bottom="0.39" header="0.31496062992125984" footer="0.31496062992125984"/>
      <pageSetup paperSize="9" scale="80" orientation="portrait" r:id="rId11"/>
      <headerFooter alignWithMargins="0"/>
    </customSheetView>
    <customSheetView guid="{7A5BCE0F-1F1B-4E52-9652-01329CBCC77F}" showGridLines="0" topLeftCell="A22">
      <selection activeCell="S22" sqref="S22:AB28"/>
      <pageMargins left="0.5" right="0.3" top="1.04" bottom="0.39" header="0.31496062992125984" footer="0.31496062992125984"/>
      <pageSetup paperSize="9" scale="80" orientation="portrait" r:id="rId12"/>
      <headerFooter alignWithMargins="0"/>
    </customSheetView>
    <customSheetView guid="{62DF5315-3D99-4C8E-BAEC-100B3280B10D}" showGridLines="0" topLeftCell="A22">
      <selection activeCell="S22" sqref="S22:AB28"/>
      <pageMargins left="0.5" right="0.3" top="1.04" bottom="0.39" header="0.31496062992125984" footer="0.31496062992125984"/>
      <pageSetup paperSize="9" scale="80" orientation="portrait" r:id="rId13"/>
      <headerFooter alignWithMargins="0"/>
    </customSheetView>
    <customSheetView guid="{CAC1BF5B-64DA-4E65-B9F3-F58AF1593EA5}" showGridLines="0" topLeftCell="A22">
      <selection activeCell="S22" sqref="S22:AB28"/>
      <pageMargins left="0.5" right="0.3" top="1.04" bottom="0.39" header="0.31496062992125984" footer="0.31496062992125984"/>
      <pageSetup paperSize="9" scale="80" orientation="portrait" r:id="rId14"/>
      <headerFooter alignWithMargins="0"/>
    </customSheetView>
    <customSheetView guid="{E4188361-4B87-4969-89CB-DD6AB944FA81}" showGridLines="0" topLeftCell="A22">
      <selection activeCell="S22" sqref="S22:AB28"/>
      <pageMargins left="0.5" right="0.3" top="1.04" bottom="0.39" header="0.31496062992125984" footer="0.31496062992125984"/>
      <pageSetup paperSize="9" scale="80" orientation="portrait" r:id="rId15"/>
      <headerFooter alignWithMargins="0"/>
    </customSheetView>
    <customSheetView guid="{0001DF65-3B0F-497C-ACF5-D49EC607FD88}" showGridLines="0" topLeftCell="A22">
      <selection activeCell="S22" sqref="S22:AB28"/>
      <pageMargins left="0.5" right="0.3" top="1.04" bottom="0.39" header="0.31496062992125984" footer="0.31496062992125984"/>
      <pageSetup paperSize="9" scale="80" orientation="portrait" r:id="rId16"/>
      <headerFooter alignWithMargins="0"/>
    </customSheetView>
    <customSheetView guid="{39DA2FDD-4E3D-481D-A336-9D29DBC11B08}" scale="130" showGridLines="0">
      <selection activeCell="G9" sqref="G9:AB10"/>
      <pageMargins left="0.5" right="0.3" top="1.04" bottom="0.39" header="0.31496062992125984" footer="0.31496062992125984"/>
      <pageSetup paperSize="9" scale="80" orientation="portrait" r:id="rId17"/>
      <headerFooter alignWithMargins="0"/>
    </customSheetView>
    <customSheetView guid="{95329FFD-9B66-4A76-A861-4EF913CB9438}" scale="130" showGridLines="0">
      <selection activeCell="G9" sqref="G9:AB10"/>
      <pageMargins left="0.5" right="0.3" top="1.04" bottom="0.39" header="0.31496062992125984" footer="0.31496062992125984"/>
      <pageSetup paperSize="9" scale="80" orientation="portrait" r:id="rId18"/>
      <headerFooter alignWithMargins="0"/>
    </customSheetView>
    <customSheetView guid="{F7DB7EE5-42A9-41B9-A823-ADC3C22C28DE}" scale="130" showGridLines="0">
      <selection activeCell="G9" sqref="G9:AB10"/>
      <pageMargins left="0.5" right="0.3" top="1.04" bottom="0.39" header="0.31496062992125984" footer="0.31496062992125984"/>
      <pageSetup paperSize="9" scale="80" orientation="portrait" r:id="rId19"/>
      <headerFooter alignWithMargins="0"/>
    </customSheetView>
    <customSheetView guid="{187695E8-F439-4E8B-9390-62D53A41785B}" scale="130" showGridLines="0">
      <selection activeCell="G9" sqref="G9:AB10"/>
      <pageMargins left="0.5" right="0.3" top="1.04" bottom="0.39" header="0.31496062992125984" footer="0.31496062992125984"/>
      <pageSetup paperSize="9" scale="80" orientation="portrait" r:id="rId20"/>
      <headerFooter alignWithMargins="0"/>
    </customSheetView>
    <customSheetView guid="{C3D58349-1F04-4F6C-B93C-BB0D41DB41D6}" scale="130" showGridLines="0" topLeftCell="A16">
      <selection activeCell="G9" sqref="G9:AB10"/>
      <pageMargins left="0.5" right="0.3" top="1.04" bottom="0.39" header="0.31496062992125984" footer="0.31496062992125984"/>
      <pageSetup paperSize="9" scale="80" orientation="portrait" r:id="rId21"/>
      <headerFooter alignWithMargins="0"/>
    </customSheetView>
    <customSheetView guid="{71206789-1A95-4243-B1E4-204F0D4BB0C1}" scale="130" showGridLines="0" topLeftCell="A16">
      <selection activeCell="G9" sqref="G9:AB10"/>
      <pageMargins left="0.5" right="0.3" top="1.04" bottom="0.39" header="0.31496062992125984" footer="0.31496062992125984"/>
      <pageSetup paperSize="9" scale="80" orientation="portrait" r:id="rId22"/>
      <headerFooter alignWithMargins="0"/>
    </customSheetView>
    <customSheetView guid="{DAB8803B-91D8-4FA1-8E83-BA8E4F51ECEF}" scale="130" showGridLines="0" topLeftCell="A28">
      <selection activeCell="G9" sqref="G9:AB10"/>
      <pageMargins left="0.5" right="0.3" top="1.04" bottom="0.39" header="0.31496062992125984" footer="0.31496062992125984"/>
      <pageSetup paperSize="9" scale="80" orientation="portrait" r:id="rId23"/>
      <headerFooter alignWithMargins="0"/>
    </customSheetView>
    <customSheetView guid="{4B06A440-0745-43CE-8047-97DB98249CF6}" scale="95" showGridLines="0" topLeftCell="E26">
      <selection activeCell="G9" sqref="G9:AB10"/>
      <pageMargins left="0.5" right="0.3" top="1.04" bottom="0.39" header="0.31496062992125984" footer="0.31496062992125984"/>
      <pageSetup paperSize="9" scale="80" orientation="portrait" r:id="rId24"/>
      <headerFooter alignWithMargins="0"/>
    </customSheetView>
    <customSheetView guid="{201C1097-0C3C-4AFA-814C-99E885BB3BA9}" scale="95" showGridLines="0" topLeftCell="E26">
      <selection activeCell="G9" sqref="G9:AB10"/>
      <pageMargins left="0.5" right="0.3" top="1.04" bottom="0.39" header="0.31496062992125984" footer="0.31496062992125984"/>
      <pageSetup paperSize="9" scale="80" orientation="portrait" r:id="rId25"/>
      <headerFooter alignWithMargins="0"/>
    </customSheetView>
    <customSheetView guid="{44F0F931-FF8F-4146-9628-099A7B02EE59}" scale="95" showGridLines="0" topLeftCell="E26">
      <selection activeCell="G9" sqref="G9:AB10"/>
      <pageMargins left="0.5" right="0.3" top="1.04" bottom="0.39" header="0.31496062992125984" footer="0.31496062992125984"/>
      <pageSetup paperSize="9" scale="80" orientation="portrait" r:id="rId26"/>
      <headerFooter alignWithMargins="0"/>
    </customSheetView>
    <customSheetView guid="{DE4F901A-4159-44A8-9F61-37E29931259E}" scale="95" showGridLines="0" topLeftCell="E26">
      <selection activeCell="G9" sqref="G9:AB10"/>
      <pageMargins left="0.5" right="0.3" top="1.04" bottom="0.39" header="0.31496062992125984" footer="0.31496062992125984"/>
      <pageSetup paperSize="9" scale="80" orientation="portrait" r:id="rId27"/>
      <headerFooter alignWithMargins="0"/>
    </customSheetView>
    <customSheetView guid="{11E60353-53A2-40FD-8DD1-6654D3943E00}" scale="95" showGridLines="0" topLeftCell="E26">
      <selection activeCell="G9" sqref="G9:AB10"/>
      <pageMargins left="0.5" right="0.3" top="1.04" bottom="0.39" header="0.31496062992125984" footer="0.31496062992125984"/>
      <pageSetup paperSize="9" scale="80" orientation="portrait" r:id="rId28"/>
      <headerFooter alignWithMargins="0"/>
    </customSheetView>
    <customSheetView guid="{D405E5B0-829D-4CFF-BABC-C1974EED185D}" scale="95" showGridLines="0" topLeftCell="E26">
      <selection activeCell="G9" sqref="G9:AB10"/>
      <pageMargins left="0.5" right="0.3" top="1.04" bottom="0.39" header="0.31496062992125984" footer="0.31496062992125984"/>
      <pageSetup paperSize="9" scale="80" orientation="portrait" r:id="rId29"/>
      <headerFooter alignWithMargins="0"/>
    </customSheetView>
  </customSheetViews>
  <mergeCells count="73">
    <mergeCell ref="S22:AB28"/>
    <mergeCell ref="H3:Q3"/>
    <mergeCell ref="H4:Q4"/>
    <mergeCell ref="H5:Q5"/>
    <mergeCell ref="D7:AB7"/>
    <mergeCell ref="D8:F8"/>
    <mergeCell ref="G8:Q8"/>
    <mergeCell ref="R8:S8"/>
    <mergeCell ref="T8:U8"/>
    <mergeCell ref="V8:W8"/>
    <mergeCell ref="X8:AB8"/>
    <mergeCell ref="D9:F10"/>
    <mergeCell ref="G9:AB10"/>
    <mergeCell ref="S12:AB12"/>
    <mergeCell ref="S13:AB20"/>
    <mergeCell ref="S21:AB21"/>
    <mergeCell ref="E35:F35"/>
    <mergeCell ref="D37:O37"/>
    <mergeCell ref="P37:AB37"/>
    <mergeCell ref="D38:G38"/>
    <mergeCell ref="H38:O38"/>
    <mergeCell ref="P38:T38"/>
    <mergeCell ref="U38:AB38"/>
    <mergeCell ref="D39:G39"/>
    <mergeCell ref="H39:O39"/>
    <mergeCell ref="P39:T39"/>
    <mergeCell ref="U39:AB39"/>
    <mergeCell ref="D40:G40"/>
    <mergeCell ref="H40:O40"/>
    <mergeCell ref="P40:T40"/>
    <mergeCell ref="U40:AB40"/>
    <mergeCell ref="D41:G41"/>
    <mergeCell ref="H41:O41"/>
    <mergeCell ref="P41:T41"/>
    <mergeCell ref="U41:AB41"/>
    <mergeCell ref="D42:G43"/>
    <mergeCell ref="H42:O43"/>
    <mergeCell ref="P42:T42"/>
    <mergeCell ref="U42:AB42"/>
    <mergeCell ref="P43:T43"/>
    <mergeCell ref="U43:AB43"/>
    <mergeCell ref="D44:O44"/>
    <mergeCell ref="P44:AB44"/>
    <mergeCell ref="D45:G46"/>
    <mergeCell ref="H45:I45"/>
    <mergeCell ref="P45:S45"/>
    <mergeCell ref="T45:AB45"/>
    <mergeCell ref="H46:N46"/>
    <mergeCell ref="P46:S51"/>
    <mergeCell ref="T46:V46"/>
    <mergeCell ref="X46:Z46"/>
    <mergeCell ref="AA46:AB46"/>
    <mergeCell ref="D47:G47"/>
    <mergeCell ref="H47:O47"/>
    <mergeCell ref="T47:V48"/>
    <mergeCell ref="W47:W48"/>
    <mergeCell ref="X47:Z48"/>
    <mergeCell ref="AA47:AB48"/>
    <mergeCell ref="D48:G48"/>
    <mergeCell ref="H48:O48"/>
    <mergeCell ref="AG54:AM54"/>
    <mergeCell ref="AG55:AM55"/>
    <mergeCell ref="AG57:AM57"/>
    <mergeCell ref="D49:G49"/>
    <mergeCell ref="H49:O49"/>
    <mergeCell ref="T49:V51"/>
    <mergeCell ref="W49:W51"/>
    <mergeCell ref="X49:Z51"/>
    <mergeCell ref="AA49:AB51"/>
    <mergeCell ref="D50:G50"/>
    <mergeCell ref="H50:O50"/>
    <mergeCell ref="D51:G51"/>
    <mergeCell ref="H51:O51"/>
  </mergeCells>
  <pageMargins left="0.5" right="0.3" top="1.04" bottom="0.39" header="0.31496062992125984" footer="0.31496062992125984"/>
  <pageSetup paperSize="9" scale="80" orientation="portrait" r:id="rId30"/>
  <headerFooter alignWithMargins="0"/>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3"/>
  <dimension ref="A1:AO84"/>
  <sheetViews>
    <sheetView showGridLines="0" topLeftCell="A10" zoomScale="93" zoomScaleNormal="93" zoomScalePageLayoutView="87" workbookViewId="0">
      <selection activeCell="S13" sqref="S13:AD20"/>
    </sheetView>
  </sheetViews>
  <sheetFormatPr baseColWidth="10" defaultColWidth="11.44140625" defaultRowHeight="13.2" x14ac:dyDescent="0.25"/>
  <cols>
    <col min="1" max="3" width="1.109375" customWidth="1"/>
    <col min="4" max="4" width="4.33203125" customWidth="1"/>
    <col min="5" max="5" width="7.109375" customWidth="1"/>
    <col min="6" max="6" width="5.88671875" customWidth="1"/>
    <col min="7" max="12" width="6.6640625" customWidth="1"/>
    <col min="13" max="13" width="7.5546875" bestFit="1" customWidth="1"/>
    <col min="14" max="18" width="6.6640625" customWidth="1"/>
    <col min="19" max="30" width="8.6640625" customWidth="1"/>
    <col min="31" max="32" width="1.109375" customWidth="1"/>
    <col min="35" max="35" width="62.88671875" customWidth="1"/>
  </cols>
  <sheetData>
    <row r="1" spans="2:41" ht="6" customHeight="1" thickBot="1" x14ac:dyDescent="0.3"/>
    <row r="2" spans="2:41"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2"/>
      <c r="AE2" s="3"/>
    </row>
    <row r="3" spans="2:41" x14ac:dyDescent="0.25">
      <c r="B3" s="4"/>
      <c r="H3" s="767" t="str">
        <f>+'OP MEDICINA GRAL'!G3</f>
        <v>HOSPITAL REGIONAL DE MONIQUIRÁ E.S.E.</v>
      </c>
      <c r="I3" s="767"/>
      <c r="J3" s="767"/>
      <c r="K3" s="767"/>
      <c r="L3" s="767"/>
      <c r="M3" s="767"/>
      <c r="N3" s="767"/>
      <c r="O3" s="767"/>
      <c r="P3" s="767"/>
      <c r="Q3" s="767"/>
      <c r="AE3" s="5"/>
    </row>
    <row r="4" spans="2:41" x14ac:dyDescent="0.25">
      <c r="B4" s="4"/>
      <c r="H4" s="767" t="s">
        <v>58</v>
      </c>
      <c r="I4" s="767"/>
      <c r="J4" s="767"/>
      <c r="K4" s="767"/>
      <c r="L4" s="767"/>
      <c r="M4" s="767"/>
      <c r="N4" s="767"/>
      <c r="O4" s="767"/>
      <c r="P4" s="767"/>
      <c r="Q4" s="767"/>
      <c r="AE4" s="5"/>
    </row>
    <row r="5" spans="2:41" x14ac:dyDescent="0.25">
      <c r="B5" s="4"/>
      <c r="H5" s="767" t="s">
        <v>0</v>
      </c>
      <c r="I5" s="767"/>
      <c r="J5" s="767"/>
      <c r="K5" s="767"/>
      <c r="L5" s="767"/>
      <c r="M5" s="767"/>
      <c r="N5" s="767"/>
      <c r="O5" s="767"/>
      <c r="P5" s="767"/>
      <c r="Q5" s="767"/>
      <c r="AE5" s="5"/>
    </row>
    <row r="6" spans="2:41" ht="4.5" customHeight="1" thickBot="1" x14ac:dyDescent="0.3">
      <c r="B6" s="4"/>
      <c r="AE6" s="5"/>
    </row>
    <row r="7" spans="2:41" ht="9.75" customHeight="1" x14ac:dyDescent="0.25">
      <c r="B7" s="4"/>
      <c r="C7" s="4"/>
      <c r="D7" s="768" t="s">
        <v>81</v>
      </c>
      <c r="E7" s="769"/>
      <c r="F7" s="769"/>
      <c r="G7" s="769"/>
      <c r="H7" s="769"/>
      <c r="I7" s="769"/>
      <c r="J7" s="769"/>
      <c r="K7" s="769"/>
      <c r="L7" s="769"/>
      <c r="M7" s="769"/>
      <c r="N7" s="769"/>
      <c r="O7" s="769"/>
      <c r="P7" s="769"/>
      <c r="Q7" s="769"/>
      <c r="R7" s="769"/>
      <c r="S7" s="769"/>
      <c r="T7" s="769"/>
      <c r="U7" s="769"/>
      <c r="V7" s="769"/>
      <c r="W7" s="769"/>
      <c r="X7" s="769"/>
      <c r="Y7" s="769"/>
      <c r="Z7" s="769"/>
      <c r="AA7" s="769"/>
      <c r="AB7" s="769"/>
      <c r="AC7" s="769"/>
      <c r="AD7" s="770"/>
      <c r="AE7" s="5"/>
    </row>
    <row r="8" spans="2:41" ht="24" customHeight="1" x14ac:dyDescent="0.25">
      <c r="B8" s="4"/>
      <c r="C8" s="4"/>
      <c r="D8" s="771" t="s">
        <v>1</v>
      </c>
      <c r="E8" s="772"/>
      <c r="F8" s="773"/>
      <c r="G8" s="774" t="s">
        <v>904</v>
      </c>
      <c r="H8" s="775"/>
      <c r="I8" s="775"/>
      <c r="J8" s="775"/>
      <c r="K8" s="775"/>
      <c r="L8" s="775"/>
      <c r="M8" s="775"/>
      <c r="N8" s="775"/>
      <c r="O8" s="775"/>
      <c r="P8" s="775"/>
      <c r="Q8" s="776"/>
      <c r="R8" s="777" t="s">
        <v>82</v>
      </c>
      <c r="S8" s="773"/>
      <c r="T8" s="778"/>
      <c r="U8" s="779"/>
      <c r="V8" s="777" t="s">
        <v>83</v>
      </c>
      <c r="W8" s="773"/>
      <c r="X8" s="780" t="s">
        <v>84</v>
      </c>
      <c r="Y8" s="781"/>
      <c r="Z8" s="781"/>
      <c r="AA8" s="781"/>
      <c r="AB8" s="781"/>
      <c r="AC8" s="781"/>
      <c r="AD8" s="782"/>
      <c r="AE8" s="5"/>
      <c r="AH8" s="18"/>
      <c r="AI8" s="18"/>
      <c r="AJ8" s="18"/>
    </row>
    <row r="9" spans="2:41" ht="22.5" customHeight="1" x14ac:dyDescent="0.25">
      <c r="B9" s="4"/>
      <c r="C9" s="4"/>
      <c r="D9" s="783" t="s">
        <v>2</v>
      </c>
      <c r="E9" s="784"/>
      <c r="F9" s="785"/>
      <c r="G9" s="789" t="s">
        <v>905</v>
      </c>
      <c r="H9" s="790"/>
      <c r="I9" s="790"/>
      <c r="J9" s="790"/>
      <c r="K9" s="790"/>
      <c r="L9" s="790"/>
      <c r="M9" s="790"/>
      <c r="N9" s="790"/>
      <c r="O9" s="790"/>
      <c r="P9" s="790"/>
      <c r="Q9" s="790"/>
      <c r="R9" s="790"/>
      <c r="S9" s="790"/>
      <c r="T9" s="790"/>
      <c r="U9" s="790"/>
      <c r="V9" s="790"/>
      <c r="W9" s="790"/>
      <c r="X9" s="790"/>
      <c r="Y9" s="790"/>
      <c r="Z9" s="790"/>
      <c r="AA9" s="790"/>
      <c r="AB9" s="790"/>
      <c r="AC9" s="790"/>
      <c r="AD9" s="791"/>
      <c r="AE9" s="5"/>
      <c r="AH9" s="18"/>
      <c r="AI9" s="18"/>
      <c r="AJ9" s="18"/>
    </row>
    <row r="10" spans="2:41" ht="18" customHeight="1" x14ac:dyDescent="0.25">
      <c r="B10" s="4"/>
      <c r="C10" s="4"/>
      <c r="D10" s="786"/>
      <c r="E10" s="787"/>
      <c r="F10" s="788"/>
      <c r="G10" s="792"/>
      <c r="H10" s="793"/>
      <c r="I10" s="793"/>
      <c r="J10" s="793"/>
      <c r="K10" s="793"/>
      <c r="L10" s="793"/>
      <c r="M10" s="793"/>
      <c r="N10" s="793"/>
      <c r="O10" s="793"/>
      <c r="P10" s="793"/>
      <c r="Q10" s="793"/>
      <c r="R10" s="793"/>
      <c r="S10" s="793"/>
      <c r="T10" s="793"/>
      <c r="U10" s="793"/>
      <c r="V10" s="793"/>
      <c r="W10" s="793"/>
      <c r="X10" s="793"/>
      <c r="Y10" s="793"/>
      <c r="Z10" s="793"/>
      <c r="AA10" s="793"/>
      <c r="AB10" s="793"/>
      <c r="AC10" s="793"/>
      <c r="AD10" s="794"/>
      <c r="AE10" s="5"/>
      <c r="AH10" s="18"/>
      <c r="AI10" s="18"/>
      <c r="AJ10" s="18"/>
    </row>
    <row r="11" spans="2:41" ht="5.25" customHeight="1" thickBot="1" x14ac:dyDescent="0.3">
      <c r="B11" s="4"/>
      <c r="C11" s="4"/>
      <c r="D11" s="26"/>
      <c r="E11" s="27"/>
      <c r="F11" s="27"/>
      <c r="G11" s="27"/>
      <c r="H11" s="21"/>
      <c r="I11" s="21"/>
      <c r="J11" s="21"/>
      <c r="K11" s="21"/>
      <c r="L11" s="21"/>
      <c r="M11" s="21"/>
      <c r="N11" s="21"/>
      <c r="O11" s="21"/>
      <c r="P11" s="21"/>
      <c r="Q11" s="21"/>
      <c r="R11" s="21"/>
      <c r="S11" s="21"/>
      <c r="T11" s="21"/>
      <c r="U11" s="21"/>
      <c r="V11" s="21"/>
      <c r="W11" s="21"/>
      <c r="X11" s="21"/>
      <c r="Y11" s="21"/>
      <c r="Z11" s="21"/>
      <c r="AA11" s="21"/>
      <c r="AB11" s="21"/>
      <c r="AC11" s="21"/>
      <c r="AD11" s="22"/>
      <c r="AE11" s="5"/>
      <c r="AH11" s="18"/>
      <c r="AI11" s="18"/>
      <c r="AJ11" s="18"/>
      <c r="AK11" s="18"/>
      <c r="AL11" s="18"/>
      <c r="AM11" s="18"/>
      <c r="AN11" s="18"/>
      <c r="AO11" s="18"/>
    </row>
    <row r="12" spans="2:41" ht="27.75" customHeight="1" thickBot="1" x14ac:dyDescent="0.3">
      <c r="B12" s="4"/>
      <c r="C12" s="4"/>
      <c r="D12" s="6"/>
      <c r="E12" s="7"/>
      <c r="F12" s="7"/>
      <c r="G12" s="7"/>
      <c r="H12" s="7"/>
      <c r="I12" s="7"/>
      <c r="J12" s="7"/>
      <c r="K12" s="7"/>
      <c r="L12" s="7"/>
      <c r="M12" s="7"/>
      <c r="N12" s="7"/>
      <c r="O12" s="7"/>
      <c r="P12" s="7"/>
      <c r="Q12" s="7"/>
      <c r="R12" s="7"/>
      <c r="S12" s="795" t="s">
        <v>190</v>
      </c>
      <c r="T12" s="796"/>
      <c r="U12" s="796"/>
      <c r="V12" s="796"/>
      <c r="W12" s="796"/>
      <c r="X12" s="796"/>
      <c r="Y12" s="796"/>
      <c r="Z12" s="796"/>
      <c r="AA12" s="796"/>
      <c r="AB12" s="796"/>
      <c r="AC12" s="796"/>
      <c r="AD12" s="797"/>
      <c r="AE12" s="5"/>
    </row>
    <row r="13" spans="2:41" ht="20.25" customHeight="1" x14ac:dyDescent="0.25">
      <c r="B13" s="4"/>
      <c r="C13" s="4"/>
      <c r="D13" s="6"/>
      <c r="E13" s="7"/>
      <c r="F13" s="7"/>
      <c r="G13" s="7"/>
      <c r="H13" s="7"/>
      <c r="I13" s="7"/>
      <c r="J13" s="7"/>
      <c r="K13" s="7"/>
      <c r="L13" s="7"/>
      <c r="M13" s="7"/>
      <c r="N13" s="7"/>
      <c r="O13" s="7"/>
      <c r="P13" s="7"/>
      <c r="Q13" s="7"/>
      <c r="R13" s="7"/>
      <c r="S13" s="798" t="s">
        <v>1219</v>
      </c>
      <c r="T13" s="799"/>
      <c r="U13" s="799"/>
      <c r="V13" s="799"/>
      <c r="W13" s="799"/>
      <c r="X13" s="799"/>
      <c r="Y13" s="799"/>
      <c r="Z13" s="799"/>
      <c r="AA13" s="799"/>
      <c r="AB13" s="799"/>
      <c r="AC13" s="799"/>
      <c r="AD13" s="800"/>
      <c r="AE13" s="5"/>
    </row>
    <row r="14" spans="2:41" ht="17.25" customHeight="1" x14ac:dyDescent="0.25">
      <c r="B14" s="4"/>
      <c r="C14" s="4"/>
      <c r="D14" s="6"/>
      <c r="E14" s="7"/>
      <c r="F14" s="7"/>
      <c r="G14" s="7"/>
      <c r="H14" s="7"/>
      <c r="I14" s="7"/>
      <c r="J14" s="7"/>
      <c r="K14" s="7"/>
      <c r="L14" s="7"/>
      <c r="M14" s="7"/>
      <c r="N14" s="7"/>
      <c r="O14" s="7"/>
      <c r="P14" s="7"/>
      <c r="Q14" s="7"/>
      <c r="R14" s="7"/>
      <c r="S14" s="801"/>
      <c r="T14" s="802"/>
      <c r="U14" s="802"/>
      <c r="V14" s="802"/>
      <c r="W14" s="802"/>
      <c r="X14" s="802"/>
      <c r="Y14" s="802"/>
      <c r="Z14" s="802"/>
      <c r="AA14" s="802"/>
      <c r="AB14" s="802"/>
      <c r="AC14" s="802"/>
      <c r="AD14" s="803"/>
      <c r="AE14" s="5"/>
    </row>
    <row r="15" spans="2:41" ht="15.75" customHeight="1" x14ac:dyDescent="0.25">
      <c r="B15" s="4"/>
      <c r="C15" s="4"/>
      <c r="D15" s="6"/>
      <c r="E15" s="7"/>
      <c r="F15" s="7"/>
      <c r="G15" s="7"/>
      <c r="H15" s="7"/>
      <c r="I15" s="7"/>
      <c r="J15" s="7"/>
      <c r="K15" s="7"/>
      <c r="L15" s="7"/>
      <c r="M15" s="7"/>
      <c r="N15" s="7"/>
      <c r="O15" s="7"/>
      <c r="P15" s="7"/>
      <c r="Q15" s="7"/>
      <c r="R15" s="7"/>
      <c r="S15" s="801"/>
      <c r="T15" s="802"/>
      <c r="U15" s="802"/>
      <c r="V15" s="802"/>
      <c r="W15" s="802"/>
      <c r="X15" s="802"/>
      <c r="Y15" s="802"/>
      <c r="Z15" s="802"/>
      <c r="AA15" s="802"/>
      <c r="AB15" s="802"/>
      <c r="AC15" s="802"/>
      <c r="AD15" s="803"/>
      <c r="AE15" s="5"/>
    </row>
    <row r="16" spans="2:41" ht="20.25" customHeight="1" x14ac:dyDescent="0.25">
      <c r="B16" s="4"/>
      <c r="C16" s="4"/>
      <c r="D16" s="6"/>
      <c r="E16" s="7"/>
      <c r="F16" s="7"/>
      <c r="G16" s="7"/>
      <c r="H16" s="7"/>
      <c r="I16" s="7"/>
      <c r="J16" s="7"/>
      <c r="K16" s="7"/>
      <c r="L16" s="7"/>
      <c r="M16" s="7"/>
      <c r="N16" s="7"/>
      <c r="O16" s="7"/>
      <c r="P16" s="7"/>
      <c r="Q16" s="7"/>
      <c r="R16" s="7"/>
      <c r="S16" s="801"/>
      <c r="T16" s="802"/>
      <c r="U16" s="802"/>
      <c r="V16" s="802"/>
      <c r="W16" s="802"/>
      <c r="X16" s="802"/>
      <c r="Y16" s="802"/>
      <c r="Z16" s="802"/>
      <c r="AA16" s="802"/>
      <c r="AB16" s="802"/>
      <c r="AC16" s="802"/>
      <c r="AD16" s="803"/>
      <c r="AE16" s="5"/>
    </row>
    <row r="17" spans="2:41" ht="11.25" customHeight="1" x14ac:dyDescent="0.25">
      <c r="B17" s="4"/>
      <c r="C17" s="4"/>
      <c r="D17" s="6"/>
      <c r="E17" s="7"/>
      <c r="F17" s="7"/>
      <c r="G17" s="7"/>
      <c r="H17" s="7"/>
      <c r="I17" s="7"/>
      <c r="J17" s="7"/>
      <c r="K17" s="7"/>
      <c r="L17" s="7"/>
      <c r="M17" s="7"/>
      <c r="N17" s="7"/>
      <c r="O17" s="7"/>
      <c r="P17" s="7"/>
      <c r="Q17" s="7"/>
      <c r="R17" s="7"/>
      <c r="S17" s="801"/>
      <c r="T17" s="802"/>
      <c r="U17" s="802"/>
      <c r="V17" s="802"/>
      <c r="W17" s="802"/>
      <c r="X17" s="802"/>
      <c r="Y17" s="802"/>
      <c r="Z17" s="802"/>
      <c r="AA17" s="802"/>
      <c r="AB17" s="802"/>
      <c r="AC17" s="802"/>
      <c r="AD17" s="803"/>
      <c r="AE17" s="5"/>
    </row>
    <row r="18" spans="2:41" ht="9.75" customHeight="1" x14ac:dyDescent="0.25">
      <c r="B18" s="4"/>
      <c r="C18" s="4"/>
      <c r="D18" s="6"/>
      <c r="E18" s="7"/>
      <c r="F18" s="7"/>
      <c r="G18" s="7"/>
      <c r="H18" s="7"/>
      <c r="I18" s="7"/>
      <c r="J18" s="7"/>
      <c r="K18" s="7"/>
      <c r="L18" s="7"/>
      <c r="M18" s="7"/>
      <c r="N18" s="7"/>
      <c r="O18" s="7"/>
      <c r="P18" s="7"/>
      <c r="Q18" s="7"/>
      <c r="R18" s="7"/>
      <c r="S18" s="801"/>
      <c r="T18" s="802"/>
      <c r="U18" s="802"/>
      <c r="V18" s="802"/>
      <c r="W18" s="802"/>
      <c r="X18" s="802"/>
      <c r="Y18" s="802"/>
      <c r="Z18" s="802"/>
      <c r="AA18" s="802"/>
      <c r="AB18" s="802"/>
      <c r="AC18" s="802"/>
      <c r="AD18" s="803"/>
      <c r="AE18" s="5"/>
    </row>
    <row r="19" spans="2:41" ht="18" customHeight="1" x14ac:dyDescent="0.25">
      <c r="B19" s="4"/>
      <c r="C19" s="4"/>
      <c r="D19" s="6"/>
      <c r="E19" s="7"/>
      <c r="F19" s="7"/>
      <c r="G19" s="7"/>
      <c r="H19" s="7"/>
      <c r="I19" s="7"/>
      <c r="J19" s="7"/>
      <c r="K19" s="7"/>
      <c r="L19" s="7"/>
      <c r="M19" s="7"/>
      <c r="N19" s="7"/>
      <c r="O19" s="7"/>
      <c r="P19" s="7"/>
      <c r="Q19" s="7"/>
      <c r="R19" s="7"/>
      <c r="S19" s="801"/>
      <c r="T19" s="802"/>
      <c r="U19" s="802"/>
      <c r="V19" s="802"/>
      <c r="W19" s="802"/>
      <c r="X19" s="802"/>
      <c r="Y19" s="802"/>
      <c r="Z19" s="802"/>
      <c r="AA19" s="802"/>
      <c r="AB19" s="802"/>
      <c r="AC19" s="802"/>
      <c r="AD19" s="803"/>
      <c r="AE19" s="5"/>
    </row>
    <row r="20" spans="2:41" ht="17.25" customHeight="1" thickBot="1" x14ac:dyDescent="0.3">
      <c r="B20" s="4"/>
      <c r="C20" s="4"/>
      <c r="D20" s="6"/>
      <c r="E20" s="7"/>
      <c r="F20" s="7"/>
      <c r="G20" s="7"/>
      <c r="H20" s="7"/>
      <c r="I20" s="7"/>
      <c r="J20" s="7"/>
      <c r="K20" s="7"/>
      <c r="L20" s="7"/>
      <c r="M20" s="7"/>
      <c r="N20" s="7"/>
      <c r="O20" s="7"/>
      <c r="P20" s="7"/>
      <c r="Q20" s="7"/>
      <c r="R20" s="7"/>
      <c r="S20" s="804"/>
      <c r="T20" s="805"/>
      <c r="U20" s="805"/>
      <c r="V20" s="805"/>
      <c r="W20" s="805"/>
      <c r="X20" s="805"/>
      <c r="Y20" s="805"/>
      <c r="Z20" s="805"/>
      <c r="AA20" s="805"/>
      <c r="AB20" s="805"/>
      <c r="AC20" s="805"/>
      <c r="AD20" s="806"/>
      <c r="AE20" s="5"/>
    </row>
    <row r="21" spans="2:41" ht="17.25" customHeight="1" thickBot="1" x14ac:dyDescent="0.3">
      <c r="B21" s="4"/>
      <c r="C21" s="4"/>
      <c r="D21" s="6"/>
      <c r="E21" s="7"/>
      <c r="F21" s="7"/>
      <c r="G21" s="7"/>
      <c r="H21" s="7"/>
      <c r="I21" s="7"/>
      <c r="J21" s="7"/>
      <c r="K21" s="7"/>
      <c r="L21" s="7"/>
      <c r="M21" s="7"/>
      <c r="N21" s="7"/>
      <c r="O21" s="7"/>
      <c r="P21" s="7"/>
      <c r="Q21" s="7"/>
      <c r="R21" s="7"/>
      <c r="S21" s="807" t="s">
        <v>191</v>
      </c>
      <c r="T21" s="808"/>
      <c r="U21" s="808"/>
      <c r="V21" s="808"/>
      <c r="W21" s="808"/>
      <c r="X21" s="808"/>
      <c r="Y21" s="808"/>
      <c r="Z21" s="808"/>
      <c r="AA21" s="808"/>
      <c r="AB21" s="808"/>
      <c r="AC21" s="808"/>
      <c r="AD21" s="809"/>
      <c r="AE21" s="5"/>
    </row>
    <row r="22" spans="2:41" ht="12.75" customHeight="1" x14ac:dyDescent="0.25">
      <c r="B22" s="4"/>
      <c r="C22" s="4"/>
      <c r="D22" s="6"/>
      <c r="E22" s="7"/>
      <c r="F22" s="7"/>
      <c r="G22" s="7"/>
      <c r="H22" s="7"/>
      <c r="I22" s="7"/>
      <c r="J22" s="7"/>
      <c r="K22" s="7"/>
      <c r="L22" s="7"/>
      <c r="M22" s="7"/>
      <c r="N22" s="7"/>
      <c r="O22" s="7"/>
      <c r="P22" s="7"/>
      <c r="Q22" s="7"/>
      <c r="R22" s="7"/>
      <c r="S22" s="761" t="s">
        <v>1302</v>
      </c>
      <c r="T22" s="762"/>
      <c r="U22" s="762"/>
      <c r="V22" s="762"/>
      <c r="W22" s="762"/>
      <c r="X22" s="762"/>
      <c r="Y22" s="762"/>
      <c r="Z22" s="762"/>
      <c r="AA22" s="762"/>
      <c r="AB22" s="762"/>
      <c r="AC22" s="762"/>
      <c r="AD22" s="763"/>
      <c r="AE22" s="5"/>
    </row>
    <row r="23" spans="2:41" ht="26.25" customHeight="1" x14ac:dyDescent="0.25">
      <c r="B23" s="4"/>
      <c r="C23" s="4"/>
      <c r="D23" s="6"/>
      <c r="E23" s="7"/>
      <c r="F23" s="7"/>
      <c r="G23" s="7"/>
      <c r="H23" s="7"/>
      <c r="I23" s="7"/>
      <c r="J23" s="7"/>
      <c r="K23" s="7"/>
      <c r="L23" s="7"/>
      <c r="M23" s="7"/>
      <c r="N23" s="7"/>
      <c r="O23" s="7"/>
      <c r="P23" s="7"/>
      <c r="Q23" s="7"/>
      <c r="R23" s="7"/>
      <c r="S23" s="761"/>
      <c r="T23" s="762"/>
      <c r="U23" s="762"/>
      <c r="V23" s="762"/>
      <c r="W23" s="762"/>
      <c r="X23" s="762"/>
      <c r="Y23" s="762"/>
      <c r="Z23" s="762"/>
      <c r="AA23" s="762"/>
      <c r="AB23" s="762"/>
      <c r="AC23" s="762"/>
      <c r="AD23" s="763"/>
      <c r="AE23" s="5"/>
    </row>
    <row r="24" spans="2:41" ht="24.75" customHeight="1" x14ac:dyDescent="0.25">
      <c r="B24" s="4"/>
      <c r="C24" s="4"/>
      <c r="D24" s="6"/>
      <c r="E24" s="7"/>
      <c r="F24" s="7"/>
      <c r="G24" s="7"/>
      <c r="H24" s="7"/>
      <c r="I24" s="7"/>
      <c r="J24" s="7"/>
      <c r="K24" s="7"/>
      <c r="L24" s="7"/>
      <c r="M24" s="7"/>
      <c r="N24" s="7"/>
      <c r="O24" s="7"/>
      <c r="P24" s="7"/>
      <c r="Q24" s="7"/>
      <c r="R24" s="7"/>
      <c r="S24" s="761"/>
      <c r="T24" s="762"/>
      <c r="U24" s="762"/>
      <c r="V24" s="762"/>
      <c r="W24" s="762"/>
      <c r="X24" s="762"/>
      <c r="Y24" s="762"/>
      <c r="Z24" s="762"/>
      <c r="AA24" s="762"/>
      <c r="AB24" s="762"/>
      <c r="AC24" s="762"/>
      <c r="AD24" s="763"/>
      <c r="AE24" s="5"/>
    </row>
    <row r="25" spans="2:41" ht="22.5" customHeight="1" x14ac:dyDescent="0.25">
      <c r="B25" s="4"/>
      <c r="C25" s="4"/>
      <c r="D25" s="6"/>
      <c r="E25" s="7"/>
      <c r="F25" s="7"/>
      <c r="G25" s="7"/>
      <c r="H25" s="7"/>
      <c r="I25" s="7"/>
      <c r="J25" s="7"/>
      <c r="K25" s="7"/>
      <c r="L25" s="7"/>
      <c r="M25" s="7"/>
      <c r="N25" s="7"/>
      <c r="O25" s="7"/>
      <c r="P25" s="7"/>
      <c r="Q25" s="7"/>
      <c r="R25" s="7"/>
      <c r="S25" s="761"/>
      <c r="T25" s="762"/>
      <c r="U25" s="762"/>
      <c r="V25" s="762"/>
      <c r="W25" s="762"/>
      <c r="X25" s="762"/>
      <c r="Y25" s="762"/>
      <c r="Z25" s="762"/>
      <c r="AA25" s="762"/>
      <c r="AB25" s="762"/>
      <c r="AC25" s="762"/>
      <c r="AD25" s="763"/>
      <c r="AE25" s="5"/>
    </row>
    <row r="26" spans="2:41" ht="26.25" customHeight="1" x14ac:dyDescent="0.25">
      <c r="B26" s="4"/>
      <c r="C26" s="4"/>
      <c r="D26" s="6"/>
      <c r="E26" s="7"/>
      <c r="F26" s="7"/>
      <c r="G26" s="7"/>
      <c r="H26" s="7"/>
      <c r="I26" s="7"/>
      <c r="J26" s="7"/>
      <c r="K26" s="7"/>
      <c r="L26" s="7"/>
      <c r="M26" s="7"/>
      <c r="N26" s="7"/>
      <c r="O26" s="7"/>
      <c r="P26" s="7"/>
      <c r="Q26" s="7"/>
      <c r="R26" s="7"/>
      <c r="S26" s="761"/>
      <c r="T26" s="762"/>
      <c r="U26" s="762"/>
      <c r="V26" s="762"/>
      <c r="W26" s="762"/>
      <c r="X26" s="762"/>
      <c r="Y26" s="762"/>
      <c r="Z26" s="762"/>
      <c r="AA26" s="762"/>
      <c r="AB26" s="762"/>
      <c r="AC26" s="762"/>
      <c r="AD26" s="763"/>
      <c r="AE26" s="5"/>
    </row>
    <row r="27" spans="2:41" ht="24.75" customHeight="1" x14ac:dyDescent="0.25">
      <c r="B27" s="4"/>
      <c r="C27" s="4"/>
      <c r="D27" s="6"/>
      <c r="E27" s="7"/>
      <c r="F27" s="7"/>
      <c r="G27" s="7"/>
      <c r="H27" s="7"/>
      <c r="I27" s="7"/>
      <c r="J27" s="7"/>
      <c r="K27" s="7"/>
      <c r="L27" s="7"/>
      <c r="M27" s="7"/>
      <c r="N27" s="7"/>
      <c r="O27" s="7"/>
      <c r="P27" s="7"/>
      <c r="Q27" s="7"/>
      <c r="R27" s="7"/>
      <c r="S27" s="761"/>
      <c r="T27" s="762"/>
      <c r="U27" s="762"/>
      <c r="V27" s="762"/>
      <c r="W27" s="762"/>
      <c r="X27" s="762"/>
      <c r="Y27" s="762"/>
      <c r="Z27" s="762"/>
      <c r="AA27" s="762"/>
      <c r="AB27" s="762"/>
      <c r="AC27" s="762"/>
      <c r="AD27" s="763"/>
      <c r="AE27" s="5"/>
    </row>
    <row r="28" spans="2:41" ht="14.25" customHeight="1" thickBot="1" x14ac:dyDescent="0.3">
      <c r="B28" s="4"/>
      <c r="C28" s="4"/>
      <c r="D28" s="6"/>
      <c r="E28" s="7"/>
      <c r="F28" s="7"/>
      <c r="G28" s="7"/>
      <c r="H28" s="7"/>
      <c r="I28" s="7"/>
      <c r="J28" s="7"/>
      <c r="K28" s="7"/>
      <c r="L28" s="7"/>
      <c r="M28" s="7"/>
      <c r="N28" s="7"/>
      <c r="O28" s="7"/>
      <c r="P28" s="7"/>
      <c r="Q28" s="7"/>
      <c r="R28" s="7"/>
      <c r="S28" s="764"/>
      <c r="T28" s="765"/>
      <c r="U28" s="765"/>
      <c r="V28" s="765"/>
      <c r="W28" s="765"/>
      <c r="X28" s="765"/>
      <c r="Y28" s="765"/>
      <c r="Z28" s="765"/>
      <c r="AA28" s="765"/>
      <c r="AB28" s="765"/>
      <c r="AC28" s="765"/>
      <c r="AD28" s="766"/>
      <c r="AE28" s="5"/>
    </row>
    <row r="29" spans="2:41" ht="6" customHeight="1" thickBot="1" x14ac:dyDescent="0.3">
      <c r="B29" s="4"/>
      <c r="C29" s="4"/>
      <c r="D29" s="6"/>
      <c r="E29" s="7"/>
      <c r="F29" s="7"/>
      <c r="G29" s="7"/>
      <c r="H29" s="7"/>
      <c r="I29" s="7"/>
      <c r="J29" s="7"/>
      <c r="K29" s="7"/>
      <c r="L29" s="7"/>
      <c r="M29" s="7"/>
      <c r="N29" s="7"/>
      <c r="O29" s="7"/>
      <c r="P29" s="7"/>
      <c r="Q29" s="7"/>
      <c r="R29" s="7"/>
      <c r="S29" s="7"/>
      <c r="T29" s="7"/>
      <c r="U29" s="7"/>
      <c r="V29" s="7"/>
      <c r="W29" s="7"/>
      <c r="X29" s="7"/>
      <c r="Y29" s="7"/>
      <c r="Z29" s="7"/>
      <c r="AA29" s="7"/>
      <c r="AB29" s="7"/>
      <c r="AC29" s="7"/>
      <c r="AD29" s="8"/>
      <c r="AE29" s="5"/>
      <c r="AH29" s="18"/>
      <c r="AI29" s="18"/>
      <c r="AJ29" s="18"/>
      <c r="AK29" s="18"/>
      <c r="AL29" s="18"/>
      <c r="AM29" s="18"/>
      <c r="AN29" s="18"/>
      <c r="AO29" s="18"/>
    </row>
    <row r="30" spans="2:41" ht="22.5" customHeight="1" x14ac:dyDescent="0.25">
      <c r="B30" s="4"/>
      <c r="C30" s="4"/>
      <c r="D30" s="6"/>
      <c r="E30" s="298" t="s">
        <v>3</v>
      </c>
      <c r="F30" s="295"/>
      <c r="G30" s="296" t="s">
        <v>4</v>
      </c>
      <c r="H30" s="296" t="s">
        <v>5</v>
      </c>
      <c r="I30" s="296" t="s">
        <v>6</v>
      </c>
      <c r="J30" s="296" t="s">
        <v>7</v>
      </c>
      <c r="K30" s="296" t="s">
        <v>8</v>
      </c>
      <c r="L30" s="296" t="s">
        <v>9</v>
      </c>
      <c r="M30" s="296" t="s">
        <v>10</v>
      </c>
      <c r="N30" s="296" t="s">
        <v>11</v>
      </c>
      <c r="O30" s="296" t="s">
        <v>12</v>
      </c>
      <c r="P30" s="296" t="s">
        <v>13</v>
      </c>
      <c r="Q30" s="296" t="s">
        <v>14</v>
      </c>
      <c r="R30" s="296" t="s">
        <v>15</v>
      </c>
      <c r="S30" s="297" t="s">
        <v>71</v>
      </c>
      <c r="V30" s="7"/>
      <c r="W30" s="7"/>
      <c r="X30" s="7"/>
      <c r="Y30" s="7"/>
      <c r="Z30" s="7"/>
      <c r="AA30" s="7"/>
      <c r="AB30" s="7"/>
      <c r="AC30" s="7"/>
      <c r="AD30" s="8"/>
      <c r="AE30" s="5"/>
      <c r="AH30" s="18"/>
      <c r="AI30" s="18"/>
      <c r="AJ30" s="18"/>
      <c r="AK30" s="18"/>
      <c r="AL30" s="18"/>
      <c r="AM30" s="18"/>
      <c r="AN30" s="18"/>
      <c r="AO30" s="18"/>
    </row>
    <row r="31" spans="2:41" ht="22.5" customHeight="1" x14ac:dyDescent="0.25">
      <c r="B31" s="4"/>
      <c r="C31" s="4"/>
      <c r="D31" s="6"/>
      <c r="E31" s="70" t="s">
        <v>16</v>
      </c>
      <c r="F31" s="71"/>
      <c r="G31" s="568">
        <f>INDICADORES!H17</f>
        <v>2876</v>
      </c>
      <c r="H31" s="568">
        <f>INDICADORES!K17</f>
        <v>2247</v>
      </c>
      <c r="I31" s="568">
        <f>INDICADORES!N17</f>
        <v>1329</v>
      </c>
      <c r="J31" s="568">
        <f>INDICADORES!T17</f>
        <v>0</v>
      </c>
      <c r="K31" s="568">
        <f>INDICADORES!W17</f>
        <v>0</v>
      </c>
      <c r="L31" s="568">
        <f>INDICADORES!Z17</f>
        <v>0</v>
      </c>
      <c r="M31" s="568">
        <f>INDICADORES!AF17</f>
        <v>0</v>
      </c>
      <c r="N31" s="568">
        <f>INDICADORES!AI17</f>
        <v>0</v>
      </c>
      <c r="O31" s="568">
        <f>INDICADORES!AL17</f>
        <v>0</v>
      </c>
      <c r="P31" s="568">
        <f>INDICADORES!AR17</f>
        <v>0</v>
      </c>
      <c r="Q31" s="568">
        <f>INDICADORES!AU17</f>
        <v>0</v>
      </c>
      <c r="R31" s="568">
        <f>INDICADORES!AX17</f>
        <v>0</v>
      </c>
      <c r="S31" s="567">
        <f>SUM(G31:R31)</f>
        <v>6452</v>
      </c>
      <c r="V31" s="28"/>
      <c r="W31" s="28"/>
      <c r="X31" s="7"/>
      <c r="Y31" s="7"/>
      <c r="Z31" s="7"/>
      <c r="AA31" s="7"/>
      <c r="AB31" s="7"/>
      <c r="AC31" s="7"/>
      <c r="AD31" s="8"/>
      <c r="AE31" s="5"/>
      <c r="AH31" s="18"/>
      <c r="AI31" s="18"/>
      <c r="AJ31" s="18"/>
      <c r="AK31" s="18"/>
      <c r="AL31" s="18"/>
      <c r="AM31" s="18"/>
      <c r="AN31" s="18"/>
      <c r="AO31" s="18"/>
    </row>
    <row r="32" spans="2:41" ht="22.5" customHeight="1" x14ac:dyDescent="0.25">
      <c r="B32" s="4"/>
      <c r="C32" s="4"/>
      <c r="D32" s="6"/>
      <c r="E32" s="70" t="s">
        <v>18</v>
      </c>
      <c r="F32" s="71"/>
      <c r="G32" s="568">
        <f>INDICADORES!I17</f>
        <v>1145</v>
      </c>
      <c r="H32" s="568">
        <f>INDICADORES!L17</f>
        <v>793</v>
      </c>
      <c r="I32" s="568">
        <f>INDICADORES!O17</f>
        <v>617</v>
      </c>
      <c r="J32" s="568">
        <f>INDICADORES!U17</f>
        <v>0</v>
      </c>
      <c r="K32" s="568">
        <f>INDICADORES!X17</f>
        <v>0</v>
      </c>
      <c r="L32" s="568">
        <f>INDICADORES!AA17</f>
        <v>0</v>
      </c>
      <c r="M32" s="568">
        <f>INDICADORES!AG17</f>
        <v>0</v>
      </c>
      <c r="N32" s="568">
        <f>INDICADORES!AJ17</f>
        <v>0</v>
      </c>
      <c r="O32" s="568">
        <f>INDICADORES!AM17</f>
        <v>0</v>
      </c>
      <c r="P32" s="568">
        <f>INDICADORES!AS17</f>
        <v>0</v>
      </c>
      <c r="Q32" s="568">
        <f>INDICADORES!AV17</f>
        <v>0</v>
      </c>
      <c r="R32" s="568">
        <f>INDICADORES!AY17</f>
        <v>0</v>
      </c>
      <c r="S32" s="567">
        <f>SUM(G32:R32)</f>
        <v>2555</v>
      </c>
      <c r="V32" s="28"/>
      <c r="W32" s="28"/>
      <c r="X32" s="7"/>
      <c r="Y32" s="7"/>
      <c r="Z32" s="7"/>
      <c r="AA32" s="7"/>
      <c r="AB32" s="7"/>
      <c r="AC32" s="7"/>
      <c r="AD32" s="8"/>
      <c r="AE32" s="5"/>
      <c r="AH32" s="18"/>
      <c r="AI32" s="18"/>
      <c r="AJ32" s="18"/>
      <c r="AK32" s="18"/>
      <c r="AL32" s="18"/>
      <c r="AM32" s="18"/>
      <c r="AN32" s="18"/>
      <c r="AO32" s="18"/>
    </row>
    <row r="33" spans="2:41" ht="22.5" customHeight="1" thickBot="1" x14ac:dyDescent="0.3">
      <c r="B33" s="4"/>
      <c r="C33" s="4"/>
      <c r="D33" s="6"/>
      <c r="E33" s="48" t="s">
        <v>1157</v>
      </c>
      <c r="F33" s="72"/>
      <c r="G33" s="67">
        <f t="shared" ref="G33:R33" si="0">G31/G32</f>
        <v>2.5117903930131003</v>
      </c>
      <c r="H33" s="88">
        <f t="shared" si="0"/>
        <v>2.8335435056746534</v>
      </c>
      <c r="I33" s="67">
        <f t="shared" si="0"/>
        <v>2.1539708265802271</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t="e">
        <f t="shared" si="0"/>
        <v>#DIV/0!</v>
      </c>
      <c r="S33" s="87">
        <f>S31/S32</f>
        <v>2.5252446183953032</v>
      </c>
      <c r="V33" s="28"/>
      <c r="W33" s="28"/>
      <c r="X33" s="7"/>
      <c r="Y33" s="7"/>
      <c r="Z33" s="7"/>
      <c r="AA33" s="7"/>
      <c r="AB33" s="7"/>
      <c r="AC33" s="7"/>
      <c r="AD33" s="8"/>
      <c r="AE33" s="5"/>
      <c r="AH33" s="18"/>
      <c r="AI33" s="18"/>
      <c r="AJ33" s="18"/>
      <c r="AK33" s="18"/>
      <c r="AL33" s="18"/>
      <c r="AM33" s="18"/>
      <c r="AN33" s="18"/>
      <c r="AO33" s="18"/>
    </row>
    <row r="34" spans="2:41" ht="22.5" customHeight="1" thickBot="1" x14ac:dyDescent="0.3">
      <c r="B34" s="4"/>
      <c r="C34" s="4"/>
      <c r="D34" s="6"/>
      <c r="E34" s="48" t="s">
        <v>690</v>
      </c>
      <c r="F34" s="72"/>
      <c r="G34" s="246">
        <v>12.03125</v>
      </c>
      <c r="H34" s="246">
        <v>16.009925558312656</v>
      </c>
      <c r="I34" s="246">
        <v>13.376528117359413</v>
      </c>
      <c r="J34" s="246">
        <v>14.409470752089137</v>
      </c>
      <c r="K34" s="246">
        <v>11.799472295514512</v>
      </c>
      <c r="L34" s="246">
        <v>17.605786618444846</v>
      </c>
      <c r="M34" s="246">
        <v>18.115384615384617</v>
      </c>
      <c r="N34" s="246">
        <v>11.513828238719068</v>
      </c>
      <c r="O34" s="246">
        <v>3.7359009628610731</v>
      </c>
      <c r="P34" s="246">
        <v>0.93198529411764708</v>
      </c>
      <c r="Q34" s="246">
        <v>1.5837696335078535</v>
      </c>
      <c r="R34" s="246">
        <v>2.1</v>
      </c>
      <c r="S34" s="244">
        <v>10.199999999999999</v>
      </c>
      <c r="V34" s="28"/>
      <c r="W34" s="28"/>
      <c r="X34" s="7"/>
      <c r="Y34" s="7"/>
      <c r="Z34" s="7"/>
      <c r="AA34" s="7"/>
      <c r="AB34" s="7"/>
      <c r="AC34" s="7"/>
      <c r="AD34" s="8"/>
      <c r="AE34" s="5"/>
      <c r="AH34" s="18"/>
      <c r="AI34" s="18"/>
      <c r="AJ34" s="18"/>
      <c r="AK34" s="18"/>
      <c r="AL34" s="18"/>
      <c r="AM34" s="18"/>
      <c r="AN34" s="18"/>
      <c r="AO34" s="18"/>
    </row>
    <row r="35" spans="2:41" ht="17.25" customHeight="1" thickBot="1" x14ac:dyDescent="0.3">
      <c r="B35" s="4"/>
      <c r="C35" s="4"/>
      <c r="D35" s="6"/>
      <c r="E35" s="946" t="s">
        <v>253</v>
      </c>
      <c r="F35" s="947"/>
      <c r="G35" s="245">
        <v>3</v>
      </c>
      <c r="H35" s="245">
        <v>3</v>
      </c>
      <c r="I35" s="245">
        <v>3</v>
      </c>
      <c r="J35" s="245">
        <v>3</v>
      </c>
      <c r="K35" s="245">
        <v>3</v>
      </c>
      <c r="L35" s="245">
        <v>3</v>
      </c>
      <c r="M35" s="245">
        <v>3</v>
      </c>
      <c r="N35" s="245">
        <v>3</v>
      </c>
      <c r="O35" s="245">
        <v>3</v>
      </c>
      <c r="P35" s="245">
        <v>3</v>
      </c>
      <c r="Q35" s="245">
        <v>3</v>
      </c>
      <c r="R35" s="245">
        <v>3</v>
      </c>
      <c r="S35" s="244">
        <v>5</v>
      </c>
      <c r="V35" s="7"/>
      <c r="W35" s="7"/>
      <c r="X35" s="7"/>
      <c r="Y35" s="7"/>
      <c r="Z35" s="7"/>
      <c r="AA35" s="7"/>
      <c r="AB35" s="7"/>
      <c r="AC35" s="7"/>
      <c r="AD35" s="8"/>
      <c r="AE35" s="5"/>
      <c r="AH35" s="18"/>
      <c r="AI35" s="18"/>
      <c r="AJ35" s="18"/>
      <c r="AK35" s="18"/>
      <c r="AL35" s="18"/>
      <c r="AM35" s="18"/>
      <c r="AN35" s="18"/>
      <c r="AO35" s="18"/>
    </row>
    <row r="36" spans="2:41" ht="6.75" customHeight="1" thickBot="1" x14ac:dyDescent="0.3">
      <c r="B36" s="4"/>
      <c r="C36" s="4"/>
      <c r="D36" s="6"/>
      <c r="E36" s="7"/>
      <c r="F36" s="7"/>
      <c r="G36" s="7"/>
      <c r="H36" s="7"/>
      <c r="I36" s="7"/>
      <c r="J36" s="7"/>
      <c r="K36" s="7"/>
      <c r="L36" s="7"/>
      <c r="M36" s="7"/>
      <c r="N36" s="7"/>
      <c r="O36" s="7"/>
      <c r="P36" s="7"/>
      <c r="Q36" s="7"/>
      <c r="R36" s="7"/>
      <c r="S36" s="7"/>
      <c r="T36" s="7"/>
      <c r="U36" s="7"/>
      <c r="V36" s="7"/>
      <c r="W36" s="7"/>
      <c r="X36" s="7"/>
      <c r="Y36" s="7"/>
      <c r="Z36" s="7"/>
      <c r="AA36" s="7"/>
      <c r="AB36" s="7"/>
      <c r="AC36" s="7"/>
      <c r="AD36" s="8"/>
      <c r="AE36" s="5"/>
      <c r="AH36" s="18"/>
      <c r="AI36" s="18"/>
      <c r="AJ36" s="18"/>
      <c r="AK36" s="18"/>
      <c r="AL36" s="18"/>
      <c r="AM36" s="18"/>
      <c r="AN36" s="18"/>
      <c r="AO36" s="18"/>
    </row>
    <row r="37" spans="2:41" ht="12.75" customHeight="1" thickBot="1" x14ac:dyDescent="0.3">
      <c r="B37" s="4"/>
      <c r="C37" s="4"/>
      <c r="D37" s="932" t="s">
        <v>85</v>
      </c>
      <c r="E37" s="933"/>
      <c r="F37" s="933"/>
      <c r="G37" s="933"/>
      <c r="H37" s="933"/>
      <c r="I37" s="933"/>
      <c r="J37" s="933"/>
      <c r="K37" s="933"/>
      <c r="L37" s="933"/>
      <c r="M37" s="933"/>
      <c r="N37" s="933"/>
      <c r="O37" s="934"/>
      <c r="P37" s="935" t="s">
        <v>86</v>
      </c>
      <c r="Q37" s="936"/>
      <c r="R37" s="936"/>
      <c r="S37" s="936"/>
      <c r="T37" s="936"/>
      <c r="U37" s="936"/>
      <c r="V37" s="936"/>
      <c r="W37" s="936"/>
      <c r="X37" s="936"/>
      <c r="Y37" s="936"/>
      <c r="Z37" s="936"/>
      <c r="AA37" s="936"/>
      <c r="AB37" s="936"/>
      <c r="AC37" s="936"/>
      <c r="AD37" s="937"/>
      <c r="AE37" s="5"/>
      <c r="AG37" s="18"/>
      <c r="AH37" s="18"/>
      <c r="AI37" s="18"/>
    </row>
    <row r="38" spans="2:41" ht="36" customHeight="1" thickBot="1" x14ac:dyDescent="0.3">
      <c r="B38" s="4"/>
      <c r="C38" s="4"/>
      <c r="D38" s="818" t="s">
        <v>16</v>
      </c>
      <c r="E38" s="819"/>
      <c r="F38" s="819"/>
      <c r="G38" s="819"/>
      <c r="H38" s="862" t="s">
        <v>906</v>
      </c>
      <c r="I38" s="862"/>
      <c r="J38" s="862"/>
      <c r="K38" s="862"/>
      <c r="L38" s="862"/>
      <c r="M38" s="862"/>
      <c r="N38" s="862"/>
      <c r="O38" s="862"/>
      <c r="P38" s="823" t="s">
        <v>17</v>
      </c>
      <c r="Q38" s="824"/>
      <c r="R38" s="824"/>
      <c r="S38" s="824"/>
      <c r="T38" s="824"/>
      <c r="U38" s="825"/>
      <c r="V38" s="826"/>
      <c r="W38" s="826"/>
      <c r="X38" s="826"/>
      <c r="Y38" s="826"/>
      <c r="Z38" s="826"/>
      <c r="AA38" s="826"/>
      <c r="AB38" s="826"/>
      <c r="AC38" s="826"/>
      <c r="AD38" s="827"/>
      <c r="AE38" s="29"/>
      <c r="AG38" s="9"/>
      <c r="AH38" s="19"/>
      <c r="AI38" s="19"/>
    </row>
    <row r="39" spans="2:41" ht="20.25" customHeight="1" x14ac:dyDescent="0.25">
      <c r="B39" s="4"/>
      <c r="C39" s="4"/>
      <c r="D39" s="828" t="s">
        <v>18</v>
      </c>
      <c r="E39" s="829"/>
      <c r="F39" s="829"/>
      <c r="G39" s="829"/>
      <c r="H39" s="862" t="s">
        <v>907</v>
      </c>
      <c r="I39" s="862"/>
      <c r="J39" s="862"/>
      <c r="K39" s="862"/>
      <c r="L39" s="862"/>
      <c r="M39" s="862"/>
      <c r="N39" s="862"/>
      <c r="O39" s="862"/>
      <c r="P39" s="828" t="s">
        <v>19</v>
      </c>
      <c r="Q39" s="829"/>
      <c r="R39" s="829"/>
      <c r="S39" s="829"/>
      <c r="T39" s="829"/>
      <c r="U39" s="825"/>
      <c r="V39" s="826"/>
      <c r="W39" s="826"/>
      <c r="X39" s="826"/>
      <c r="Y39" s="826"/>
      <c r="Z39" s="826"/>
      <c r="AA39" s="826"/>
      <c r="AB39" s="826"/>
      <c r="AC39" s="826"/>
      <c r="AD39" s="827"/>
      <c r="AE39" s="29"/>
      <c r="AG39" s="9"/>
      <c r="AH39" s="19"/>
      <c r="AI39" s="19"/>
    </row>
    <row r="40" spans="2:41" ht="30" customHeight="1" x14ac:dyDescent="0.25">
      <c r="B40" s="4"/>
      <c r="C40" s="4"/>
      <c r="D40" s="828" t="s">
        <v>20</v>
      </c>
      <c r="E40" s="829"/>
      <c r="F40" s="829"/>
      <c r="G40" s="829"/>
      <c r="H40" s="862" t="s">
        <v>87</v>
      </c>
      <c r="I40" s="862"/>
      <c r="J40" s="862"/>
      <c r="K40" s="862"/>
      <c r="L40" s="862"/>
      <c r="M40" s="862"/>
      <c r="N40" s="862"/>
      <c r="O40" s="862"/>
      <c r="P40" s="830" t="s">
        <v>88</v>
      </c>
      <c r="Q40" s="831"/>
      <c r="R40" s="831"/>
      <c r="S40" s="831"/>
      <c r="T40" s="831"/>
      <c r="U40" s="832" t="s">
        <v>22</v>
      </c>
      <c r="V40" s="832"/>
      <c r="W40" s="832"/>
      <c r="X40" s="832"/>
      <c r="Y40" s="832"/>
      <c r="Z40" s="832"/>
      <c r="AA40" s="832"/>
      <c r="AB40" s="832"/>
      <c r="AC40" s="832"/>
      <c r="AD40" s="833"/>
      <c r="AE40" s="29"/>
      <c r="AG40" s="9"/>
      <c r="AH40" s="19"/>
      <c r="AI40" s="19"/>
    </row>
    <row r="41" spans="2:41" ht="18.75" customHeight="1" x14ac:dyDescent="0.25">
      <c r="B41" s="4"/>
      <c r="C41" s="4"/>
      <c r="D41" s="828" t="s">
        <v>21</v>
      </c>
      <c r="E41" s="829"/>
      <c r="F41" s="829"/>
      <c r="G41" s="829"/>
      <c r="H41" s="862" t="s">
        <v>34</v>
      </c>
      <c r="I41" s="862"/>
      <c r="J41" s="862"/>
      <c r="K41" s="862"/>
      <c r="L41" s="862"/>
      <c r="M41" s="862"/>
      <c r="N41" s="862"/>
      <c r="O41" s="862"/>
      <c r="P41" s="830" t="s">
        <v>24</v>
      </c>
      <c r="Q41" s="831"/>
      <c r="R41" s="831"/>
      <c r="S41" s="831"/>
      <c r="T41" s="831"/>
      <c r="U41" s="832" t="s">
        <v>25</v>
      </c>
      <c r="V41" s="832"/>
      <c r="W41" s="832"/>
      <c r="X41" s="832"/>
      <c r="Y41" s="832"/>
      <c r="Z41" s="832"/>
      <c r="AA41" s="832"/>
      <c r="AB41" s="832"/>
      <c r="AC41" s="832"/>
      <c r="AD41" s="833"/>
      <c r="AE41" s="29"/>
      <c r="AG41" s="9"/>
      <c r="AH41" s="20"/>
      <c r="AI41" s="20"/>
    </row>
    <row r="42" spans="2:41" ht="35.25" customHeight="1" x14ac:dyDescent="0.25">
      <c r="B42" s="4"/>
      <c r="C42" s="4"/>
      <c r="D42" s="828" t="s">
        <v>23</v>
      </c>
      <c r="E42" s="829"/>
      <c r="F42" s="829"/>
      <c r="G42" s="829"/>
      <c r="H42" s="943" t="s">
        <v>347</v>
      </c>
      <c r="I42" s="943"/>
      <c r="J42" s="943"/>
      <c r="K42" s="943"/>
      <c r="L42" s="943"/>
      <c r="M42" s="943"/>
      <c r="N42" s="943"/>
      <c r="O42" s="875"/>
      <c r="P42" s="828" t="s">
        <v>26</v>
      </c>
      <c r="Q42" s="829"/>
      <c r="R42" s="829"/>
      <c r="S42" s="829"/>
      <c r="T42" s="829"/>
      <c r="U42" s="832"/>
      <c r="V42" s="832"/>
      <c r="W42" s="832"/>
      <c r="X42" s="832"/>
      <c r="Y42" s="832"/>
      <c r="Z42" s="832"/>
      <c r="AA42" s="832"/>
      <c r="AB42" s="832"/>
      <c r="AC42" s="832"/>
      <c r="AD42" s="833"/>
      <c r="AE42" s="29"/>
      <c r="AG42" s="9"/>
      <c r="AH42" s="20"/>
      <c r="AI42" s="20"/>
    </row>
    <row r="43" spans="2:41" ht="18.75" customHeight="1" thickBot="1" x14ac:dyDescent="0.3">
      <c r="B43" s="4"/>
      <c r="C43" s="4"/>
      <c r="D43" s="834"/>
      <c r="E43" s="835"/>
      <c r="F43" s="835"/>
      <c r="G43" s="835"/>
      <c r="H43" s="944"/>
      <c r="I43" s="944"/>
      <c r="J43" s="944"/>
      <c r="K43" s="944"/>
      <c r="L43" s="944"/>
      <c r="M43" s="944"/>
      <c r="N43" s="944"/>
      <c r="O43" s="945"/>
      <c r="P43" s="834" t="s">
        <v>89</v>
      </c>
      <c r="Q43" s="835"/>
      <c r="R43" s="835"/>
      <c r="S43" s="835"/>
      <c r="T43" s="835"/>
      <c r="U43" s="842" t="s">
        <v>90</v>
      </c>
      <c r="V43" s="842"/>
      <c r="W43" s="842"/>
      <c r="X43" s="842"/>
      <c r="Y43" s="842"/>
      <c r="Z43" s="842"/>
      <c r="AA43" s="842"/>
      <c r="AB43" s="842"/>
      <c r="AC43" s="842"/>
      <c r="AD43" s="843"/>
      <c r="AE43" s="29"/>
      <c r="AG43" s="9"/>
      <c r="AH43" s="20"/>
      <c r="AI43" s="20"/>
    </row>
    <row r="44" spans="2:41" ht="15" customHeight="1" thickBot="1" x14ac:dyDescent="0.3">
      <c r="B44" s="4"/>
      <c r="C44" s="4"/>
      <c r="D44" s="932" t="s">
        <v>80</v>
      </c>
      <c r="E44" s="933"/>
      <c r="F44" s="933"/>
      <c r="G44" s="933"/>
      <c r="H44" s="933"/>
      <c r="I44" s="933"/>
      <c r="J44" s="933"/>
      <c r="K44" s="933"/>
      <c r="L44" s="933"/>
      <c r="M44" s="933"/>
      <c r="N44" s="933"/>
      <c r="O44" s="934"/>
      <c r="P44" s="929" t="s">
        <v>91</v>
      </c>
      <c r="Q44" s="930"/>
      <c r="R44" s="930"/>
      <c r="S44" s="930"/>
      <c r="T44" s="930"/>
      <c r="U44" s="930"/>
      <c r="V44" s="930"/>
      <c r="W44" s="930"/>
      <c r="X44" s="930"/>
      <c r="Y44" s="930"/>
      <c r="Z44" s="930"/>
      <c r="AA44" s="930"/>
      <c r="AB44" s="930"/>
      <c r="AC44" s="930"/>
      <c r="AD44" s="931"/>
      <c r="AE44" s="29"/>
      <c r="AG44" s="9"/>
      <c r="AH44" s="20"/>
      <c r="AI44" s="20"/>
    </row>
    <row r="45" spans="2:41" ht="27.75" customHeight="1" x14ac:dyDescent="0.25">
      <c r="B45" s="4"/>
      <c r="C45" s="4"/>
      <c r="D45" s="786" t="s">
        <v>92</v>
      </c>
      <c r="E45" s="787"/>
      <c r="F45" s="787"/>
      <c r="G45" s="788"/>
      <c r="H45" s="941" t="s">
        <v>93</v>
      </c>
      <c r="I45" s="942"/>
      <c r="J45" s="30" t="s">
        <v>94</v>
      </c>
      <c r="K45" s="31" t="s">
        <v>95</v>
      </c>
      <c r="L45" s="30"/>
      <c r="M45" s="31" t="s">
        <v>96</v>
      </c>
      <c r="N45" s="32"/>
      <c r="O45" s="32"/>
      <c r="P45" s="852" t="s">
        <v>97</v>
      </c>
      <c r="Q45" s="853"/>
      <c r="R45" s="853"/>
      <c r="S45" s="853"/>
      <c r="T45" s="854" t="s">
        <v>98</v>
      </c>
      <c r="U45" s="855"/>
      <c r="V45" s="855"/>
      <c r="W45" s="855"/>
      <c r="X45" s="855"/>
      <c r="Y45" s="855"/>
      <c r="Z45" s="855"/>
      <c r="AA45" s="855"/>
      <c r="AB45" s="855"/>
      <c r="AC45" s="855"/>
      <c r="AD45" s="856"/>
      <c r="AE45" s="29"/>
      <c r="AG45" s="9"/>
      <c r="AH45" s="20"/>
      <c r="AI45" s="20"/>
    </row>
    <row r="46" spans="2:41" ht="21.75" customHeight="1" x14ac:dyDescent="0.25">
      <c r="B46" s="4"/>
      <c r="C46" s="4"/>
      <c r="D46" s="847"/>
      <c r="E46" s="848"/>
      <c r="F46" s="848"/>
      <c r="G46" s="849"/>
      <c r="H46" s="939"/>
      <c r="I46" s="939"/>
      <c r="J46" s="939"/>
      <c r="K46" s="939"/>
      <c r="L46" s="939"/>
      <c r="M46" s="939"/>
      <c r="N46" s="939"/>
      <c r="O46" s="156"/>
      <c r="P46" s="830" t="s">
        <v>99</v>
      </c>
      <c r="Q46" s="831"/>
      <c r="R46" s="831"/>
      <c r="S46" s="831"/>
      <c r="T46" s="862" t="s">
        <v>100</v>
      </c>
      <c r="U46" s="862"/>
      <c r="V46" s="862"/>
      <c r="W46" s="34" t="s">
        <v>94</v>
      </c>
      <c r="X46" s="863" t="s">
        <v>101</v>
      </c>
      <c r="Y46" s="863"/>
      <c r="Z46" s="863"/>
      <c r="AA46" s="554"/>
      <c r="AB46" s="554"/>
      <c r="AC46" s="864"/>
      <c r="AD46" s="865"/>
      <c r="AE46" s="29"/>
      <c r="AG46" s="9"/>
      <c r="AH46" s="20"/>
      <c r="AI46" s="20"/>
    </row>
    <row r="47" spans="2:41" ht="27" customHeight="1" x14ac:dyDescent="0.25">
      <c r="B47" s="4"/>
      <c r="C47" s="4"/>
      <c r="D47" s="866" t="s">
        <v>102</v>
      </c>
      <c r="E47" s="867"/>
      <c r="F47" s="867"/>
      <c r="G47" s="868"/>
      <c r="H47" s="939"/>
      <c r="I47" s="939"/>
      <c r="J47" s="939"/>
      <c r="K47" s="939"/>
      <c r="L47" s="939"/>
      <c r="M47" s="939"/>
      <c r="N47" s="939"/>
      <c r="O47" s="857"/>
      <c r="P47" s="830"/>
      <c r="Q47" s="831"/>
      <c r="R47" s="831"/>
      <c r="S47" s="831"/>
      <c r="T47" s="863" t="s">
        <v>89</v>
      </c>
      <c r="U47" s="863"/>
      <c r="V47" s="863"/>
      <c r="W47" s="870" t="s">
        <v>94</v>
      </c>
      <c r="X47" s="863" t="s">
        <v>103</v>
      </c>
      <c r="Y47" s="863"/>
      <c r="Z47" s="863"/>
      <c r="AA47" s="557"/>
      <c r="AB47" s="557"/>
      <c r="AC47" s="871"/>
      <c r="AD47" s="872"/>
      <c r="AE47" s="29"/>
      <c r="AG47" s="9"/>
      <c r="AH47" s="20"/>
      <c r="AI47" s="20"/>
    </row>
    <row r="48" spans="2:41" ht="20.25" customHeight="1" x14ac:dyDescent="0.25">
      <c r="B48" s="4"/>
      <c r="C48" s="4"/>
      <c r="D48" s="830" t="s">
        <v>28</v>
      </c>
      <c r="E48" s="831"/>
      <c r="F48" s="831"/>
      <c r="G48" s="831"/>
      <c r="H48" s="940" t="s">
        <v>104</v>
      </c>
      <c r="I48" s="940"/>
      <c r="J48" s="940"/>
      <c r="K48" s="940"/>
      <c r="L48" s="940"/>
      <c r="M48" s="940"/>
      <c r="N48" s="940"/>
      <c r="O48" s="836"/>
      <c r="P48" s="830"/>
      <c r="Q48" s="831"/>
      <c r="R48" s="831"/>
      <c r="S48" s="831"/>
      <c r="T48" s="863"/>
      <c r="U48" s="863"/>
      <c r="V48" s="863"/>
      <c r="W48" s="870"/>
      <c r="X48" s="863"/>
      <c r="Y48" s="863"/>
      <c r="Z48" s="863"/>
      <c r="AA48" s="556"/>
      <c r="AB48" s="556"/>
      <c r="AC48" s="873"/>
      <c r="AD48" s="874"/>
      <c r="AE48" s="29"/>
      <c r="AG48" s="9"/>
      <c r="AH48" s="20"/>
      <c r="AI48" s="20"/>
    </row>
    <row r="49" spans="1:41" ht="13.5" customHeight="1" x14ac:dyDescent="0.25">
      <c r="B49" s="4"/>
      <c r="C49" s="4"/>
      <c r="D49" s="830" t="s">
        <v>27</v>
      </c>
      <c r="E49" s="831"/>
      <c r="F49" s="831"/>
      <c r="G49" s="831"/>
      <c r="H49" s="938" t="s">
        <v>1053</v>
      </c>
      <c r="I49" s="939"/>
      <c r="J49" s="939"/>
      <c r="K49" s="939"/>
      <c r="L49" s="939"/>
      <c r="M49" s="939"/>
      <c r="N49" s="939"/>
      <c r="O49" s="857"/>
      <c r="P49" s="830"/>
      <c r="Q49" s="831"/>
      <c r="R49" s="831"/>
      <c r="S49" s="831"/>
      <c r="T49" s="863" t="s">
        <v>105</v>
      </c>
      <c r="U49" s="863"/>
      <c r="V49" s="863"/>
      <c r="W49" s="870" t="s">
        <v>94</v>
      </c>
      <c r="X49" s="698" t="s">
        <v>551</v>
      </c>
      <c r="Y49" s="698"/>
      <c r="Z49" s="698"/>
      <c r="AA49" s="551"/>
      <c r="AB49" s="551"/>
      <c r="AC49" s="686" t="s">
        <v>94</v>
      </c>
      <c r="AD49" s="687"/>
      <c r="AE49" s="29"/>
      <c r="AG49" s="9"/>
      <c r="AH49" s="20"/>
      <c r="AI49" s="20"/>
    </row>
    <row r="50" spans="1:41" ht="12.75" customHeight="1" x14ac:dyDescent="0.25">
      <c r="B50" s="4"/>
      <c r="C50" s="4"/>
      <c r="D50" s="830" t="s">
        <v>106</v>
      </c>
      <c r="E50" s="831"/>
      <c r="F50" s="831"/>
      <c r="G50" s="831"/>
      <c r="H50" s="938"/>
      <c r="I50" s="939"/>
      <c r="J50" s="939"/>
      <c r="K50" s="939"/>
      <c r="L50" s="939"/>
      <c r="M50" s="939"/>
      <c r="N50" s="939"/>
      <c r="O50" s="857"/>
      <c r="P50" s="830"/>
      <c r="Q50" s="831"/>
      <c r="R50" s="831"/>
      <c r="S50" s="831"/>
      <c r="T50" s="863"/>
      <c r="U50" s="863"/>
      <c r="V50" s="863"/>
      <c r="W50" s="870"/>
      <c r="X50" s="698"/>
      <c r="Y50" s="698"/>
      <c r="Z50" s="698"/>
      <c r="AA50" s="551"/>
      <c r="AB50" s="551"/>
      <c r="AC50" s="686"/>
      <c r="AD50" s="687"/>
      <c r="AE50" s="29"/>
      <c r="AG50" s="9"/>
      <c r="AH50" s="20"/>
      <c r="AI50" s="20"/>
    </row>
    <row r="51" spans="1:41" ht="12.75" customHeight="1" thickBot="1" x14ac:dyDescent="0.3">
      <c r="B51" s="4"/>
      <c r="C51" s="4"/>
      <c r="D51" s="860" t="s">
        <v>107</v>
      </c>
      <c r="E51" s="861"/>
      <c r="F51" s="861"/>
      <c r="G51" s="861"/>
      <c r="H51" s="723" t="s">
        <v>400</v>
      </c>
      <c r="I51" s="706"/>
      <c r="J51" s="706"/>
      <c r="K51" s="706"/>
      <c r="L51" s="706"/>
      <c r="M51" s="706"/>
      <c r="N51" s="706"/>
      <c r="O51" s="718"/>
      <c r="P51" s="860"/>
      <c r="Q51" s="861"/>
      <c r="R51" s="861"/>
      <c r="S51" s="861"/>
      <c r="T51" s="882"/>
      <c r="U51" s="882"/>
      <c r="V51" s="882"/>
      <c r="W51" s="883"/>
      <c r="X51" s="708"/>
      <c r="Y51" s="708"/>
      <c r="Z51" s="708"/>
      <c r="AA51" s="552"/>
      <c r="AB51" s="552"/>
      <c r="AC51" s="704"/>
      <c r="AD51" s="705"/>
      <c r="AE51" s="29"/>
      <c r="AG51" s="9"/>
      <c r="AH51" s="20"/>
      <c r="AI51" s="20"/>
    </row>
    <row r="52" spans="1:41" ht="4.5" customHeight="1" thickBot="1" x14ac:dyDescent="0.3">
      <c r="B52" s="10"/>
      <c r="C52" s="35"/>
      <c r="D52" s="11"/>
      <c r="E52" s="12"/>
      <c r="F52" s="12"/>
      <c r="G52" s="12"/>
      <c r="H52" s="12"/>
      <c r="I52" s="12"/>
      <c r="J52" s="12"/>
      <c r="K52" s="12"/>
      <c r="L52" s="12"/>
      <c r="M52" s="12"/>
      <c r="N52" s="12"/>
      <c r="O52" s="12"/>
      <c r="P52" s="13"/>
      <c r="Q52" s="11"/>
      <c r="R52" s="23"/>
      <c r="S52" s="23"/>
      <c r="T52" s="23"/>
      <c r="U52" s="23"/>
      <c r="V52" s="23"/>
      <c r="W52" s="23"/>
      <c r="X52" s="23"/>
      <c r="Y52" s="23"/>
      <c r="Z52" s="23"/>
      <c r="AA52" s="23"/>
      <c r="AB52" s="23"/>
      <c r="AC52" s="23"/>
      <c r="AD52" s="35"/>
      <c r="AE52" s="36"/>
      <c r="AG52" s="9"/>
      <c r="AH52" s="19"/>
      <c r="AI52" s="19"/>
    </row>
    <row r="53" spans="1:41" ht="17.25" customHeight="1" x14ac:dyDescent="0.25">
      <c r="C53" s="7"/>
      <c r="D53" s="15"/>
      <c r="E53" s="20"/>
      <c r="F53" s="20"/>
      <c r="G53" s="20"/>
      <c r="H53" s="20"/>
      <c r="I53" s="20"/>
      <c r="J53" s="20"/>
      <c r="K53" s="20"/>
      <c r="L53" s="20"/>
      <c r="M53" s="20"/>
      <c r="N53" s="20"/>
      <c r="O53" s="20"/>
      <c r="P53" s="51"/>
      <c r="Q53" s="15"/>
      <c r="R53" s="16"/>
      <c r="S53" s="16"/>
      <c r="T53" s="16"/>
      <c r="U53" s="16"/>
      <c r="V53" s="16"/>
      <c r="W53" s="16"/>
      <c r="X53" s="16"/>
      <c r="Y53" s="16"/>
      <c r="Z53" s="16"/>
      <c r="AA53" s="16"/>
      <c r="AB53" s="16"/>
      <c r="AC53" s="16"/>
      <c r="AE53" s="20"/>
      <c r="AG53" s="9"/>
      <c r="AH53" s="19"/>
      <c r="AI53" s="19"/>
    </row>
    <row r="54" spans="1:41" ht="22.5" customHeight="1" x14ac:dyDescent="0.25">
      <c r="D54" s="15"/>
      <c r="E54" s="20"/>
      <c r="F54" s="20"/>
      <c r="G54" s="20"/>
      <c r="H54" s="20"/>
      <c r="I54" s="20"/>
      <c r="J54" s="20"/>
      <c r="K54" s="20"/>
      <c r="L54" s="20"/>
      <c r="M54" s="20"/>
      <c r="N54" s="20"/>
      <c r="O54" s="20"/>
      <c r="AD54" s="16"/>
      <c r="AF54" s="20"/>
      <c r="AH54" s="9"/>
      <c r="AI54" s="878"/>
      <c r="AJ54" s="878"/>
      <c r="AK54" s="878"/>
      <c r="AL54" s="878"/>
      <c r="AM54" s="878"/>
      <c r="AN54" s="878"/>
      <c r="AO54" s="878"/>
    </row>
    <row r="55" spans="1:41" ht="22.5" customHeight="1" x14ac:dyDescent="0.25">
      <c r="D55" s="15"/>
      <c r="E55" s="20"/>
      <c r="F55" s="20"/>
      <c r="G55" s="20"/>
      <c r="H55" s="20"/>
      <c r="I55" s="20"/>
      <c r="J55" s="20"/>
      <c r="K55" s="20"/>
      <c r="L55" s="20"/>
      <c r="M55" s="20"/>
      <c r="N55" s="20"/>
      <c r="O55" s="20"/>
      <c r="AD55" s="16"/>
      <c r="AF55" s="20"/>
      <c r="AH55" s="9"/>
      <c r="AI55" s="878"/>
      <c r="AJ55" s="878"/>
      <c r="AK55" s="878"/>
      <c r="AL55" s="878"/>
      <c r="AM55" s="878"/>
      <c r="AN55" s="878"/>
      <c r="AO55" s="878"/>
    </row>
    <row r="56" spans="1:41" ht="22.5" customHeight="1" x14ac:dyDescent="0.25">
      <c r="A56" s="7"/>
      <c r="D56" s="15"/>
      <c r="E56" s="20"/>
      <c r="F56" s="20"/>
      <c r="G56" s="20"/>
      <c r="H56" s="20"/>
      <c r="I56" s="20"/>
      <c r="J56" s="20"/>
      <c r="K56" s="20"/>
      <c r="L56" s="20"/>
      <c r="M56" s="20"/>
      <c r="N56" s="20"/>
      <c r="O56" s="20"/>
      <c r="AD56" s="16"/>
      <c r="AF56" s="20"/>
      <c r="AH56" s="9"/>
      <c r="AI56" s="19"/>
      <c r="AJ56" s="19"/>
      <c r="AK56" s="19"/>
      <c r="AL56" s="19"/>
      <c r="AM56" s="19"/>
      <c r="AN56" s="19"/>
      <c r="AO56" s="19"/>
    </row>
    <row r="57" spans="1:41" ht="22.5" customHeight="1" x14ac:dyDescent="0.25">
      <c r="D57" s="15"/>
      <c r="E57" s="20"/>
      <c r="F57" s="20"/>
      <c r="G57" s="20"/>
      <c r="H57" s="20"/>
      <c r="I57" s="20"/>
      <c r="J57" s="20"/>
      <c r="K57" s="20"/>
      <c r="L57" s="20"/>
      <c r="M57" s="20"/>
      <c r="N57" s="20"/>
      <c r="O57" s="20"/>
      <c r="AD57" s="16"/>
      <c r="AF57" s="20"/>
      <c r="AH57" s="9"/>
      <c r="AI57" s="878"/>
      <c r="AJ57" s="878"/>
      <c r="AK57" s="878"/>
      <c r="AL57" s="878"/>
      <c r="AM57" s="878"/>
      <c r="AN57" s="878"/>
      <c r="AO57" s="878"/>
    </row>
    <row r="58" spans="1:41" ht="22.5" customHeight="1" x14ac:dyDescent="0.25">
      <c r="D58" s="15"/>
      <c r="E58" s="20"/>
      <c r="F58" s="20"/>
      <c r="G58" s="20"/>
      <c r="H58" s="20"/>
      <c r="I58" s="20"/>
      <c r="J58" s="20"/>
      <c r="K58" s="20"/>
      <c r="L58" s="20"/>
      <c r="M58" s="20"/>
      <c r="N58" s="20"/>
      <c r="O58" s="20"/>
      <c r="Q58" s="15"/>
      <c r="R58" s="16"/>
      <c r="S58" s="16"/>
      <c r="T58" s="16"/>
      <c r="U58" s="16"/>
      <c r="V58" s="16"/>
      <c r="W58" s="16"/>
      <c r="X58" s="16"/>
      <c r="Y58" s="16"/>
      <c r="Z58" s="16"/>
      <c r="AA58" s="16"/>
      <c r="AB58" s="16"/>
      <c r="AC58" s="16"/>
      <c r="AD58" s="16"/>
    </row>
    <row r="59" spans="1:41" ht="22.5" customHeight="1" x14ac:dyDescent="0.25">
      <c r="D59" s="15"/>
      <c r="E59" s="20"/>
      <c r="F59" s="20"/>
      <c r="G59" s="20"/>
      <c r="H59" s="20"/>
      <c r="I59" s="20"/>
      <c r="J59" s="20"/>
      <c r="K59" s="20"/>
      <c r="L59" s="20"/>
      <c r="M59" s="20"/>
      <c r="N59" s="20"/>
      <c r="O59" s="20"/>
      <c r="Q59" s="15"/>
      <c r="R59" s="16"/>
      <c r="S59" s="16"/>
      <c r="T59" s="16"/>
      <c r="U59" s="16"/>
      <c r="V59" s="16"/>
      <c r="W59" s="16"/>
      <c r="X59" s="16"/>
      <c r="Y59" s="16"/>
      <c r="Z59" s="16"/>
      <c r="AA59" s="16"/>
      <c r="AB59" s="16"/>
      <c r="AC59" s="16"/>
      <c r="AD59" s="16"/>
    </row>
    <row r="60" spans="1:41" ht="22.5" customHeight="1" x14ac:dyDescent="0.25">
      <c r="D60" s="15"/>
      <c r="E60" s="20"/>
      <c r="F60" s="20"/>
      <c r="G60" s="20"/>
      <c r="H60" s="20"/>
      <c r="I60" s="20"/>
      <c r="J60" s="20"/>
      <c r="K60" s="20"/>
      <c r="L60" s="20"/>
      <c r="M60" s="20"/>
      <c r="N60" s="20"/>
      <c r="O60" s="20"/>
      <c r="Q60" s="15"/>
      <c r="R60" s="16"/>
      <c r="S60" s="16"/>
      <c r="T60" s="16"/>
      <c r="U60" s="16"/>
      <c r="V60" s="16"/>
      <c r="W60" s="16"/>
      <c r="X60" s="16"/>
      <c r="Y60" s="16"/>
      <c r="Z60" s="16"/>
      <c r="AA60" s="16"/>
      <c r="AB60" s="16"/>
      <c r="AC60" s="16"/>
      <c r="AD60" s="16"/>
    </row>
    <row r="61" spans="1:41" ht="22.5" customHeight="1" x14ac:dyDescent="0.25">
      <c r="D61" s="15"/>
      <c r="E61" s="20"/>
      <c r="F61" s="20"/>
      <c r="G61" s="20"/>
      <c r="H61" s="20"/>
      <c r="I61" s="20"/>
      <c r="J61" s="20"/>
      <c r="K61" s="20"/>
      <c r="L61" s="20"/>
      <c r="M61" s="20"/>
      <c r="N61" s="20"/>
      <c r="O61" s="20"/>
      <c r="Q61" s="15"/>
      <c r="R61" s="16"/>
      <c r="S61" s="16"/>
      <c r="T61" s="16"/>
      <c r="U61" s="16"/>
      <c r="V61" s="16"/>
      <c r="W61" s="16"/>
      <c r="X61" s="16"/>
      <c r="Y61" s="16"/>
      <c r="Z61" s="16"/>
      <c r="AA61" s="16"/>
      <c r="AB61" s="16"/>
      <c r="AC61" s="16"/>
      <c r="AD61" s="16"/>
    </row>
    <row r="62" spans="1:41" ht="22.5" customHeight="1" x14ac:dyDescent="0.25">
      <c r="D62" s="15"/>
      <c r="E62" s="20"/>
      <c r="F62" s="20"/>
      <c r="G62" s="20"/>
      <c r="H62" s="20"/>
      <c r="I62" s="20"/>
      <c r="J62" s="20"/>
      <c r="K62" s="20"/>
      <c r="L62" s="20"/>
      <c r="M62" s="20"/>
      <c r="N62" s="20"/>
      <c r="O62" s="20"/>
      <c r="Q62" s="15"/>
      <c r="R62" s="16"/>
      <c r="S62" s="16"/>
      <c r="T62" s="16"/>
      <c r="U62" s="16"/>
      <c r="V62" s="16"/>
      <c r="W62" s="16"/>
      <c r="X62" s="16"/>
      <c r="Y62" s="16"/>
      <c r="Z62" s="16"/>
      <c r="AA62" s="16"/>
      <c r="AB62" s="16"/>
      <c r="AC62" s="16"/>
      <c r="AD62" s="16"/>
    </row>
    <row r="63" spans="1:41" ht="22.5" customHeight="1" x14ac:dyDescent="0.25">
      <c r="D63" s="15"/>
      <c r="E63" s="20"/>
      <c r="F63" s="20"/>
      <c r="G63" s="20"/>
      <c r="H63" s="20"/>
      <c r="I63" s="20"/>
      <c r="J63" s="20"/>
      <c r="K63" s="20"/>
      <c r="L63" s="20"/>
      <c r="M63" s="20"/>
      <c r="N63" s="20"/>
      <c r="O63" s="20"/>
      <c r="Q63" s="15"/>
      <c r="R63" s="16"/>
      <c r="S63" s="16"/>
      <c r="T63" s="16"/>
      <c r="U63" s="16"/>
      <c r="V63" s="16"/>
      <c r="W63" s="16"/>
      <c r="X63" s="16"/>
      <c r="Y63" s="16"/>
      <c r="Z63" s="16"/>
      <c r="AA63" s="16"/>
      <c r="AB63" s="16"/>
      <c r="AC63" s="16"/>
      <c r="AD63" s="16"/>
    </row>
    <row r="64" spans="1:41" ht="22.5" customHeight="1" x14ac:dyDescent="0.25">
      <c r="D64" s="15"/>
      <c r="E64" s="20"/>
      <c r="F64" s="20"/>
      <c r="G64" s="20"/>
      <c r="H64" s="20"/>
      <c r="I64" s="20"/>
      <c r="J64" s="20"/>
      <c r="K64" s="20"/>
      <c r="L64" s="20"/>
      <c r="M64" s="20"/>
      <c r="N64" s="20"/>
      <c r="O64" s="20"/>
      <c r="Q64" s="15"/>
      <c r="R64" s="16"/>
      <c r="S64" s="16"/>
      <c r="T64" s="16"/>
      <c r="U64" s="16"/>
      <c r="V64" s="16"/>
      <c r="W64" s="16"/>
      <c r="X64" s="16"/>
      <c r="Y64" s="16"/>
      <c r="Z64" s="16"/>
      <c r="AA64" s="16"/>
      <c r="AB64" s="16"/>
      <c r="AC64" s="16"/>
      <c r="AD64" s="16"/>
    </row>
    <row r="65" spans="4:30" ht="22.5" customHeight="1" x14ac:dyDescent="0.25">
      <c r="D65" s="15"/>
      <c r="E65" s="20"/>
      <c r="F65" s="20"/>
      <c r="G65" s="20"/>
      <c r="H65" s="20"/>
      <c r="I65" s="20"/>
      <c r="J65" s="20"/>
      <c r="K65" s="20"/>
      <c r="L65" s="20"/>
      <c r="M65" s="20"/>
      <c r="N65" s="20"/>
      <c r="O65" s="20"/>
      <c r="Q65" s="15"/>
      <c r="R65" s="16"/>
      <c r="S65" s="16"/>
      <c r="T65" s="16"/>
      <c r="U65" s="16"/>
      <c r="V65" s="16"/>
      <c r="W65" s="16"/>
      <c r="X65" s="16"/>
      <c r="Y65" s="16"/>
      <c r="Z65" s="16"/>
      <c r="AA65" s="16"/>
      <c r="AB65" s="16"/>
      <c r="AC65" s="16"/>
      <c r="AD65" s="16"/>
    </row>
    <row r="66" spans="4:30" ht="22.5" customHeight="1" x14ac:dyDescent="0.25">
      <c r="D66" s="15"/>
      <c r="E66" s="20"/>
      <c r="F66" s="20"/>
      <c r="G66" s="20"/>
      <c r="H66" s="20"/>
      <c r="I66" s="20"/>
      <c r="J66" s="20"/>
      <c r="K66" s="20"/>
      <c r="L66" s="20"/>
      <c r="M66" s="20"/>
      <c r="N66" s="20"/>
      <c r="O66" s="20"/>
      <c r="Q66" s="15"/>
      <c r="R66" s="16"/>
      <c r="S66" s="16"/>
      <c r="T66" s="16"/>
      <c r="U66" s="16"/>
      <c r="V66" s="16"/>
      <c r="W66" s="16"/>
      <c r="X66" s="16"/>
      <c r="Y66" s="16"/>
      <c r="Z66" s="16"/>
      <c r="AA66" s="16"/>
      <c r="AB66" s="16"/>
      <c r="AC66" s="16"/>
      <c r="AD66" s="16"/>
    </row>
    <row r="67" spans="4:30" ht="22.5" customHeight="1" x14ac:dyDescent="0.25">
      <c r="D67" s="15"/>
      <c r="E67" s="20"/>
      <c r="F67" s="20"/>
      <c r="G67" s="20"/>
      <c r="H67" s="20"/>
      <c r="I67" s="20"/>
      <c r="J67" s="20"/>
      <c r="K67" s="20"/>
      <c r="L67" s="20"/>
      <c r="M67" s="20"/>
      <c r="N67" s="20"/>
      <c r="O67" s="20"/>
      <c r="Q67" s="15"/>
      <c r="R67" s="16"/>
      <c r="S67" s="16"/>
      <c r="T67" s="16"/>
      <c r="U67" s="16"/>
      <c r="V67" s="16"/>
      <c r="W67" s="16"/>
      <c r="X67" s="16"/>
      <c r="Y67" s="16"/>
      <c r="Z67" s="16"/>
      <c r="AA67" s="16"/>
      <c r="AB67" s="16"/>
      <c r="AC67" s="16"/>
      <c r="AD67" s="16"/>
    </row>
    <row r="68" spans="4:30" ht="22.5" customHeight="1" x14ac:dyDescent="0.25">
      <c r="D68" s="15"/>
      <c r="E68" s="20"/>
      <c r="F68" s="20"/>
      <c r="G68" s="20"/>
      <c r="H68" s="20"/>
      <c r="I68" s="20"/>
      <c r="J68" s="20"/>
      <c r="K68" s="20"/>
      <c r="L68" s="20"/>
      <c r="M68" s="20"/>
      <c r="N68" s="20"/>
      <c r="O68" s="20"/>
      <c r="Q68" s="15"/>
      <c r="R68" s="16"/>
      <c r="S68" s="16"/>
      <c r="T68" s="16"/>
      <c r="U68" s="16"/>
      <c r="V68" s="16"/>
      <c r="W68" s="16"/>
      <c r="X68" s="16"/>
      <c r="Y68" s="16"/>
      <c r="Z68" s="16"/>
      <c r="AA68" s="16"/>
      <c r="AB68" s="16"/>
      <c r="AC68" s="16"/>
      <c r="AD68" s="16"/>
    </row>
    <row r="69" spans="4:30" ht="22.5" customHeight="1" x14ac:dyDescent="0.25">
      <c r="D69" s="15"/>
      <c r="E69" s="20"/>
      <c r="F69" s="20"/>
      <c r="G69" s="20"/>
      <c r="H69" s="20"/>
      <c r="I69" s="20"/>
      <c r="J69" s="20"/>
      <c r="K69" s="20"/>
      <c r="L69" s="20"/>
      <c r="M69" s="20"/>
      <c r="N69" s="20"/>
      <c r="O69" s="20"/>
      <c r="Q69" s="15"/>
      <c r="R69" s="16"/>
      <c r="S69" s="16"/>
      <c r="T69" s="16"/>
      <c r="U69" s="16"/>
      <c r="V69" s="16"/>
      <c r="W69" s="16"/>
      <c r="X69" s="16"/>
      <c r="Y69" s="16"/>
      <c r="Z69" s="16"/>
      <c r="AA69" s="16"/>
      <c r="AB69" s="16"/>
      <c r="AC69" s="16"/>
      <c r="AD69" s="16"/>
    </row>
    <row r="70" spans="4:30" ht="22.5" customHeight="1" x14ac:dyDescent="0.25">
      <c r="D70" s="15"/>
      <c r="E70" s="20"/>
      <c r="F70" s="20"/>
      <c r="G70" s="20"/>
      <c r="H70" s="20"/>
      <c r="I70" s="20"/>
      <c r="J70" s="20"/>
      <c r="K70" s="20"/>
      <c r="L70" s="20"/>
      <c r="M70" s="20"/>
      <c r="N70" s="20"/>
      <c r="O70" s="20"/>
      <c r="Q70" s="15"/>
      <c r="R70" s="16"/>
      <c r="S70" s="16"/>
      <c r="T70" s="16"/>
      <c r="U70" s="16"/>
      <c r="V70" s="16"/>
      <c r="W70" s="16"/>
      <c r="X70" s="16"/>
      <c r="Y70" s="16"/>
      <c r="Z70" s="16"/>
      <c r="AA70" s="16"/>
      <c r="AB70" s="16"/>
      <c r="AC70" s="16"/>
      <c r="AD70" s="16"/>
    </row>
    <row r="71" spans="4:30" ht="22.5" customHeight="1" x14ac:dyDescent="0.25">
      <c r="D71" s="15"/>
      <c r="E71" s="20"/>
      <c r="F71" s="20"/>
      <c r="G71" s="20"/>
      <c r="H71" s="20"/>
      <c r="I71" s="20"/>
      <c r="J71" s="20"/>
      <c r="K71" s="20"/>
      <c r="L71" s="20"/>
      <c r="M71" s="20"/>
      <c r="N71" s="20"/>
      <c r="O71" s="20"/>
      <c r="Q71" s="15"/>
      <c r="R71" s="16"/>
      <c r="S71" s="16"/>
      <c r="T71" s="16"/>
      <c r="U71" s="16"/>
      <c r="V71" s="16"/>
      <c r="W71" s="16"/>
      <c r="X71" s="16"/>
      <c r="Y71" s="16"/>
      <c r="Z71" s="16"/>
      <c r="AA71" s="16"/>
      <c r="AB71" s="16"/>
      <c r="AC71" s="16"/>
      <c r="AD71" s="16"/>
    </row>
    <row r="72" spans="4:30" ht="22.5" customHeight="1" x14ac:dyDescent="0.25">
      <c r="D72" s="15"/>
      <c r="E72" s="20"/>
      <c r="F72" s="20"/>
      <c r="G72" s="20"/>
      <c r="H72" s="20"/>
      <c r="I72" s="20"/>
      <c r="J72" s="20"/>
      <c r="K72" s="20"/>
      <c r="L72" s="20"/>
      <c r="M72" s="20"/>
      <c r="N72" s="20"/>
      <c r="O72" s="20"/>
      <c r="Q72" s="15"/>
      <c r="R72" s="16"/>
      <c r="S72" s="16"/>
      <c r="T72" s="16"/>
      <c r="U72" s="16"/>
      <c r="V72" s="16"/>
      <c r="W72" s="16"/>
      <c r="X72" s="16"/>
      <c r="Y72" s="16"/>
      <c r="Z72" s="16"/>
      <c r="AA72" s="16"/>
      <c r="AB72" s="16"/>
      <c r="AC72" s="16"/>
      <c r="AD72" s="16"/>
    </row>
    <row r="73" spans="4:30" ht="22.5" customHeight="1" x14ac:dyDescent="0.25">
      <c r="D73" s="15"/>
      <c r="E73" s="20"/>
      <c r="F73" s="20"/>
      <c r="G73" s="20"/>
      <c r="H73" s="20"/>
      <c r="I73" s="20"/>
      <c r="J73" s="20"/>
      <c r="K73" s="20"/>
      <c r="L73" s="20"/>
      <c r="M73" s="20"/>
      <c r="N73" s="20"/>
      <c r="O73" s="20"/>
      <c r="Q73" s="15"/>
      <c r="R73" s="16"/>
      <c r="S73" s="16"/>
      <c r="T73" s="16"/>
      <c r="U73" s="16"/>
      <c r="V73" s="16"/>
      <c r="W73" s="16"/>
      <c r="X73" s="16"/>
      <c r="Y73" s="16"/>
      <c r="Z73" s="16"/>
      <c r="AA73" s="16"/>
      <c r="AB73" s="16"/>
      <c r="AC73" s="16"/>
      <c r="AD73" s="16"/>
    </row>
    <row r="74" spans="4:30" ht="22.5" customHeight="1" x14ac:dyDescent="0.25">
      <c r="D74" s="15"/>
      <c r="E74" s="20"/>
      <c r="F74" s="20"/>
      <c r="G74" s="20"/>
      <c r="H74" s="20"/>
      <c r="I74" s="20"/>
      <c r="J74" s="20"/>
      <c r="K74" s="20"/>
      <c r="L74" s="20"/>
      <c r="M74" s="20"/>
      <c r="N74" s="20"/>
      <c r="O74" s="20"/>
      <c r="Q74" s="15"/>
      <c r="R74" s="16"/>
      <c r="S74" s="16"/>
      <c r="T74" s="16"/>
      <c r="U74" s="16"/>
      <c r="V74" s="16"/>
      <c r="W74" s="16"/>
      <c r="X74" s="16"/>
      <c r="Y74" s="16"/>
      <c r="Z74" s="16"/>
      <c r="AA74" s="16"/>
      <c r="AB74" s="16"/>
      <c r="AC74" s="16"/>
      <c r="AD74" s="16"/>
    </row>
    <row r="75" spans="4:30" ht="22.5" customHeight="1" x14ac:dyDescent="0.25">
      <c r="D75" s="15"/>
      <c r="E75" s="20"/>
      <c r="F75" s="20"/>
      <c r="G75" s="20"/>
      <c r="H75" s="20"/>
      <c r="I75" s="20"/>
      <c r="J75" s="20"/>
      <c r="K75" s="20"/>
      <c r="L75" s="20"/>
      <c r="M75" s="20"/>
      <c r="N75" s="20"/>
      <c r="O75" s="20"/>
      <c r="Q75" s="15"/>
      <c r="R75" s="16"/>
      <c r="S75" s="16"/>
      <c r="T75" s="16"/>
      <c r="U75" s="16"/>
      <c r="V75" s="16"/>
      <c r="W75" s="16"/>
      <c r="X75" s="16"/>
      <c r="Y75" s="16"/>
      <c r="Z75" s="16"/>
      <c r="AA75" s="16"/>
      <c r="AB75" s="16"/>
      <c r="AC75" s="16"/>
      <c r="AD75" s="16"/>
    </row>
    <row r="76" spans="4:30" ht="22.5" customHeight="1" x14ac:dyDescent="0.25">
      <c r="D76" s="15"/>
      <c r="E76" s="20"/>
      <c r="F76" s="20"/>
      <c r="G76" s="20"/>
      <c r="H76" s="20"/>
      <c r="I76" s="20"/>
      <c r="J76" s="20"/>
      <c r="K76" s="20"/>
      <c r="L76" s="20"/>
      <c r="M76" s="20"/>
      <c r="N76" s="20"/>
      <c r="O76" s="20"/>
      <c r="Q76" s="15"/>
      <c r="R76" s="16"/>
      <c r="S76" s="16"/>
      <c r="T76" s="16"/>
      <c r="U76" s="16"/>
      <c r="V76" s="16"/>
      <c r="W76" s="16"/>
      <c r="X76" s="16"/>
      <c r="Y76" s="16"/>
      <c r="Z76" s="16"/>
      <c r="AA76" s="16"/>
      <c r="AB76" s="16"/>
      <c r="AC76" s="16"/>
      <c r="AD76" s="16"/>
    </row>
    <row r="77" spans="4:30" x14ac:dyDescent="0.25">
      <c r="D77" s="15"/>
      <c r="E77" s="20"/>
      <c r="F77" s="20"/>
      <c r="G77" s="20"/>
      <c r="H77" s="20"/>
      <c r="I77" s="20"/>
      <c r="J77" s="20"/>
      <c r="K77" s="20"/>
      <c r="L77" s="20"/>
      <c r="M77" s="20"/>
      <c r="N77" s="20"/>
      <c r="O77" s="20"/>
      <c r="Q77" s="15"/>
      <c r="R77" s="16"/>
      <c r="S77" s="16"/>
      <c r="T77" s="16"/>
      <c r="U77" s="16"/>
      <c r="V77" s="16"/>
      <c r="W77" s="16"/>
      <c r="X77" s="16"/>
      <c r="Y77" s="16"/>
      <c r="Z77" s="16"/>
      <c r="AA77" s="16"/>
      <c r="AB77" s="16"/>
      <c r="AC77" s="16"/>
      <c r="AD77" s="16"/>
    </row>
    <row r="78" spans="4:30" x14ac:dyDescent="0.25">
      <c r="D78" s="15"/>
      <c r="E78" s="20"/>
      <c r="F78" s="20"/>
      <c r="G78" s="20"/>
      <c r="H78" s="20"/>
      <c r="I78" s="20"/>
      <c r="J78" s="20"/>
      <c r="K78" s="20"/>
      <c r="L78" s="20"/>
      <c r="M78" s="20"/>
      <c r="N78" s="20"/>
      <c r="O78" s="20"/>
      <c r="P78" s="17"/>
      <c r="Q78" s="15"/>
      <c r="R78" s="16"/>
      <c r="S78" s="16"/>
      <c r="T78" s="16"/>
      <c r="U78" s="16"/>
      <c r="V78" s="16"/>
      <c r="W78" s="16"/>
      <c r="X78" s="16"/>
      <c r="Y78" s="16"/>
      <c r="Z78" s="16"/>
      <c r="AA78" s="16"/>
      <c r="AB78" s="16"/>
      <c r="AC78" s="16"/>
      <c r="AD78" s="16"/>
    </row>
    <row r="79" spans="4:30" x14ac:dyDescent="0.25">
      <c r="D79" s="15"/>
      <c r="E79" s="20"/>
      <c r="F79" s="20"/>
      <c r="G79" s="20"/>
      <c r="H79" s="20"/>
      <c r="I79" s="20"/>
      <c r="J79" s="20"/>
      <c r="K79" s="20"/>
      <c r="L79" s="20"/>
      <c r="M79" s="20"/>
      <c r="N79" s="20"/>
      <c r="O79" s="20"/>
      <c r="Q79" s="15"/>
      <c r="R79" s="16"/>
      <c r="S79" s="16"/>
      <c r="T79" s="16"/>
      <c r="U79" s="16"/>
      <c r="V79" s="16"/>
      <c r="W79" s="16"/>
      <c r="X79" s="16"/>
      <c r="Y79" s="16"/>
      <c r="Z79" s="16"/>
      <c r="AA79" s="16"/>
      <c r="AB79" s="16"/>
      <c r="AC79" s="16"/>
      <c r="AD79" s="16"/>
    </row>
    <row r="80" spans="4:30" x14ac:dyDescent="0.25">
      <c r="D80" s="15"/>
      <c r="E80" s="20"/>
      <c r="F80" s="20"/>
      <c r="G80" s="20"/>
      <c r="H80" s="20"/>
      <c r="I80" s="20"/>
      <c r="J80" s="20"/>
      <c r="K80" s="20"/>
      <c r="L80" s="20"/>
      <c r="M80" s="20"/>
      <c r="N80" s="20"/>
      <c r="O80" s="20"/>
      <c r="Q80" s="15"/>
      <c r="R80" s="16"/>
      <c r="S80" s="16"/>
      <c r="T80" s="16"/>
      <c r="U80" s="16"/>
      <c r="V80" s="16"/>
      <c r="W80" s="16"/>
      <c r="X80" s="16"/>
      <c r="Y80" s="16"/>
      <c r="Z80" s="16"/>
      <c r="AA80" s="16"/>
      <c r="AB80" s="16"/>
      <c r="AC80" s="16"/>
      <c r="AD80" s="16"/>
    </row>
    <row r="81" spans="4:30" x14ac:dyDescent="0.25">
      <c r="D81" s="15"/>
      <c r="E81" s="20"/>
      <c r="F81" s="20"/>
      <c r="G81" s="20"/>
      <c r="H81" s="20"/>
      <c r="I81" s="20"/>
      <c r="J81" s="20"/>
      <c r="K81" s="20"/>
      <c r="L81" s="20"/>
      <c r="M81" s="20"/>
      <c r="N81" s="20"/>
      <c r="O81" s="20"/>
      <c r="Q81" s="15"/>
      <c r="R81" s="16"/>
      <c r="S81" s="16"/>
      <c r="T81" s="16"/>
      <c r="U81" s="16"/>
      <c r="V81" s="16"/>
      <c r="W81" s="16"/>
      <c r="X81" s="16"/>
      <c r="Y81" s="16"/>
      <c r="Z81" s="16"/>
      <c r="AA81" s="16"/>
      <c r="AB81" s="16"/>
      <c r="AC81" s="16"/>
      <c r="AD81" s="16"/>
    </row>
    <row r="82" spans="4:30" x14ac:dyDescent="0.25">
      <c r="D82" s="15"/>
      <c r="E82" s="20"/>
      <c r="F82" s="20"/>
      <c r="G82" s="20"/>
      <c r="H82" s="20"/>
      <c r="I82" s="20"/>
      <c r="J82" s="20"/>
      <c r="K82" s="20"/>
      <c r="L82" s="20"/>
      <c r="M82" s="20"/>
      <c r="N82" s="20"/>
      <c r="O82" s="20"/>
      <c r="Q82" s="15"/>
      <c r="R82" s="16"/>
      <c r="S82" s="16"/>
      <c r="T82" s="16"/>
      <c r="U82" s="16"/>
      <c r="V82" s="16"/>
      <c r="W82" s="16"/>
      <c r="X82" s="16"/>
      <c r="Y82" s="16"/>
      <c r="Z82" s="16"/>
      <c r="AA82" s="16"/>
      <c r="AB82" s="16"/>
      <c r="AC82" s="16"/>
      <c r="AD82" s="16"/>
    </row>
    <row r="83" spans="4:30" x14ac:dyDescent="0.25">
      <c r="D83" s="15"/>
      <c r="E83" s="20"/>
      <c r="F83" s="20"/>
      <c r="G83" s="20"/>
      <c r="H83" s="20"/>
      <c r="I83" s="20"/>
      <c r="J83" s="20"/>
      <c r="K83" s="20"/>
      <c r="L83" s="20"/>
      <c r="M83" s="20"/>
      <c r="N83" s="20"/>
      <c r="O83" s="20"/>
      <c r="P83" s="17"/>
      <c r="Q83" s="15"/>
      <c r="R83" s="16"/>
      <c r="S83" s="16"/>
      <c r="T83" s="16"/>
      <c r="U83" s="16"/>
      <c r="V83" s="16"/>
      <c r="W83" s="16"/>
      <c r="X83" s="16"/>
      <c r="Y83" s="16"/>
      <c r="Z83" s="16"/>
      <c r="AA83" s="16"/>
      <c r="AB83" s="16"/>
      <c r="AC83" s="16"/>
      <c r="AD83" s="16"/>
    </row>
    <row r="84" spans="4:30" x14ac:dyDescent="0.25">
      <c r="D84" s="15"/>
      <c r="E84" s="20"/>
      <c r="F84" s="20"/>
      <c r="G84" s="20"/>
      <c r="H84" s="20"/>
      <c r="I84" s="20"/>
      <c r="J84" s="20"/>
      <c r="K84" s="20"/>
      <c r="L84" s="20"/>
      <c r="M84" s="20"/>
      <c r="N84" s="20"/>
      <c r="O84" s="20"/>
      <c r="Q84" s="15"/>
      <c r="R84" s="16"/>
      <c r="S84" s="16"/>
      <c r="T84" s="16"/>
      <c r="U84" s="16"/>
      <c r="V84" s="16"/>
      <c r="W84" s="16"/>
      <c r="X84" s="16"/>
      <c r="Y84" s="16"/>
      <c r="Z84" s="16"/>
      <c r="AA84" s="16"/>
      <c r="AB84" s="16"/>
      <c r="AC84" s="16"/>
      <c r="AD84" s="16"/>
    </row>
  </sheetData>
  <sheetProtection algorithmName="SHA-512" hashValue="A3qFDRw9GHjpdC0Xpb/WwcW2F6mjR+5D3fGqsXKzu+jLkABYkZwYD8HPNIoaFwewFciIi5pr1C2MvTH4lukTZA==" saltValue="gs+nLSEn7RqCGeUbFwsyjg==" spinCount="100000" sheet="1" objects="1" scenarios="1"/>
  <customSheetViews>
    <customSheetView guid="{9C949C4D-EB11-4549-99F8-6A6E19FEDD35}" scale="93" showGridLines="0" topLeftCell="J19">
      <selection activeCell="X32" sqref="X32"/>
      <pageMargins left="0.5" right="0.3" top="1.04" bottom="0.39" header="0.31496062992125984" footer="0.31496062992125984"/>
      <pageSetup paperSize="9" scale="80" orientation="portrait" r:id="rId1"/>
      <headerFooter alignWithMargins="0"/>
    </customSheetView>
    <customSheetView guid="{B4BD0B13-0F90-4B98-B77F-542E51A48189}" scale="93" showGridLines="0" topLeftCell="J19">
      <selection activeCell="X32" sqref="X32"/>
      <pageMargins left="0.5" right="0.3" top="1.04" bottom="0.39" header="0.31496062992125984" footer="0.31496062992125984"/>
      <pageSetup paperSize="9" scale="80" orientation="portrait" r:id="rId2"/>
      <headerFooter alignWithMargins="0"/>
    </customSheetView>
    <customSheetView guid="{1132D6BB-BD35-469F-BF41-A86B335BD97B}" scale="93" showGridLines="0" topLeftCell="J19">
      <selection activeCell="X32" sqref="X32"/>
      <pageMargins left="0.5" right="0.3" top="1.04" bottom="0.39" header="0.31496062992125984" footer="0.31496062992125984"/>
      <pageSetup paperSize="9" scale="80" orientation="portrait" r:id="rId3"/>
      <headerFooter alignWithMargins="0"/>
    </customSheetView>
    <customSheetView guid="{A5C6589E-C55F-4BEC-9ECE-919FCABF52F8}" scale="93" showGridLines="0" topLeftCell="J19">
      <selection activeCell="X32" sqref="X32"/>
      <pageMargins left="0.5" right="0.3" top="1.04" bottom="0.39" header="0.31496062992125984" footer="0.31496062992125984"/>
      <pageSetup paperSize="9" scale="80" orientation="portrait" r:id="rId4"/>
      <headerFooter alignWithMargins="0"/>
    </customSheetView>
    <customSheetView guid="{01A85145-F11B-4D07-813B-8A8758CDD710}" scale="93" showGridLines="0" topLeftCell="J19">
      <selection activeCell="X32" sqref="X32"/>
      <pageMargins left="0.5" right="0.3" top="1.04" bottom="0.39" header="0.31496062992125984" footer="0.31496062992125984"/>
      <pageSetup paperSize="9" scale="80" orientation="portrait" r:id="rId5"/>
      <headerFooter alignWithMargins="0"/>
    </customSheetView>
    <customSheetView guid="{4F27A6F2-707D-47B2-BF4A-F027B75A33FC}" scale="93" showGridLines="0" topLeftCell="J19">
      <selection activeCell="X32" sqref="X32"/>
      <pageMargins left="0.5" right="0.3" top="1.04" bottom="0.39" header="0.31496062992125984" footer="0.31496062992125984"/>
      <pageSetup paperSize="9" scale="80" orientation="portrait" r:id="rId6"/>
      <headerFooter alignWithMargins="0"/>
    </customSheetView>
    <customSheetView guid="{F4F98609-4C61-4A0E-851B-59BEC64AAB9F}" scale="87" showGridLines="0" topLeftCell="A19">
      <selection activeCell="S22" sqref="S22:AD28"/>
      <pageMargins left="0.5" right="0.3" top="1.04" bottom="0.39" header="0.31496062992125984" footer="0.31496062992125984"/>
      <pageSetup paperSize="9" scale="80" orientation="portrait" r:id="rId7"/>
      <headerFooter alignWithMargins="0"/>
    </customSheetView>
    <customSheetView guid="{8381FC96-6810-4EAA-ACD8-B607E0FD2281}" scale="87" showGridLines="0">
      <selection activeCell="S22" sqref="S22:AD28"/>
      <pageMargins left="0.5" right="0.3" top="1.04" bottom="0.39" header="0.31496062992125984" footer="0.31496062992125984"/>
      <pageSetup paperSize="9" scale="80" orientation="portrait" r:id="rId8"/>
      <headerFooter alignWithMargins="0"/>
    </customSheetView>
    <customSheetView guid="{7315456F-420E-439E-9602-F32EDF9D3E94}" scale="87" showGridLines="0">
      <selection activeCell="S22" sqref="S22:AD28"/>
      <pageMargins left="0.5" right="0.3" top="1.04" bottom="0.39" header="0.31496062992125984" footer="0.31496062992125984"/>
      <pageSetup paperSize="9" scale="80" orientation="portrait" r:id="rId9"/>
      <headerFooter alignWithMargins="0"/>
    </customSheetView>
    <customSheetView guid="{216CB5F9-6788-4A70-880A-08553118F167}" showGridLines="0" topLeftCell="A21">
      <pageMargins left="0.5" right="0.3" top="1.04" bottom="0.39" header="0.31496062992125984" footer="0.31496062992125984"/>
      <pageSetup paperSize="9" scale="80" orientation="portrait" r:id="rId10"/>
      <headerFooter alignWithMargins="0"/>
    </customSheetView>
    <customSheetView guid="{B0451CD7-59C4-4E11-B7C2-BC13CF4127A6}" showGridLines="0" topLeftCell="A21">
      <pageMargins left="0.5" right="0.3" top="1.04" bottom="0.39" header="0.31496062992125984" footer="0.31496062992125984"/>
      <pageSetup paperSize="9" scale="80" orientation="portrait" r:id="rId11"/>
      <headerFooter alignWithMargins="0"/>
    </customSheetView>
    <customSheetView guid="{7A5BCE0F-1F1B-4E52-9652-01329CBCC77F}" showGridLines="0" topLeftCell="A21">
      <pageMargins left="0.5" right="0.3" top="1.04" bottom="0.39" header="0.31496062992125984" footer="0.31496062992125984"/>
      <pageSetup paperSize="9" scale="80" orientation="portrait" r:id="rId12"/>
      <headerFooter alignWithMargins="0"/>
    </customSheetView>
    <customSheetView guid="{62DF5315-3D99-4C8E-BAEC-100B3280B10D}" showGridLines="0" topLeftCell="A21">
      <pageMargins left="0.5" right="0.3" top="1.04" bottom="0.39" header="0.31496062992125984" footer="0.31496062992125984"/>
      <pageSetup paperSize="9" scale="80" orientation="portrait" r:id="rId13"/>
      <headerFooter alignWithMargins="0"/>
    </customSheetView>
    <customSheetView guid="{CAC1BF5B-64DA-4E65-B9F3-F58AF1593EA5}" showGridLines="0" topLeftCell="A21">
      <pageMargins left="0.5" right="0.3" top="1.04" bottom="0.39" header="0.31496062992125984" footer="0.31496062992125984"/>
      <pageSetup paperSize="9" scale="80" orientation="portrait" r:id="rId14"/>
      <headerFooter alignWithMargins="0"/>
    </customSheetView>
    <customSheetView guid="{E4188361-4B87-4969-89CB-DD6AB944FA81}" showGridLines="0" topLeftCell="A21">
      <pageMargins left="0.5" right="0.3" top="1.04" bottom="0.39" header="0.31496062992125984" footer="0.31496062992125984"/>
      <pageSetup paperSize="9" scale="80" orientation="portrait" r:id="rId15"/>
      <headerFooter alignWithMargins="0"/>
    </customSheetView>
    <customSheetView guid="{0001DF65-3B0F-497C-ACF5-D49EC607FD88}" showGridLines="0" topLeftCell="A21">
      <pageMargins left="0.5" right="0.3" top="1.04" bottom="0.39" header="0.31496062992125984" footer="0.31496062992125984"/>
      <pageSetup paperSize="9" scale="80" orientation="portrait" r:id="rId16"/>
      <headerFooter alignWithMargins="0"/>
    </customSheetView>
    <customSheetView guid="{39DA2FDD-4E3D-481D-A336-9D29DBC11B08}" scale="115" showGridLines="0">
      <selection activeCell="G9" sqref="G9:AD10"/>
      <pageMargins left="0.5" right="0.3" top="1.04" bottom="0.39" header="0.31496062992125984" footer="0.31496062992125984"/>
      <pageSetup paperSize="9" scale="80" orientation="portrait" r:id="rId17"/>
      <headerFooter alignWithMargins="0"/>
    </customSheetView>
    <customSheetView guid="{95329FFD-9B66-4A76-A861-4EF913CB9438}" scale="115" showGridLines="0">
      <selection activeCell="G9" sqref="G9:AD10"/>
      <pageMargins left="0.5" right="0.3" top="1.04" bottom="0.39" header="0.31496062992125984" footer="0.31496062992125984"/>
      <pageSetup paperSize="9" scale="80" orientation="portrait" r:id="rId18"/>
      <headerFooter alignWithMargins="0"/>
    </customSheetView>
    <customSheetView guid="{F7DB7EE5-42A9-41B9-A823-ADC3C22C28DE}" scale="115" showGridLines="0">
      <selection activeCell="G9" sqref="G9:AD10"/>
      <pageMargins left="0.5" right="0.3" top="1.04" bottom="0.39" header="0.31496062992125984" footer="0.31496062992125984"/>
      <pageSetup paperSize="9" scale="80" orientation="portrait" r:id="rId19"/>
      <headerFooter alignWithMargins="0"/>
    </customSheetView>
    <customSheetView guid="{187695E8-F439-4E8B-9390-62D53A41785B}" scale="115" showGridLines="0">
      <selection activeCell="G9" sqref="G9:AD10"/>
      <pageMargins left="0.5" right="0.3" top="1.04" bottom="0.39" header="0.31496062992125984" footer="0.31496062992125984"/>
      <pageSetup paperSize="9" scale="80" orientation="portrait" r:id="rId20"/>
      <headerFooter alignWithMargins="0"/>
    </customSheetView>
    <customSheetView guid="{C3D58349-1F04-4F6C-B93C-BB0D41DB41D6}" scale="87" showGridLines="0">
      <selection activeCell="S22" sqref="S22:AD28"/>
      <pageMargins left="0.5" right="0.3" top="1.04" bottom="0.39" header="0.31496062992125984" footer="0.31496062992125984"/>
      <pageSetup paperSize="9" scale="80" orientation="portrait" r:id="rId21"/>
      <headerFooter alignWithMargins="0"/>
    </customSheetView>
    <customSheetView guid="{71206789-1A95-4243-B1E4-204F0D4BB0C1}" scale="87" showGridLines="0">
      <selection activeCell="S22" sqref="S22:AD28"/>
      <pageMargins left="0.5" right="0.3" top="1.04" bottom="0.39" header="0.31496062992125984" footer="0.31496062992125984"/>
      <pageSetup paperSize="9" scale="80" orientation="portrait" r:id="rId22"/>
      <headerFooter alignWithMargins="0"/>
    </customSheetView>
    <customSheetView guid="{DAB8803B-91D8-4FA1-8E83-BA8E4F51ECEF}" scale="87" showGridLines="0" topLeftCell="A19">
      <selection activeCell="S22" sqref="S22:AD28"/>
      <pageMargins left="0.5" right="0.3" top="1.04" bottom="0.39" header="0.31496062992125984" footer="0.31496062992125984"/>
      <pageSetup paperSize="9" scale="80" orientation="portrait" r:id="rId23"/>
      <headerFooter alignWithMargins="0"/>
    </customSheetView>
    <customSheetView guid="{4B06A440-0745-43CE-8047-97DB98249CF6}" scale="93" showGridLines="0" topLeftCell="J19">
      <selection activeCell="X32" sqref="X32"/>
      <pageMargins left="0.5" right="0.3" top="1.04" bottom="0.39" header="0.31496062992125984" footer="0.31496062992125984"/>
      <pageSetup paperSize="9" scale="80" orientation="portrait" r:id="rId24"/>
      <headerFooter alignWithMargins="0"/>
    </customSheetView>
    <customSheetView guid="{201C1097-0C3C-4AFA-814C-99E885BB3BA9}" scale="93" showGridLines="0" topLeftCell="J19">
      <selection activeCell="X32" sqref="X32"/>
      <pageMargins left="0.5" right="0.3" top="1.04" bottom="0.39" header="0.31496062992125984" footer="0.31496062992125984"/>
      <pageSetup paperSize="9" scale="80" orientation="portrait" r:id="rId25"/>
      <headerFooter alignWithMargins="0"/>
    </customSheetView>
    <customSheetView guid="{44F0F931-FF8F-4146-9628-099A7B02EE59}" scale="93" showGridLines="0" topLeftCell="J19">
      <selection activeCell="X32" sqref="X32"/>
      <pageMargins left="0.5" right="0.3" top="1.04" bottom="0.39" header="0.31496062992125984" footer="0.31496062992125984"/>
      <pageSetup paperSize="9" scale="80" orientation="portrait" r:id="rId26"/>
      <headerFooter alignWithMargins="0"/>
    </customSheetView>
    <customSheetView guid="{DE4F901A-4159-44A8-9F61-37E29931259E}" scale="93" showGridLines="0" topLeftCell="J19">
      <selection activeCell="X32" sqref="X32"/>
      <pageMargins left="0.5" right="0.3" top="1.04" bottom="0.39" header="0.31496062992125984" footer="0.31496062992125984"/>
      <pageSetup paperSize="9" scale="80" orientation="portrait" r:id="rId27"/>
      <headerFooter alignWithMargins="0"/>
    </customSheetView>
    <customSheetView guid="{11E60353-53A2-40FD-8DD1-6654D3943E00}" scale="93" showGridLines="0" topLeftCell="J19">
      <selection activeCell="X32" sqref="X32"/>
      <pageMargins left="0.5" right="0.3" top="1.04" bottom="0.39" header="0.31496062992125984" footer="0.31496062992125984"/>
      <pageSetup paperSize="9" scale="80" orientation="portrait" r:id="rId28"/>
      <headerFooter alignWithMargins="0"/>
    </customSheetView>
    <customSheetView guid="{D405E5B0-829D-4CFF-BABC-C1974EED185D}" scale="93" showGridLines="0" topLeftCell="J19">
      <selection activeCell="X32" sqref="X32"/>
      <pageMargins left="0.5" right="0.3" top="1.04" bottom="0.39" header="0.31496062992125984" footer="0.31496062992125984"/>
      <pageSetup paperSize="9" scale="80" orientation="portrait" r:id="rId29"/>
      <headerFooter alignWithMargins="0"/>
    </customSheetView>
  </customSheetViews>
  <mergeCells count="73">
    <mergeCell ref="D38:G38"/>
    <mergeCell ref="D9:F10"/>
    <mergeCell ref="G9:AD10"/>
    <mergeCell ref="S12:AD12"/>
    <mergeCell ref="H40:O40"/>
    <mergeCell ref="D40:G40"/>
    <mergeCell ref="P39:T39"/>
    <mergeCell ref="U39:AD39"/>
    <mergeCell ref="H39:O39"/>
    <mergeCell ref="D39:G39"/>
    <mergeCell ref="D37:O37"/>
    <mergeCell ref="H38:O38"/>
    <mergeCell ref="P37:AD37"/>
    <mergeCell ref="P38:T38"/>
    <mergeCell ref="U38:AD38"/>
    <mergeCell ref="E35:F35"/>
    <mergeCell ref="H3:Q3"/>
    <mergeCell ref="H4:Q4"/>
    <mergeCell ref="H5:Q5"/>
    <mergeCell ref="D7:AD7"/>
    <mergeCell ref="D8:F8"/>
    <mergeCell ref="G8:Q8"/>
    <mergeCell ref="R8:S8"/>
    <mergeCell ref="T8:U8"/>
    <mergeCell ref="V8:W8"/>
    <mergeCell ref="X8:AD8"/>
    <mergeCell ref="H41:O41"/>
    <mergeCell ref="P41:T41"/>
    <mergeCell ref="D42:G43"/>
    <mergeCell ref="H42:O43"/>
    <mergeCell ref="P42:T42"/>
    <mergeCell ref="P43:T43"/>
    <mergeCell ref="D41:G41"/>
    <mergeCell ref="D44:O44"/>
    <mergeCell ref="P44:AD44"/>
    <mergeCell ref="D45:G46"/>
    <mergeCell ref="H45:I45"/>
    <mergeCell ref="P45:S45"/>
    <mergeCell ref="T45:AD45"/>
    <mergeCell ref="H46:N46"/>
    <mergeCell ref="P46:S51"/>
    <mergeCell ref="T46:V46"/>
    <mergeCell ref="X46:Z46"/>
    <mergeCell ref="AC46:AD46"/>
    <mergeCell ref="D47:G47"/>
    <mergeCell ref="H47:O47"/>
    <mergeCell ref="T47:V48"/>
    <mergeCell ref="W47:W48"/>
    <mergeCell ref="D51:G51"/>
    <mergeCell ref="AI55:AO55"/>
    <mergeCell ref="AI57:AO57"/>
    <mergeCell ref="AC47:AD48"/>
    <mergeCell ref="X49:Z51"/>
    <mergeCell ref="AC49:AD51"/>
    <mergeCell ref="X47:Z48"/>
    <mergeCell ref="S22:AD28"/>
    <mergeCell ref="S21:AD21"/>
    <mergeCell ref="S13:AD20"/>
    <mergeCell ref="AI54:AO54"/>
    <mergeCell ref="P40:T40"/>
    <mergeCell ref="U40:AD40"/>
    <mergeCell ref="W49:W51"/>
    <mergeCell ref="U41:AD41"/>
    <mergeCell ref="U42:AD42"/>
    <mergeCell ref="U43:AD43"/>
    <mergeCell ref="H51:O51"/>
    <mergeCell ref="T49:V51"/>
    <mergeCell ref="D48:G48"/>
    <mergeCell ref="H48:O48"/>
    <mergeCell ref="D49:G49"/>
    <mergeCell ref="H49:O49"/>
    <mergeCell ref="D50:G50"/>
    <mergeCell ref="H50:O50"/>
  </mergeCells>
  <phoneticPr fontId="0" type="noConversion"/>
  <pageMargins left="0.5" right="0.3" top="1.04" bottom="0.39" header="0.31496062992125984" footer="0.31496062992125984"/>
  <pageSetup paperSize="9" scale="80" orientation="portrait" r:id="rId30"/>
  <headerFooter alignWithMargins="0"/>
  <drawing r:id="rId3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
  <dimension ref="A1:AN84"/>
  <sheetViews>
    <sheetView showGridLines="0" topLeftCell="A13" workbookViewId="0">
      <selection activeCell="R22" sqref="R22:AC28"/>
    </sheetView>
  </sheetViews>
  <sheetFormatPr baseColWidth="10" defaultColWidth="11.44140625" defaultRowHeight="13.2" x14ac:dyDescent="0.25"/>
  <cols>
    <col min="1" max="2" width="1.109375" customWidth="1"/>
    <col min="3" max="3" width="4.33203125" customWidth="1"/>
    <col min="4" max="4" width="4.6640625" customWidth="1"/>
    <col min="5" max="5" width="7.33203125" customWidth="1"/>
    <col min="6" max="17" width="6.6640625" customWidth="1"/>
    <col min="18"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GRAL'!G3:P3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17.25" customHeight="1" x14ac:dyDescent="0.25">
      <c r="B8" s="4"/>
      <c r="C8" s="771" t="s">
        <v>1</v>
      </c>
      <c r="D8" s="772"/>
      <c r="E8" s="773"/>
      <c r="F8" s="774" t="s">
        <v>108</v>
      </c>
      <c r="G8" s="775"/>
      <c r="H8" s="775"/>
      <c r="I8" s="775"/>
      <c r="J8" s="775"/>
      <c r="K8" s="775"/>
      <c r="L8" s="775"/>
      <c r="M8" s="775"/>
      <c r="N8" s="775"/>
      <c r="O8" s="775"/>
      <c r="P8" s="776"/>
      <c r="Q8" s="777" t="s">
        <v>82</v>
      </c>
      <c r="R8" s="773"/>
      <c r="S8" s="778"/>
      <c r="T8" s="779"/>
      <c r="U8" s="777" t="s">
        <v>83</v>
      </c>
      <c r="V8" s="772"/>
      <c r="W8" s="772"/>
      <c r="X8" s="773"/>
      <c r="Y8" s="780" t="s">
        <v>84</v>
      </c>
      <c r="Z8" s="781"/>
      <c r="AA8" s="781"/>
      <c r="AB8" s="781"/>
      <c r="AC8" s="782"/>
      <c r="AD8" s="5"/>
      <c r="AG8" s="18"/>
      <c r="AH8" s="18"/>
      <c r="AI8" s="18"/>
    </row>
    <row r="9" spans="2:40"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0"/>
      <c r="AB9" s="790"/>
      <c r="AC9" s="791"/>
      <c r="AD9" s="5"/>
      <c r="AG9" s="18"/>
      <c r="AH9" s="18"/>
      <c r="AI9" s="18"/>
    </row>
    <row r="10" spans="2:40" ht="18"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3"/>
      <c r="AC10" s="794"/>
      <c r="AD10" s="5"/>
      <c r="AG10" s="18"/>
      <c r="AH10" s="18"/>
      <c r="AI10" s="18"/>
    </row>
    <row r="11" spans="2:40" ht="3"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9"/>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795" t="s">
        <v>192</v>
      </c>
      <c r="S12" s="796"/>
      <c r="T12" s="796"/>
      <c r="U12" s="796"/>
      <c r="V12" s="796"/>
      <c r="W12" s="796"/>
      <c r="X12" s="796"/>
      <c r="Y12" s="796"/>
      <c r="Z12" s="796"/>
      <c r="AA12" s="796"/>
      <c r="AB12" s="796"/>
      <c r="AC12" s="797"/>
      <c r="AD12" s="5"/>
    </row>
    <row r="13" spans="2:40" ht="23.25" customHeight="1" x14ac:dyDescent="0.25">
      <c r="B13" s="4"/>
      <c r="C13" s="6"/>
      <c r="D13" s="7"/>
      <c r="E13" s="7"/>
      <c r="F13" s="7"/>
      <c r="G13" s="7"/>
      <c r="H13" s="7"/>
      <c r="I13" s="7"/>
      <c r="J13" s="7"/>
      <c r="K13" s="7"/>
      <c r="L13" s="7"/>
      <c r="M13" s="7"/>
      <c r="N13" s="7"/>
      <c r="O13" s="7"/>
      <c r="P13" s="7"/>
      <c r="Q13" s="7"/>
      <c r="R13" s="798" t="s">
        <v>1303</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row>
    <row r="16" spans="2:40" ht="33"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row>
    <row r="17" spans="2:40" ht="23.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row>
    <row r="18" spans="2:40" ht="21.7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row>
    <row r="19" spans="2:40" ht="22.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row>
    <row r="20" spans="2:40" ht="17.2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808"/>
      <c r="AB21" s="808"/>
      <c r="AC21" s="809"/>
      <c r="AD21" s="5"/>
    </row>
    <row r="22" spans="2:40" ht="17.25" customHeight="1" x14ac:dyDescent="0.25">
      <c r="B22" s="4"/>
      <c r="C22" s="6"/>
      <c r="D22" s="7"/>
      <c r="E22" s="7"/>
      <c r="F22" s="7"/>
      <c r="G22" s="7"/>
      <c r="H22" s="7"/>
      <c r="I22" s="7"/>
      <c r="J22" s="7"/>
      <c r="K22" s="7"/>
      <c r="L22" s="7"/>
      <c r="M22" s="7"/>
      <c r="N22" s="7"/>
      <c r="O22" s="7"/>
      <c r="P22" s="7"/>
      <c r="Q22" s="7"/>
      <c r="R22" s="761" t="s">
        <v>1304</v>
      </c>
      <c r="S22" s="762"/>
      <c r="T22" s="762"/>
      <c r="U22" s="762"/>
      <c r="V22" s="762"/>
      <c r="W22" s="762"/>
      <c r="X22" s="762"/>
      <c r="Y22" s="762"/>
      <c r="Z22" s="762"/>
      <c r="AA22" s="762"/>
      <c r="AB22" s="762"/>
      <c r="AC22" s="763"/>
      <c r="AD22" s="5"/>
    </row>
    <row r="23" spans="2:40"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row>
    <row r="24" spans="2:40"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row>
    <row r="25" spans="2:40"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row>
    <row r="26" spans="2:40"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row>
    <row r="27" spans="2:40"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row>
    <row r="28" spans="2:40" ht="17.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row>
    <row r="29" spans="2:40"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8">
        <f>INDICADORES!H18</f>
        <v>1108</v>
      </c>
      <c r="G31" s="568">
        <f>INDICADORES!K18</f>
        <v>1585</v>
      </c>
      <c r="H31" s="568">
        <f>INDICADORES!N18</f>
        <v>3361</v>
      </c>
      <c r="I31" s="568">
        <f>INDICADORES!T18</f>
        <v>0</v>
      </c>
      <c r="J31" s="568">
        <f>INDICADORES!W18</f>
        <v>0</v>
      </c>
      <c r="K31" s="568">
        <f>INDICADORES!Z18</f>
        <v>0</v>
      </c>
      <c r="L31" s="568">
        <f>INDICADORES!AF18</f>
        <v>0</v>
      </c>
      <c r="M31" s="568">
        <f>INDICADORES!AI18</f>
        <v>0</v>
      </c>
      <c r="N31" s="568">
        <f>INDICADORES!AL18</f>
        <v>0</v>
      </c>
      <c r="O31" s="568">
        <f>INDICADORES!AR18</f>
        <v>0</v>
      </c>
      <c r="P31" s="568">
        <f>INDICADORES!AU18</f>
        <v>0</v>
      </c>
      <c r="Q31" s="568">
        <f>INDICADORES!AX18</f>
        <v>0</v>
      </c>
      <c r="R31" s="567">
        <f>SUM(F31:Q31)</f>
        <v>6054</v>
      </c>
      <c r="U31" s="28"/>
      <c r="V31" s="28"/>
      <c r="W31" s="28"/>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68">
        <f>INDICADORES!I18</f>
        <v>509</v>
      </c>
      <c r="G32" s="568">
        <f>INDICADORES!L18</f>
        <v>547</v>
      </c>
      <c r="H32" s="568">
        <f>INDICADORES!O18</f>
        <v>697</v>
      </c>
      <c r="I32" s="568">
        <f>INDICADORES!U18</f>
        <v>0</v>
      </c>
      <c r="J32" s="568">
        <f>INDICADORES!X18</f>
        <v>0</v>
      </c>
      <c r="K32" s="568">
        <f>INDICADORES!AA18</f>
        <v>0</v>
      </c>
      <c r="L32" s="568">
        <f>INDICADORES!AG18</f>
        <v>0</v>
      </c>
      <c r="M32" s="568">
        <f>INDICADORES!AJ18</f>
        <v>0</v>
      </c>
      <c r="N32" s="568">
        <f>INDICADORES!AM18</f>
        <v>0</v>
      </c>
      <c r="O32" s="568">
        <f>INDICADORES!AS18</f>
        <v>0</v>
      </c>
      <c r="P32" s="568">
        <f>INDICADORES!AV18</f>
        <v>0</v>
      </c>
      <c r="Q32" s="568">
        <f>INDICADORES!AY18</f>
        <v>0</v>
      </c>
      <c r="R32" s="567">
        <f>SUM(F32:Q32)</f>
        <v>1753</v>
      </c>
      <c r="U32" s="28"/>
      <c r="V32" s="28"/>
      <c r="W32" s="28"/>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67">
        <f t="shared" ref="F33:Q33" si="0">F31/F32</f>
        <v>2.1768172888015718</v>
      </c>
      <c r="G33" s="67">
        <f t="shared" si="0"/>
        <v>2.8976234003656307</v>
      </c>
      <c r="H33" s="67">
        <f t="shared" si="0"/>
        <v>4.8220946915351508</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3.4535082715345125</v>
      </c>
      <c r="U33" s="28"/>
      <c r="V33" s="28"/>
      <c r="W33" s="28"/>
      <c r="X33" s="7"/>
      <c r="Y33" s="7"/>
      <c r="Z33" s="7"/>
      <c r="AA33" s="7"/>
      <c r="AB33" s="7"/>
      <c r="AC33" s="8"/>
      <c r="AD33" s="5"/>
      <c r="AG33" s="18"/>
      <c r="AH33" s="18"/>
      <c r="AI33" s="18"/>
      <c r="AJ33" s="18"/>
      <c r="AK33" s="18"/>
      <c r="AL33" s="18"/>
      <c r="AM33" s="18"/>
      <c r="AN33" s="18"/>
    </row>
    <row r="34" spans="2:40" ht="18" customHeight="1" thickBot="1" x14ac:dyDescent="0.3">
      <c r="B34" s="4"/>
      <c r="C34" s="6"/>
      <c r="D34" s="48" t="s">
        <v>690</v>
      </c>
      <c r="E34" s="72"/>
      <c r="F34" s="246">
        <v>4.7116104868913862</v>
      </c>
      <c r="G34" s="246">
        <v>4.7045454545454541</v>
      </c>
      <c r="H34" s="246">
        <v>9.3343373493975896</v>
      </c>
      <c r="I34" s="246">
        <v>6.9168975069252081</v>
      </c>
      <c r="J34" s="246">
        <v>8.0177383592017737</v>
      </c>
      <c r="K34" s="246">
        <v>9.0796703296703303</v>
      </c>
      <c r="L34" s="246">
        <v>4.3141025641025639</v>
      </c>
      <c r="M34" s="246">
        <v>4.1675824175824179</v>
      </c>
      <c r="N34" s="246">
        <v>3.5045871559633026</v>
      </c>
      <c r="O34" s="246">
        <v>4.0295857988165684</v>
      </c>
      <c r="P34" s="246">
        <v>4.2691358024691359</v>
      </c>
      <c r="Q34" s="246">
        <v>3.8</v>
      </c>
      <c r="R34" s="244">
        <v>5.6</v>
      </c>
      <c r="U34" s="28"/>
      <c r="V34" s="28"/>
      <c r="W34" s="28"/>
      <c r="X34" s="7"/>
      <c r="Y34" s="7"/>
      <c r="Z34" s="7"/>
      <c r="AA34" s="7"/>
      <c r="AB34" s="7"/>
      <c r="AC34" s="8"/>
      <c r="AD34" s="5"/>
      <c r="AG34" s="18"/>
      <c r="AH34" s="18"/>
      <c r="AI34" s="18"/>
      <c r="AJ34" s="18"/>
      <c r="AK34" s="18"/>
      <c r="AL34" s="18"/>
      <c r="AM34" s="18"/>
      <c r="AN34" s="18"/>
    </row>
    <row r="35" spans="2:40" ht="15.75" customHeight="1" thickBot="1" x14ac:dyDescent="0.3">
      <c r="B35" s="4"/>
      <c r="C35" s="6"/>
      <c r="D35" s="948" t="s">
        <v>253</v>
      </c>
      <c r="E35" s="947"/>
      <c r="F35" s="245">
        <v>5</v>
      </c>
      <c r="G35" s="245">
        <v>5</v>
      </c>
      <c r="H35" s="245">
        <v>5</v>
      </c>
      <c r="I35" s="245">
        <v>5</v>
      </c>
      <c r="J35" s="245">
        <v>5</v>
      </c>
      <c r="K35" s="245">
        <v>5</v>
      </c>
      <c r="L35" s="245">
        <v>5</v>
      </c>
      <c r="M35" s="245">
        <v>5</v>
      </c>
      <c r="N35" s="245">
        <v>5</v>
      </c>
      <c r="O35" s="245">
        <v>5</v>
      </c>
      <c r="P35" s="245">
        <v>5</v>
      </c>
      <c r="Q35" s="245">
        <v>5</v>
      </c>
      <c r="R35" s="244">
        <f>+AVERAGE(F35:Q35)</f>
        <v>5</v>
      </c>
      <c r="U35" s="7"/>
      <c r="V35" s="7"/>
      <c r="W35" s="7"/>
      <c r="X35" s="7"/>
      <c r="Y35" s="7"/>
      <c r="AC35" s="5"/>
      <c r="AD35" s="5"/>
      <c r="AE35" s="18"/>
      <c r="AF35" s="18"/>
      <c r="AG35" s="18"/>
      <c r="AH35" s="18"/>
      <c r="AI35" s="18"/>
      <c r="AJ35" s="18"/>
      <c r="AK35" s="18"/>
      <c r="AL35" s="18"/>
    </row>
    <row r="36" spans="2:40" ht="6" customHeight="1" thickBot="1" x14ac:dyDescent="0.3">
      <c r="B36" s="4"/>
      <c r="C36" s="239"/>
      <c r="D36" s="240"/>
      <c r="E36" s="240"/>
      <c r="F36" s="240"/>
      <c r="G36" s="240"/>
      <c r="H36" s="240"/>
      <c r="I36" s="240"/>
      <c r="J36" s="240"/>
      <c r="K36" s="240"/>
      <c r="L36" s="240"/>
      <c r="M36" s="240"/>
      <c r="N36" s="240"/>
      <c r="O36" s="240"/>
      <c r="P36" s="240"/>
      <c r="Q36" s="240"/>
      <c r="R36" s="240"/>
      <c r="S36" s="240"/>
      <c r="T36" s="240"/>
      <c r="U36" s="240"/>
      <c r="V36" s="240"/>
      <c r="W36" s="240"/>
      <c r="X36" s="240"/>
      <c r="Y36" s="240"/>
      <c r="Z36" s="240"/>
      <c r="AA36" s="240"/>
      <c r="AB36" s="240"/>
      <c r="AC36" s="241"/>
      <c r="AD36" s="242"/>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40" ht="29.25" customHeight="1" thickBot="1" x14ac:dyDescent="0.3">
      <c r="B38" s="4"/>
      <c r="C38" s="818" t="s">
        <v>16</v>
      </c>
      <c r="D38" s="819"/>
      <c r="E38" s="819"/>
      <c r="F38" s="819"/>
      <c r="G38" s="862" t="s">
        <v>35</v>
      </c>
      <c r="H38" s="862"/>
      <c r="I38" s="862"/>
      <c r="J38" s="862"/>
      <c r="K38" s="862"/>
      <c r="L38" s="862"/>
      <c r="M38" s="862"/>
      <c r="N38" s="862"/>
      <c r="O38" s="823" t="s">
        <v>17</v>
      </c>
      <c r="P38" s="824"/>
      <c r="Q38" s="824"/>
      <c r="R38" s="824"/>
      <c r="S38" s="824"/>
      <c r="T38" s="825"/>
      <c r="U38" s="826"/>
      <c r="V38" s="826"/>
      <c r="W38" s="826"/>
      <c r="X38" s="826"/>
      <c r="Y38" s="826"/>
      <c r="Z38" s="826"/>
      <c r="AA38" s="826"/>
      <c r="AB38" s="826"/>
      <c r="AC38" s="827"/>
      <c r="AD38" s="29"/>
      <c r="AF38" s="9"/>
      <c r="AG38" s="19"/>
      <c r="AH38" s="19"/>
    </row>
    <row r="39" spans="2:40" ht="20.25" customHeight="1" x14ac:dyDescent="0.25">
      <c r="B39" s="4"/>
      <c r="C39" s="828" t="s">
        <v>18</v>
      </c>
      <c r="D39" s="829"/>
      <c r="E39" s="829"/>
      <c r="F39" s="829"/>
      <c r="G39" s="862" t="s">
        <v>36</v>
      </c>
      <c r="H39" s="862"/>
      <c r="I39" s="862"/>
      <c r="J39" s="862"/>
      <c r="K39" s="862"/>
      <c r="L39" s="862"/>
      <c r="M39" s="862"/>
      <c r="N39" s="862"/>
      <c r="O39" s="828" t="s">
        <v>19</v>
      </c>
      <c r="P39" s="829"/>
      <c r="Q39" s="829"/>
      <c r="R39" s="829"/>
      <c r="S39" s="829"/>
      <c r="T39" s="825"/>
      <c r="U39" s="826"/>
      <c r="V39" s="826"/>
      <c r="W39" s="826"/>
      <c r="X39" s="826"/>
      <c r="Y39" s="826"/>
      <c r="Z39" s="826"/>
      <c r="AA39" s="826"/>
      <c r="AB39" s="826"/>
      <c r="AC39" s="827"/>
      <c r="AD39" s="29"/>
      <c r="AF39" s="9"/>
      <c r="AG39" s="19"/>
      <c r="AH39" s="19"/>
    </row>
    <row r="40" spans="2:40"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832" t="s">
        <v>22</v>
      </c>
      <c r="U40" s="832"/>
      <c r="V40" s="832"/>
      <c r="W40" s="832"/>
      <c r="X40" s="832"/>
      <c r="Y40" s="832"/>
      <c r="Z40" s="832"/>
      <c r="AA40" s="832"/>
      <c r="AB40" s="832"/>
      <c r="AC40" s="833"/>
      <c r="AD40" s="29"/>
      <c r="AF40" s="9"/>
      <c r="AG40" s="19"/>
      <c r="AH40" s="19"/>
    </row>
    <row r="41" spans="2:40"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832" t="s">
        <v>25</v>
      </c>
      <c r="U41" s="832"/>
      <c r="V41" s="832"/>
      <c r="W41" s="832"/>
      <c r="X41" s="832"/>
      <c r="Y41" s="832"/>
      <c r="Z41" s="832"/>
      <c r="AA41" s="832"/>
      <c r="AB41" s="832"/>
      <c r="AC41" s="833"/>
      <c r="AD41" s="29"/>
      <c r="AF41" s="9"/>
      <c r="AG41" s="20"/>
      <c r="AH41" s="20"/>
    </row>
    <row r="42" spans="2:40" ht="19.5" customHeight="1" x14ac:dyDescent="0.25">
      <c r="B42" s="4"/>
      <c r="C42" s="828" t="s">
        <v>23</v>
      </c>
      <c r="D42" s="829"/>
      <c r="E42" s="829"/>
      <c r="F42" s="829"/>
      <c r="G42" s="943">
        <v>100</v>
      </c>
      <c r="H42" s="943"/>
      <c r="I42" s="943"/>
      <c r="J42" s="943"/>
      <c r="K42" s="943"/>
      <c r="L42" s="943"/>
      <c r="M42" s="943"/>
      <c r="N42" s="875"/>
      <c r="O42" s="828" t="s">
        <v>26</v>
      </c>
      <c r="P42" s="829"/>
      <c r="Q42" s="829"/>
      <c r="R42" s="829"/>
      <c r="S42" s="829"/>
      <c r="T42" s="832"/>
      <c r="U42" s="832"/>
      <c r="V42" s="832"/>
      <c r="W42" s="832"/>
      <c r="X42" s="832"/>
      <c r="Y42" s="832"/>
      <c r="Z42" s="832"/>
      <c r="AA42" s="832"/>
      <c r="AB42" s="832"/>
      <c r="AC42" s="833"/>
      <c r="AD42" s="29"/>
      <c r="AF42" s="9"/>
      <c r="AG42" s="20"/>
      <c r="AH42" s="20"/>
    </row>
    <row r="43" spans="2:40"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842" t="s">
        <v>90</v>
      </c>
      <c r="U43" s="842"/>
      <c r="V43" s="842"/>
      <c r="W43" s="842"/>
      <c r="X43" s="842"/>
      <c r="Y43" s="842"/>
      <c r="Z43" s="842"/>
      <c r="AA43" s="842"/>
      <c r="AB43" s="842"/>
      <c r="AC43" s="843"/>
      <c r="AD43" s="29"/>
      <c r="AF43" s="9"/>
      <c r="AG43" s="20"/>
      <c r="AH43" s="20"/>
    </row>
    <row r="44" spans="2:40"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40"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553"/>
      <c r="W46" s="553"/>
      <c r="X46" s="34" t="s">
        <v>94</v>
      </c>
      <c r="Y46" s="863" t="s">
        <v>101</v>
      </c>
      <c r="Z46" s="863"/>
      <c r="AA46" s="863"/>
      <c r="AB46" s="864"/>
      <c r="AC46" s="865"/>
      <c r="AD46" s="29"/>
      <c r="AF46" s="9"/>
      <c r="AG46" s="20"/>
      <c r="AH46" s="20"/>
    </row>
    <row r="47" spans="2:40" ht="28.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554"/>
      <c r="W47" s="554"/>
      <c r="X47" s="870" t="s">
        <v>94</v>
      </c>
      <c r="Y47" s="863" t="s">
        <v>103</v>
      </c>
      <c r="Z47" s="863"/>
      <c r="AA47" s="863"/>
      <c r="AB47" s="871"/>
      <c r="AC47" s="872"/>
      <c r="AD47" s="29"/>
      <c r="AF47" s="9"/>
      <c r="AG47" s="20"/>
      <c r="AH47" s="20"/>
    </row>
    <row r="48" spans="2:40" ht="20.25" customHeight="1" x14ac:dyDescent="0.25">
      <c r="B48" s="4"/>
      <c r="C48" s="830" t="s">
        <v>28</v>
      </c>
      <c r="D48" s="831"/>
      <c r="E48" s="831"/>
      <c r="F48" s="831"/>
      <c r="G48" s="940" t="s">
        <v>104</v>
      </c>
      <c r="H48" s="940"/>
      <c r="I48" s="940"/>
      <c r="J48" s="940"/>
      <c r="K48" s="940"/>
      <c r="L48" s="940"/>
      <c r="M48" s="940"/>
      <c r="N48" s="836"/>
      <c r="O48" s="830"/>
      <c r="P48" s="831"/>
      <c r="Q48" s="831"/>
      <c r="R48" s="831"/>
      <c r="S48" s="863"/>
      <c r="T48" s="863"/>
      <c r="U48" s="863"/>
      <c r="V48" s="554"/>
      <c r="W48" s="554"/>
      <c r="X48" s="870"/>
      <c r="Y48" s="863"/>
      <c r="Z48" s="863"/>
      <c r="AA48" s="863"/>
      <c r="AB48" s="873"/>
      <c r="AC48" s="874"/>
      <c r="AD48" s="29"/>
      <c r="AF48" s="9"/>
      <c r="AG48" s="20"/>
      <c r="AH48" s="20"/>
    </row>
    <row r="49" spans="1:40" ht="13.5" customHeight="1" x14ac:dyDescent="0.25">
      <c r="B49" s="4"/>
      <c r="C49" s="830" t="s">
        <v>27</v>
      </c>
      <c r="D49" s="831"/>
      <c r="E49" s="831"/>
      <c r="F49" s="831"/>
      <c r="G49" s="938" t="s">
        <v>288</v>
      </c>
      <c r="H49" s="939"/>
      <c r="I49" s="939"/>
      <c r="J49" s="939"/>
      <c r="K49" s="939"/>
      <c r="L49" s="939"/>
      <c r="M49" s="939"/>
      <c r="N49" s="857"/>
      <c r="O49" s="830"/>
      <c r="P49" s="831"/>
      <c r="Q49" s="831"/>
      <c r="R49" s="831"/>
      <c r="S49" s="863" t="s">
        <v>105</v>
      </c>
      <c r="T49" s="863"/>
      <c r="U49" s="863"/>
      <c r="V49" s="554"/>
      <c r="W49" s="554"/>
      <c r="X49" s="870" t="s">
        <v>94</v>
      </c>
      <c r="Y49" s="698" t="s">
        <v>551</v>
      </c>
      <c r="Z49" s="698"/>
      <c r="AA49" s="698"/>
      <c r="AB49" s="686" t="s">
        <v>94</v>
      </c>
      <c r="AC49" s="687"/>
      <c r="AD49" s="29"/>
      <c r="AF49" s="9"/>
      <c r="AG49" s="20"/>
      <c r="AH49" s="20"/>
    </row>
    <row r="50" spans="1:40"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554"/>
      <c r="W50" s="554"/>
      <c r="X50" s="870"/>
      <c r="Y50" s="698"/>
      <c r="Z50" s="698"/>
      <c r="AA50" s="698"/>
      <c r="AB50" s="686"/>
      <c r="AC50" s="687"/>
      <c r="AD50" s="29"/>
      <c r="AF50" s="9"/>
      <c r="AG50" s="20"/>
      <c r="AH50" s="20"/>
    </row>
    <row r="51" spans="1:40"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555"/>
      <c r="W51" s="555"/>
      <c r="X51" s="883"/>
      <c r="Y51" s="708"/>
      <c r="Z51" s="708"/>
      <c r="AA51" s="708"/>
      <c r="AB51" s="704"/>
      <c r="AC51" s="705"/>
      <c r="AD51" s="29"/>
      <c r="AF51" s="9"/>
      <c r="AG51" s="20"/>
      <c r="AH51" s="20"/>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ht="4.5" customHeight="1"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A53" s="16"/>
      <c r="AB53" s="16"/>
      <c r="AD53" s="20"/>
      <c r="AF53" s="9"/>
      <c r="AG53" s="19"/>
      <c r="AH53" s="19"/>
      <c r="AN53">
        <f>SUBTOTAL(9,AN38:AN52)</f>
        <v>0</v>
      </c>
    </row>
    <row r="54" spans="1:40" ht="22.5" customHeight="1" x14ac:dyDescent="0.25">
      <c r="C54" s="15"/>
      <c r="D54" s="20"/>
      <c r="E54" s="20"/>
      <c r="F54" s="20"/>
      <c r="G54" s="20"/>
      <c r="H54" s="20"/>
      <c r="I54" s="20"/>
      <c r="J54" s="20"/>
      <c r="K54" s="20"/>
      <c r="L54" s="20"/>
      <c r="M54" s="20"/>
      <c r="N54" s="20"/>
      <c r="AC54" s="16"/>
      <c r="AE54" s="20"/>
      <c r="AG54" s="9"/>
      <c r="AH54" s="878"/>
      <c r="AI54" s="878"/>
      <c r="AJ54" s="878"/>
      <c r="AK54" s="878"/>
      <c r="AL54" s="878"/>
      <c r="AM54" s="878"/>
      <c r="AN54" s="878"/>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dGfOMn25ekF5jBP40W2MIPWd4VNZP5Ep7GkhtGfztmC7yspZjFm6LIIGLdDLiqdWj33YEhIm0QgkM/JxiAvUvA==" saltValue="jJrRx0WZxAIV+EeQCyrd1Q==" spinCount="100000" sheet="1" objects="1" scenarios="1"/>
  <customSheetViews>
    <customSheetView guid="{9C949C4D-EB11-4549-99F8-6A6E19FEDD35}" showGridLines="0" topLeftCell="A28">
      <selection activeCell="AB49" sqref="AB49:AC51"/>
      <pageMargins left="0.41" right="0.38" top="0.94" bottom="0.45" header="0.31496062992125984" footer="0.31496062992125984"/>
      <pageSetup paperSize="9" scale="81" orientation="portrait" r:id="rId1"/>
      <headerFooter alignWithMargins="0"/>
    </customSheetView>
    <customSheetView guid="{B4BD0B13-0F90-4B98-B77F-542E51A48189}" showGridLines="0" topLeftCell="A34">
      <selection activeCell="AB49" sqref="AB49:AC51"/>
      <pageMargins left="0.41" right="0.38" top="0.94" bottom="0.45" header="0.31496062992125984" footer="0.31496062992125984"/>
      <pageSetup paperSize="9" scale="81" orientation="portrait" r:id="rId2"/>
      <headerFooter alignWithMargins="0"/>
    </customSheetView>
    <customSheetView guid="{1132D6BB-BD35-469F-BF41-A86B335BD97B}" showGridLines="0" topLeftCell="A26">
      <selection activeCell="T43" sqref="T43:AC43"/>
      <pageMargins left="0.41" right="0.38" top="0.94" bottom="0.45" header="0.31496062992125984" footer="0.31496062992125984"/>
      <pageSetup paperSize="9" scale="81" orientation="portrait" r:id="rId3"/>
      <headerFooter alignWithMargins="0"/>
    </customSheetView>
    <customSheetView guid="{A5C6589E-C55F-4BEC-9ECE-919FCABF52F8}" showGridLines="0" topLeftCell="A26">
      <selection activeCell="T43" sqref="T43:AC43"/>
      <pageMargins left="0.41" right="0.38" top="0.94" bottom="0.45" header="0.31496062992125984" footer="0.31496062992125984"/>
      <pageSetup paperSize="9" scale="81" orientation="portrait" r:id="rId4"/>
      <headerFooter alignWithMargins="0"/>
    </customSheetView>
    <customSheetView guid="{01A85145-F11B-4D07-813B-8A8758CDD710}" showGridLines="0" topLeftCell="A26">
      <selection activeCell="T43" sqref="T43:AC43"/>
      <pageMargins left="0.41" right="0.38" top="0.94" bottom="0.45" header="0.31496062992125984" footer="0.31496062992125984"/>
      <pageSetup paperSize="9" scale="81" orientation="portrait" r:id="rId5"/>
      <headerFooter alignWithMargins="0"/>
    </customSheetView>
    <customSheetView guid="{4F27A6F2-707D-47B2-BF4A-F027B75A33FC}" showGridLines="0" topLeftCell="A26">
      <selection activeCell="U32" sqref="U32"/>
      <pageMargins left="0.41" right="0.38" top="0.94" bottom="0.45" header="0.31496062992125984" footer="0.31496062992125984"/>
      <pageSetup paperSize="9" scale="81" orientation="portrait" r:id="rId6"/>
      <headerFooter alignWithMargins="0"/>
    </customSheetView>
    <customSheetView guid="{F4F98609-4C61-4A0E-851B-59BEC64AAB9F}" showGridLines="0" topLeftCell="A26">
      <selection activeCell="R22" sqref="R22:AC28"/>
      <pageMargins left="0.41" right="0.38" top="0.94" bottom="0.45" header="0.31496062992125984" footer="0.31496062992125984"/>
      <pageSetup paperSize="9" scale="81" orientation="portrait" r:id="rId7"/>
      <headerFooter alignWithMargins="0"/>
    </customSheetView>
    <customSheetView guid="{8381FC96-6810-4EAA-ACD8-B607E0FD2281}" showGridLines="0" topLeftCell="A20">
      <selection activeCell="R22" sqref="R22:AC28"/>
      <pageMargins left="0.41" right="0.38" top="0.94" bottom="0.45" header="0.31496062992125984" footer="0.31496062992125984"/>
      <pageSetup paperSize="9" scale="81" orientation="portrait" r:id="rId8"/>
      <headerFooter alignWithMargins="0"/>
    </customSheetView>
    <customSheetView guid="{7315456F-420E-439E-9602-F32EDF9D3E94}" showGridLines="0" topLeftCell="A20">
      <selection activeCell="R22" sqref="R22:AC28"/>
      <pageMargins left="0.41" right="0.38" top="0.94" bottom="0.45" header="0.31496062992125984" footer="0.31496062992125984"/>
      <pageSetup paperSize="9" scale="81" orientation="portrait" r:id="rId9"/>
      <headerFooter alignWithMargins="0"/>
    </customSheetView>
    <customSheetView guid="{216CB5F9-6788-4A70-880A-08553118F167}" showGridLines="0" topLeftCell="A32">
      <selection activeCell="R22" sqref="R22:AA28"/>
      <pageMargins left="0.41" right="0.38" top="0.94" bottom="0.45" header="0.31496062992125984" footer="0.31496062992125984"/>
      <pageSetup paperSize="9" scale="81" orientation="portrait" r:id="rId10"/>
      <headerFooter alignWithMargins="0"/>
    </customSheetView>
    <customSheetView guid="{B0451CD7-59C4-4E11-B7C2-BC13CF4127A6}" showGridLines="0" topLeftCell="A32">
      <selection activeCell="R22" sqref="R22:AA28"/>
      <pageMargins left="0.41" right="0.38" top="0.94" bottom="0.45" header="0.31496062992125984" footer="0.31496062992125984"/>
      <pageSetup paperSize="9" scale="81" orientation="portrait" r:id="rId11"/>
      <headerFooter alignWithMargins="0"/>
    </customSheetView>
    <customSheetView guid="{7A5BCE0F-1F1B-4E52-9652-01329CBCC77F}" showGridLines="0" topLeftCell="A32">
      <selection activeCell="R22" sqref="R22:AA28"/>
      <pageMargins left="0.41" right="0.38" top="0.94" bottom="0.45" header="0.31496062992125984" footer="0.31496062992125984"/>
      <pageSetup paperSize="9" scale="81" orientation="portrait" r:id="rId12"/>
      <headerFooter alignWithMargins="0"/>
    </customSheetView>
    <customSheetView guid="{62DF5315-3D99-4C8E-BAEC-100B3280B10D}" showGridLines="0" topLeftCell="A32">
      <selection activeCell="R22" sqref="R22:AA28"/>
      <pageMargins left="0.41" right="0.38" top="0.94" bottom="0.45" header="0.31496062992125984" footer="0.31496062992125984"/>
      <pageSetup paperSize="9" scale="81" orientation="portrait" r:id="rId13"/>
      <headerFooter alignWithMargins="0"/>
    </customSheetView>
    <customSheetView guid="{CAC1BF5B-64DA-4E65-B9F3-F58AF1593EA5}" showGridLines="0" topLeftCell="A32">
      <selection activeCell="R22" sqref="R22:AA28"/>
      <pageMargins left="0.41" right="0.38" top="0.94" bottom="0.45" header="0.31496062992125984" footer="0.31496062992125984"/>
      <pageSetup paperSize="9" scale="81" orientation="portrait" r:id="rId14"/>
      <headerFooter alignWithMargins="0"/>
    </customSheetView>
    <customSheetView guid="{E4188361-4B87-4969-89CB-DD6AB944FA81}" showGridLines="0" topLeftCell="A32">
      <selection activeCell="R22" sqref="R22:AA28"/>
      <pageMargins left="0.41" right="0.38" top="0.94" bottom="0.45" header="0.31496062992125984" footer="0.31496062992125984"/>
      <pageSetup paperSize="9" scale="81" orientation="portrait" r:id="rId15"/>
      <headerFooter alignWithMargins="0"/>
    </customSheetView>
    <customSheetView guid="{0001DF65-3B0F-497C-ACF5-D49EC607FD88}" showGridLines="0" topLeftCell="A32">
      <selection activeCell="R22" sqref="R22:AA28"/>
      <pageMargins left="0.41" right="0.38" top="0.94" bottom="0.45" header="0.31496062992125984" footer="0.31496062992125984"/>
      <pageSetup paperSize="9" scale="81" orientation="portrait" r:id="rId16"/>
      <headerFooter alignWithMargins="0"/>
    </customSheetView>
    <customSheetView guid="{39DA2FDD-4E3D-481D-A336-9D29DBC11B08}" showGridLines="0">
      <selection activeCell="F9" sqref="F9:AC10"/>
      <pageMargins left="0.41" right="0.38" top="0.94" bottom="0.45" header="0.31496062992125984" footer="0.31496062992125984"/>
      <pageSetup paperSize="9" scale="81" orientation="portrait" r:id="rId17"/>
      <headerFooter alignWithMargins="0"/>
    </customSheetView>
    <customSheetView guid="{95329FFD-9B66-4A76-A861-4EF913CB9438}" showGridLines="0">
      <selection activeCell="F9" sqref="F9:AC10"/>
      <pageMargins left="0.41" right="0.38" top="0.94" bottom="0.45" header="0.31496062992125984" footer="0.31496062992125984"/>
      <pageSetup paperSize="9" scale="81" orientation="portrait" r:id="rId18"/>
      <headerFooter alignWithMargins="0"/>
    </customSheetView>
    <customSheetView guid="{F7DB7EE5-42A9-41B9-A823-ADC3C22C28DE}" showGridLines="0">
      <selection activeCell="F9" sqref="F9:AC10"/>
      <pageMargins left="0.41" right="0.38" top="0.94" bottom="0.45" header="0.31496062992125984" footer="0.31496062992125984"/>
      <pageSetup paperSize="9" scale="81" orientation="portrait" r:id="rId19"/>
      <headerFooter alignWithMargins="0"/>
    </customSheetView>
    <customSheetView guid="{187695E8-F439-4E8B-9390-62D53A41785B}" showGridLines="0">
      <selection activeCell="F9" sqref="F9:AC10"/>
      <pageMargins left="0.41" right="0.38" top="0.94" bottom="0.45" header="0.31496062992125984" footer="0.31496062992125984"/>
      <pageSetup paperSize="9" scale="81" orientation="portrait" r:id="rId20"/>
      <headerFooter alignWithMargins="0"/>
    </customSheetView>
    <customSheetView guid="{C3D58349-1F04-4F6C-B93C-BB0D41DB41D6}" showGridLines="0" topLeftCell="A20">
      <selection activeCell="R22" sqref="R22:AC28"/>
      <pageMargins left="0.41" right="0.38" top="0.94" bottom="0.45" header="0.31496062992125984" footer="0.31496062992125984"/>
      <pageSetup paperSize="9" scale="81" orientation="portrait" r:id="rId21"/>
      <headerFooter alignWithMargins="0"/>
    </customSheetView>
    <customSheetView guid="{71206789-1A95-4243-B1E4-204F0D4BB0C1}" showGridLines="0" topLeftCell="A20">
      <selection activeCell="R22" sqref="R22:AC28"/>
      <pageMargins left="0.41" right="0.38" top="0.94" bottom="0.45" header="0.31496062992125984" footer="0.31496062992125984"/>
      <pageSetup paperSize="9" scale="81" orientation="portrait" r:id="rId22"/>
      <headerFooter alignWithMargins="0"/>
    </customSheetView>
    <customSheetView guid="{DAB8803B-91D8-4FA1-8E83-BA8E4F51ECEF}" showGridLines="0" topLeftCell="A26">
      <selection activeCell="R22" sqref="R22:AC28"/>
      <pageMargins left="0.41" right="0.38" top="0.94" bottom="0.45" header="0.31496062992125984" footer="0.31496062992125984"/>
      <pageSetup paperSize="9" scale="81" orientation="portrait" r:id="rId23"/>
      <headerFooter alignWithMargins="0"/>
    </customSheetView>
    <customSheetView guid="{4B06A440-0745-43CE-8047-97DB98249CF6}" showGridLines="0" topLeftCell="A26">
      <selection activeCell="U32" sqref="U32"/>
      <pageMargins left="0.41" right="0.38" top="0.94" bottom="0.45" header="0.31496062992125984" footer="0.31496062992125984"/>
      <pageSetup paperSize="9" scale="81" orientation="portrait" r:id="rId24"/>
      <headerFooter alignWithMargins="0"/>
    </customSheetView>
    <customSheetView guid="{201C1097-0C3C-4AFA-814C-99E885BB3BA9}" showGridLines="0" topLeftCell="A26">
      <selection activeCell="T43" sqref="T43:AC43"/>
      <pageMargins left="0.41" right="0.38" top="0.94" bottom="0.45" header="0.31496062992125984" footer="0.31496062992125984"/>
      <pageSetup paperSize="9" scale="81" orientation="portrait" r:id="rId25"/>
      <headerFooter alignWithMargins="0"/>
    </customSheetView>
    <customSheetView guid="{44F0F931-FF8F-4146-9628-099A7B02EE59}" showGridLines="0" topLeftCell="A26">
      <selection activeCell="T43" sqref="T43:AC43"/>
      <pageMargins left="0.41" right="0.38" top="0.94" bottom="0.45" header="0.31496062992125984" footer="0.31496062992125984"/>
      <pageSetup paperSize="9" scale="81" orientation="portrait" r:id="rId26"/>
      <headerFooter alignWithMargins="0"/>
    </customSheetView>
    <customSheetView guid="{DE4F901A-4159-44A8-9F61-37E29931259E}" showGridLines="0" topLeftCell="A26">
      <selection activeCell="T43" sqref="T43:AC43"/>
      <pageMargins left="0.41" right="0.38" top="0.94" bottom="0.45" header="0.31496062992125984" footer="0.31496062992125984"/>
      <pageSetup paperSize="9" scale="81" orientation="portrait" r:id="rId27"/>
      <headerFooter alignWithMargins="0"/>
    </customSheetView>
    <customSheetView guid="{11E60353-53A2-40FD-8DD1-6654D3943E00}" showGridLines="0" topLeftCell="A26">
      <selection activeCell="T43" sqref="T43:AC43"/>
      <pageMargins left="0.41" right="0.38" top="0.94" bottom="0.45" header="0.31496062992125984" footer="0.31496062992125984"/>
      <pageSetup paperSize="9" scale="81" orientation="portrait" r:id="rId28"/>
      <headerFooter alignWithMargins="0"/>
    </customSheetView>
    <customSheetView guid="{D405E5B0-829D-4CFF-BABC-C1974EED185D}" showGridLines="0" topLeftCell="A26">
      <selection activeCell="T43" sqref="T43:AC43"/>
      <pageMargins left="0.41" right="0.38" top="0.94" bottom="0.45" header="0.31496062992125984" footer="0.31496062992125984"/>
      <pageSetup paperSize="9" scale="81" orientation="portrait" r:id="rId29"/>
      <headerFooter alignWithMargins="0"/>
    </customSheetView>
  </customSheetViews>
  <mergeCells count="74">
    <mergeCell ref="T38:AC38"/>
    <mergeCell ref="C38:F38"/>
    <mergeCell ref="C8:E8"/>
    <mergeCell ref="R21:AC21"/>
    <mergeCell ref="O37:AC37"/>
    <mergeCell ref="O38:S38"/>
    <mergeCell ref="D35:E35"/>
    <mergeCell ref="R22:AC28"/>
    <mergeCell ref="R13:AC20"/>
    <mergeCell ref="C41:F41"/>
    <mergeCell ref="G41:N41"/>
    <mergeCell ref="O39:S39"/>
    <mergeCell ref="C39:F39"/>
    <mergeCell ref="G39:N39"/>
    <mergeCell ref="G40:N40"/>
    <mergeCell ref="G3:P3"/>
    <mergeCell ref="G4:P4"/>
    <mergeCell ref="G5:P5"/>
    <mergeCell ref="C7:AC7"/>
    <mergeCell ref="C37:N37"/>
    <mergeCell ref="F8:P8"/>
    <mergeCell ref="F9:AC10"/>
    <mergeCell ref="U8:X8"/>
    <mergeCell ref="C9:E10"/>
    <mergeCell ref="R12:AC12"/>
    <mergeCell ref="Q8:R8"/>
    <mergeCell ref="S8:T8"/>
    <mergeCell ref="Y8:AC8"/>
    <mergeCell ref="O46:R51"/>
    <mergeCell ref="S46:U46"/>
    <mergeCell ref="Y46:AA46"/>
    <mergeCell ref="AB46:AC46"/>
    <mergeCell ref="G50:N50"/>
    <mergeCell ref="S47:U48"/>
    <mergeCell ref="X47:X48"/>
    <mergeCell ref="Y47:AA48"/>
    <mergeCell ref="AB47:AC48"/>
    <mergeCell ref="AH56:AN56"/>
    <mergeCell ref="AH57:AN57"/>
    <mergeCell ref="S49:U51"/>
    <mergeCell ref="X49:X51"/>
    <mergeCell ref="Y49:AA51"/>
    <mergeCell ref="AB49:AC51"/>
    <mergeCell ref="AH54:AN54"/>
    <mergeCell ref="AH55:AN55"/>
    <mergeCell ref="C50:F50"/>
    <mergeCell ref="C51:F51"/>
    <mergeCell ref="G51:N51"/>
    <mergeCell ref="C44:N44"/>
    <mergeCell ref="C47:F47"/>
    <mergeCell ref="G47:N47"/>
    <mergeCell ref="C45:F46"/>
    <mergeCell ref="G45:H45"/>
    <mergeCell ref="C48:F48"/>
    <mergeCell ref="G48:N48"/>
    <mergeCell ref="C49:F49"/>
    <mergeCell ref="G49:N49"/>
    <mergeCell ref="G46:M46"/>
    <mergeCell ref="O45:R45"/>
    <mergeCell ref="S45:AC45"/>
    <mergeCell ref="C40:F40"/>
    <mergeCell ref="G38:N38"/>
    <mergeCell ref="C42:F43"/>
    <mergeCell ref="G42:N43"/>
    <mergeCell ref="O42:S42"/>
    <mergeCell ref="T42:AC42"/>
    <mergeCell ref="O43:S43"/>
    <mergeCell ref="T43:AC43"/>
    <mergeCell ref="T39:AC39"/>
    <mergeCell ref="O40:S40"/>
    <mergeCell ref="O44:AC44"/>
    <mergeCell ref="O41:S41"/>
    <mergeCell ref="T41:AC41"/>
    <mergeCell ref="T40:AC40"/>
  </mergeCells>
  <phoneticPr fontId="0" type="noConversion"/>
  <pageMargins left="0.41" right="0.38" top="0.94" bottom="0.45" header="0.31496062992125984" footer="0.31496062992125984"/>
  <pageSetup paperSize="9" scale="81" orientation="portrait" r:id="rId30"/>
  <headerFooter alignWithMargins="0"/>
  <drawing r:id="rId3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84"/>
  <sheetViews>
    <sheetView showGridLines="0" topLeftCell="A13" zoomScale="91" zoomScaleNormal="91" zoomScalePageLayoutView="84" workbookViewId="0">
      <selection activeCell="R22" sqref="R22:AA28"/>
    </sheetView>
  </sheetViews>
  <sheetFormatPr baseColWidth="10" defaultColWidth="11.44140625" defaultRowHeight="13.2" x14ac:dyDescent="0.25"/>
  <cols>
    <col min="1" max="2" width="1.109375" customWidth="1"/>
    <col min="3" max="3" width="4.33203125" customWidth="1"/>
    <col min="4" max="4" width="6.33203125" customWidth="1"/>
    <col min="5" max="5" width="6.6640625" customWidth="1"/>
    <col min="6" max="18" width="7.109375" bestFit="1"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GRAL'!G3:P3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17.25" customHeight="1" x14ac:dyDescent="0.25">
      <c r="B8" s="4"/>
      <c r="C8" s="771" t="s">
        <v>1</v>
      </c>
      <c r="D8" s="772"/>
      <c r="E8" s="773"/>
      <c r="F8" s="774" t="s">
        <v>510</v>
      </c>
      <c r="G8" s="775"/>
      <c r="H8" s="775"/>
      <c r="I8" s="775"/>
      <c r="J8" s="775"/>
      <c r="K8" s="775"/>
      <c r="L8" s="775"/>
      <c r="M8" s="775"/>
      <c r="N8" s="775"/>
      <c r="O8" s="775"/>
      <c r="P8" s="776"/>
      <c r="Q8" s="777" t="s">
        <v>82</v>
      </c>
      <c r="R8" s="773"/>
      <c r="S8" s="778"/>
      <c r="T8" s="779"/>
      <c r="U8" s="777" t="s">
        <v>83</v>
      </c>
      <c r="V8" s="773"/>
      <c r="W8" s="780" t="s">
        <v>84</v>
      </c>
      <c r="X8" s="781"/>
      <c r="Y8" s="781"/>
      <c r="Z8" s="781"/>
      <c r="AA8" s="782"/>
      <c r="AB8" s="5"/>
      <c r="AE8" s="18"/>
      <c r="AF8" s="18"/>
      <c r="AG8" s="18"/>
    </row>
    <row r="9" spans="2:38"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1"/>
      <c r="AB9" s="5"/>
      <c r="AE9" s="18"/>
      <c r="AF9" s="18"/>
      <c r="AG9" s="18"/>
    </row>
    <row r="10" spans="2:38" ht="18"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row>
    <row r="11" spans="2:38" ht="3"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9"/>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7"/>
      <c r="R12" s="795" t="s">
        <v>192</v>
      </c>
      <c r="S12" s="796"/>
      <c r="T12" s="796"/>
      <c r="U12" s="796"/>
      <c r="V12" s="796"/>
      <c r="W12" s="796"/>
      <c r="X12" s="796"/>
      <c r="Y12" s="796"/>
      <c r="Z12" s="796"/>
      <c r="AA12" s="797"/>
      <c r="AB12" s="5"/>
    </row>
    <row r="13" spans="2:38" ht="23.25" customHeight="1" x14ac:dyDescent="0.25">
      <c r="B13" s="4"/>
      <c r="C13" s="6"/>
      <c r="D13" s="7"/>
      <c r="E13" s="7"/>
      <c r="F13" s="7"/>
      <c r="G13" s="7"/>
      <c r="H13" s="7"/>
      <c r="I13" s="7"/>
      <c r="J13" s="7"/>
      <c r="K13" s="7"/>
      <c r="L13" s="7"/>
      <c r="M13" s="7"/>
      <c r="N13" s="7"/>
      <c r="O13" s="7"/>
      <c r="P13" s="7"/>
      <c r="Q13" s="7"/>
      <c r="R13" s="798" t="s">
        <v>1303</v>
      </c>
      <c r="S13" s="799"/>
      <c r="T13" s="799"/>
      <c r="U13" s="799"/>
      <c r="V13" s="799"/>
      <c r="W13" s="799"/>
      <c r="X13" s="799"/>
      <c r="Y13" s="799"/>
      <c r="Z13" s="799"/>
      <c r="AA13" s="800"/>
      <c r="AB13" s="5"/>
    </row>
    <row r="14" spans="2:38" ht="17.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row>
    <row r="16" spans="2:38" ht="33"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row>
    <row r="17" spans="2:38" ht="23.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row>
    <row r="18" spans="2:38" ht="21.7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row>
    <row r="19" spans="2:38" ht="22.5"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3"/>
      <c r="AB19" s="5"/>
    </row>
    <row r="20" spans="2:38" ht="17.2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6"/>
      <c r="AB20" s="5"/>
    </row>
    <row r="21" spans="2:38" ht="17.25" customHeight="1" thickBot="1" x14ac:dyDescent="0.3">
      <c r="B21" s="4"/>
      <c r="C21" s="6"/>
      <c r="D21" s="7"/>
      <c r="E21" s="7"/>
      <c r="F21" s="7"/>
      <c r="G21" s="7"/>
      <c r="H21" s="7"/>
      <c r="I21" s="7"/>
      <c r="J21" s="7"/>
      <c r="K21" s="7"/>
      <c r="L21" s="7"/>
      <c r="M21" s="7"/>
      <c r="N21" s="7"/>
      <c r="O21" s="7"/>
      <c r="P21" s="7"/>
      <c r="Q21" s="7"/>
      <c r="R21" s="807" t="s">
        <v>191</v>
      </c>
      <c r="S21" s="808"/>
      <c r="T21" s="808"/>
      <c r="U21" s="808"/>
      <c r="V21" s="808"/>
      <c r="W21" s="808"/>
      <c r="X21" s="808"/>
      <c r="Y21" s="808"/>
      <c r="Z21" s="808"/>
      <c r="AA21" s="809"/>
      <c r="AB21" s="5"/>
    </row>
    <row r="22" spans="2:38" ht="17.25" customHeight="1" x14ac:dyDescent="0.25">
      <c r="B22" s="4"/>
      <c r="C22" s="6"/>
      <c r="D22" s="7"/>
      <c r="E22" s="7"/>
      <c r="F22" s="7"/>
      <c r="G22" s="7"/>
      <c r="H22" s="7"/>
      <c r="I22" s="7"/>
      <c r="J22" s="7"/>
      <c r="K22" s="7"/>
      <c r="L22" s="7"/>
      <c r="M22" s="7"/>
      <c r="N22" s="7"/>
      <c r="O22" s="7"/>
      <c r="P22" s="7"/>
      <c r="Q22" s="7"/>
      <c r="R22" s="761" t="s">
        <v>1305</v>
      </c>
      <c r="S22" s="762"/>
      <c r="T22" s="762"/>
      <c r="U22" s="762"/>
      <c r="V22" s="762"/>
      <c r="W22" s="762"/>
      <c r="X22" s="762"/>
      <c r="Y22" s="762"/>
      <c r="Z22" s="762"/>
      <c r="AA22" s="763"/>
      <c r="AB22" s="5"/>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row>
    <row r="28" spans="2:38" ht="41.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row>
    <row r="29" spans="2:38"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INDICADORES!H19</f>
        <v>903</v>
      </c>
      <c r="G31" s="568">
        <f>INDICADORES!K19</f>
        <v>831</v>
      </c>
      <c r="H31" s="568">
        <f>INDICADORES!N19</f>
        <v>1513</v>
      </c>
      <c r="I31" s="568">
        <f>INDICADORES!T19</f>
        <v>0</v>
      </c>
      <c r="J31" s="568">
        <f>INDICADORES!W19</f>
        <v>0</v>
      </c>
      <c r="K31" s="568">
        <f>INDICADORES!Z19</f>
        <v>0</v>
      </c>
      <c r="L31" s="568">
        <f>INDICADORES!AF19</f>
        <v>0</v>
      </c>
      <c r="M31" s="568">
        <f>INDICADORES!AI19</f>
        <v>0</v>
      </c>
      <c r="N31" s="568">
        <f>INDICADORES!AL19</f>
        <v>0</v>
      </c>
      <c r="O31" s="568">
        <f>INDICADORES!AR19</f>
        <v>0</v>
      </c>
      <c r="P31" s="568">
        <f>INDICADORES!AU19</f>
        <v>0</v>
      </c>
      <c r="Q31" s="568">
        <f>INDICADORES!AX19</f>
        <v>0</v>
      </c>
      <c r="R31" s="567">
        <f>SUM(F31:Q31)</f>
        <v>3247</v>
      </c>
      <c r="U31" s="28"/>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INDICADORES!I19</f>
        <v>472</v>
      </c>
      <c r="G32" s="568">
        <f>INDICADORES!L19</f>
        <v>367</v>
      </c>
      <c r="H32" s="568">
        <f>INDICADORES!O19</f>
        <v>349</v>
      </c>
      <c r="I32" s="568">
        <f>INDICADORES!U19</f>
        <v>0</v>
      </c>
      <c r="J32" s="568">
        <f>INDICADORES!X19</f>
        <v>0</v>
      </c>
      <c r="K32" s="568">
        <f>INDICADORES!AA19</f>
        <v>0</v>
      </c>
      <c r="L32" s="568">
        <f>INDICADORES!AG19</f>
        <v>0</v>
      </c>
      <c r="M32" s="568">
        <f>INDICADORES!AJ19</f>
        <v>0</v>
      </c>
      <c r="N32" s="568">
        <f>INDICADORES!AM19</f>
        <v>0</v>
      </c>
      <c r="O32" s="568">
        <f>INDICADORES!AS19</f>
        <v>0</v>
      </c>
      <c r="P32" s="568">
        <f>INDICADORES!AV19</f>
        <v>0</v>
      </c>
      <c r="Q32" s="568">
        <f>INDICADORES!AY19</f>
        <v>0</v>
      </c>
      <c r="R32" s="567">
        <f>SUM(F32:Q32)</f>
        <v>1188</v>
      </c>
      <c r="U32" s="28"/>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Q33" si="0">F31/F32</f>
        <v>1.9131355932203389</v>
      </c>
      <c r="G33" s="67">
        <f t="shared" si="0"/>
        <v>2.2643051771117166</v>
      </c>
      <c r="H33" s="67">
        <f t="shared" si="0"/>
        <v>4.3352435530085964</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2.7331649831649831</v>
      </c>
      <c r="U33" s="28"/>
      <c r="V33" s="7"/>
      <c r="W33" s="7"/>
      <c r="X33" s="7"/>
      <c r="Y33" s="7"/>
      <c r="Z33" s="7"/>
      <c r="AA33" s="8"/>
      <c r="AB33" s="5"/>
      <c r="AE33" s="18"/>
      <c r="AF33" s="18"/>
      <c r="AG33" s="18"/>
      <c r="AH33" s="18"/>
      <c r="AI33" s="18"/>
      <c r="AJ33" s="18"/>
      <c r="AK33" s="18"/>
      <c r="AL33" s="18"/>
    </row>
    <row r="34" spans="2:38" ht="18" customHeight="1" thickBot="1" x14ac:dyDescent="0.3">
      <c r="B34" s="4"/>
      <c r="C34" s="6"/>
      <c r="D34" s="48" t="s">
        <v>690</v>
      </c>
      <c r="E34" s="72"/>
      <c r="F34" s="246">
        <v>4.75</v>
      </c>
      <c r="G34" s="246">
        <v>4.0986842105263159</v>
      </c>
      <c r="H34" s="246">
        <v>8.6842105263157894</v>
      </c>
      <c r="I34" s="246">
        <v>8.5684210526315798</v>
      </c>
      <c r="J34" s="246">
        <v>7.4878048780487809</v>
      </c>
      <c r="K34" s="246">
        <v>7.0883534136546187</v>
      </c>
      <c r="L34" s="246">
        <v>2.2699386503067487</v>
      </c>
      <c r="M34" s="246">
        <v>2.2969432314410478</v>
      </c>
      <c r="N34" s="246">
        <v>1.4327731092436975</v>
      </c>
      <c r="O34" s="246">
        <v>2.7050359712230216</v>
      </c>
      <c r="P34" s="246">
        <v>2.7083333333333335</v>
      </c>
      <c r="Q34" s="246">
        <v>2</v>
      </c>
      <c r="R34" s="244">
        <v>4.8</v>
      </c>
      <c r="U34" s="28"/>
      <c r="V34" s="7"/>
      <c r="W34" s="7"/>
      <c r="X34" s="7"/>
      <c r="Y34" s="7"/>
      <c r="Z34" s="7"/>
      <c r="AA34" s="8"/>
      <c r="AB34" s="5"/>
      <c r="AE34" s="18"/>
      <c r="AF34" s="18"/>
      <c r="AG34" s="18"/>
      <c r="AH34" s="18"/>
      <c r="AI34" s="18"/>
      <c r="AJ34" s="18"/>
      <c r="AK34" s="18"/>
      <c r="AL34" s="18"/>
    </row>
    <row r="35" spans="2:38" ht="15.75" customHeight="1" thickBot="1" x14ac:dyDescent="0.3">
      <c r="B35" s="4"/>
      <c r="C35" s="6"/>
      <c r="D35" s="948" t="s">
        <v>253</v>
      </c>
      <c r="E35" s="947"/>
      <c r="F35" s="245">
        <v>5</v>
      </c>
      <c r="G35" s="245">
        <v>5</v>
      </c>
      <c r="H35" s="245">
        <v>5</v>
      </c>
      <c r="I35" s="245">
        <v>5</v>
      </c>
      <c r="J35" s="245">
        <v>5</v>
      </c>
      <c r="K35" s="245">
        <v>5</v>
      </c>
      <c r="L35" s="245">
        <v>5</v>
      </c>
      <c r="M35" s="245">
        <v>5</v>
      </c>
      <c r="N35" s="245">
        <v>5</v>
      </c>
      <c r="O35" s="245">
        <v>5</v>
      </c>
      <c r="P35" s="245">
        <v>5</v>
      </c>
      <c r="Q35" s="245">
        <v>5</v>
      </c>
      <c r="R35" s="244">
        <f>+AVERAGE(F35:Q35)</f>
        <v>5</v>
      </c>
      <c r="U35" s="7"/>
      <c r="V35" s="7"/>
      <c r="W35" s="7"/>
      <c r="AA35" s="5"/>
      <c r="AB35" s="5"/>
      <c r="AC35" s="18"/>
      <c r="AD35" s="18"/>
      <c r="AE35" s="18"/>
      <c r="AF35" s="18"/>
      <c r="AG35" s="18"/>
      <c r="AH35" s="18"/>
      <c r="AI35" s="18"/>
      <c r="AJ35" s="18"/>
    </row>
    <row r="36" spans="2:38" ht="6" customHeight="1" thickBot="1" x14ac:dyDescent="0.3">
      <c r="B36" s="4"/>
      <c r="C36" s="239"/>
      <c r="D36" s="240"/>
      <c r="E36" s="240"/>
      <c r="F36" s="240"/>
      <c r="G36" s="240"/>
      <c r="H36" s="240"/>
      <c r="I36" s="240"/>
      <c r="J36" s="240"/>
      <c r="K36" s="240"/>
      <c r="L36" s="240"/>
      <c r="M36" s="240"/>
      <c r="N36" s="240"/>
      <c r="O36" s="240"/>
      <c r="P36" s="240"/>
      <c r="Q36" s="240"/>
      <c r="R36" s="240"/>
      <c r="S36" s="240"/>
      <c r="T36" s="240"/>
      <c r="U36" s="240"/>
      <c r="V36" s="240"/>
      <c r="W36" s="240"/>
      <c r="X36" s="240"/>
      <c r="Y36" s="240"/>
      <c r="Z36" s="240"/>
      <c r="AA36" s="241"/>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row>
    <row r="38" spans="2:38" ht="29.25" customHeight="1" thickBot="1" x14ac:dyDescent="0.3">
      <c r="B38" s="4"/>
      <c r="C38" s="818" t="s">
        <v>16</v>
      </c>
      <c r="D38" s="819"/>
      <c r="E38" s="819"/>
      <c r="F38" s="819"/>
      <c r="G38" s="862" t="s">
        <v>511</v>
      </c>
      <c r="H38" s="862"/>
      <c r="I38" s="862"/>
      <c r="J38" s="862"/>
      <c r="K38" s="862"/>
      <c r="L38" s="862"/>
      <c r="M38" s="862"/>
      <c r="N38" s="862"/>
      <c r="O38" s="823" t="s">
        <v>17</v>
      </c>
      <c r="P38" s="824"/>
      <c r="Q38" s="824"/>
      <c r="R38" s="824"/>
      <c r="S38" s="824"/>
      <c r="T38" s="825"/>
      <c r="U38" s="826"/>
      <c r="V38" s="826"/>
      <c r="W38" s="826"/>
      <c r="X38" s="826"/>
      <c r="Y38" s="826"/>
      <c r="Z38" s="826"/>
      <c r="AA38" s="827"/>
      <c r="AB38" s="29"/>
      <c r="AD38" s="9"/>
      <c r="AE38" s="19"/>
      <c r="AF38" s="19"/>
    </row>
    <row r="39" spans="2:38" ht="20.25" customHeight="1" x14ac:dyDescent="0.25">
      <c r="B39" s="4"/>
      <c r="C39" s="828" t="s">
        <v>18</v>
      </c>
      <c r="D39" s="829"/>
      <c r="E39" s="829"/>
      <c r="F39" s="829"/>
      <c r="G39" s="862" t="s">
        <v>1054</v>
      </c>
      <c r="H39" s="862"/>
      <c r="I39" s="862"/>
      <c r="J39" s="862"/>
      <c r="K39" s="862"/>
      <c r="L39" s="862"/>
      <c r="M39" s="862"/>
      <c r="N39" s="862"/>
      <c r="O39" s="828" t="s">
        <v>19</v>
      </c>
      <c r="P39" s="829"/>
      <c r="Q39" s="829"/>
      <c r="R39" s="829"/>
      <c r="S39" s="829"/>
      <c r="T39" s="825"/>
      <c r="U39" s="826"/>
      <c r="V39" s="826"/>
      <c r="W39" s="826"/>
      <c r="X39" s="826"/>
      <c r="Y39" s="826"/>
      <c r="Z39" s="826"/>
      <c r="AA39" s="827"/>
      <c r="AB39" s="29"/>
      <c r="AD39" s="9"/>
      <c r="AE39" s="19"/>
      <c r="AF39" s="19"/>
    </row>
    <row r="40" spans="2:38"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832" t="s">
        <v>22</v>
      </c>
      <c r="U40" s="832"/>
      <c r="V40" s="832"/>
      <c r="W40" s="832"/>
      <c r="X40" s="832"/>
      <c r="Y40" s="832"/>
      <c r="Z40" s="832"/>
      <c r="AA40" s="833"/>
      <c r="AB40" s="29"/>
      <c r="AD40" s="9"/>
      <c r="AE40" s="19"/>
      <c r="AF40" s="19"/>
    </row>
    <row r="41" spans="2:38"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832" t="s">
        <v>25</v>
      </c>
      <c r="U41" s="832"/>
      <c r="V41" s="832"/>
      <c r="W41" s="832"/>
      <c r="X41" s="832"/>
      <c r="Y41" s="832"/>
      <c r="Z41" s="832"/>
      <c r="AA41" s="833"/>
      <c r="AB41" s="29"/>
      <c r="AD41" s="9"/>
      <c r="AE41" s="20"/>
      <c r="AF41" s="20"/>
    </row>
    <row r="42" spans="2:38" ht="19.5" customHeight="1" x14ac:dyDescent="0.25">
      <c r="B42" s="4"/>
      <c r="C42" s="828" t="s">
        <v>23</v>
      </c>
      <c r="D42" s="829"/>
      <c r="E42" s="829"/>
      <c r="F42" s="829"/>
      <c r="G42" s="943">
        <v>100</v>
      </c>
      <c r="H42" s="943"/>
      <c r="I42" s="943"/>
      <c r="J42" s="943"/>
      <c r="K42" s="943"/>
      <c r="L42" s="943"/>
      <c r="M42" s="943"/>
      <c r="N42" s="875"/>
      <c r="O42" s="828" t="s">
        <v>26</v>
      </c>
      <c r="P42" s="829"/>
      <c r="Q42" s="829"/>
      <c r="R42" s="829"/>
      <c r="S42" s="829"/>
      <c r="T42" s="832"/>
      <c r="U42" s="832"/>
      <c r="V42" s="832"/>
      <c r="W42" s="832"/>
      <c r="X42" s="832"/>
      <c r="Y42" s="832"/>
      <c r="Z42" s="832"/>
      <c r="AA42" s="833"/>
      <c r="AB42" s="29"/>
      <c r="AD42" s="9"/>
      <c r="AE42" s="20"/>
      <c r="AF42" s="20"/>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842" t="s">
        <v>90</v>
      </c>
      <c r="U43" s="842"/>
      <c r="V43" s="842"/>
      <c r="W43" s="842"/>
      <c r="X43" s="842"/>
      <c r="Y43" s="842"/>
      <c r="Z43" s="842"/>
      <c r="AA43" s="843"/>
      <c r="AB43" s="29"/>
      <c r="AD43" s="9"/>
      <c r="AE43" s="20"/>
      <c r="AF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20"/>
      <c r="AF44" s="20"/>
    </row>
    <row r="45" spans="2:38"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row>
    <row r="46" spans="2:38"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20"/>
      <c r="AF46" s="20"/>
    </row>
    <row r="47" spans="2:38" ht="28.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20"/>
      <c r="AF47" s="20"/>
    </row>
    <row r="48" spans="2:38" ht="20.25" customHeight="1" x14ac:dyDescent="0.25">
      <c r="B48" s="4"/>
      <c r="C48" s="830" t="s">
        <v>28</v>
      </c>
      <c r="D48" s="831"/>
      <c r="E48" s="831"/>
      <c r="F48" s="831"/>
      <c r="G48" s="940" t="s">
        <v>104</v>
      </c>
      <c r="H48" s="940"/>
      <c r="I48" s="940"/>
      <c r="J48" s="940"/>
      <c r="K48" s="940"/>
      <c r="L48" s="940"/>
      <c r="M48" s="940"/>
      <c r="N48" s="836"/>
      <c r="O48" s="830"/>
      <c r="P48" s="831"/>
      <c r="Q48" s="831"/>
      <c r="R48" s="831"/>
      <c r="S48" s="863"/>
      <c r="T48" s="863"/>
      <c r="U48" s="863"/>
      <c r="V48" s="870"/>
      <c r="W48" s="863"/>
      <c r="X48" s="863"/>
      <c r="Y48" s="863"/>
      <c r="Z48" s="873"/>
      <c r="AA48" s="874"/>
      <c r="AB48" s="29"/>
      <c r="AD48" s="9"/>
      <c r="AE48" s="20"/>
      <c r="AF48" s="20"/>
    </row>
    <row r="49" spans="1:38" ht="13.5" customHeight="1" x14ac:dyDescent="0.25">
      <c r="B49" s="4"/>
      <c r="C49" s="830" t="s">
        <v>27</v>
      </c>
      <c r="D49" s="831"/>
      <c r="E49" s="831"/>
      <c r="F49" s="831"/>
      <c r="G49" s="938" t="s">
        <v>288</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20"/>
      <c r="AF49" s="20"/>
    </row>
    <row r="50" spans="1:38"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20"/>
      <c r="AF50" s="20"/>
    </row>
    <row r="51" spans="1:38"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8" ht="4.5" customHeight="1" x14ac:dyDescent="0.25">
      <c r="A53" s="7"/>
      <c r="C53" s="15"/>
      <c r="D53" s="20"/>
      <c r="E53" s="20"/>
      <c r="F53" s="20"/>
      <c r="G53" s="20"/>
      <c r="H53" s="20"/>
      <c r="I53" s="20"/>
      <c r="J53" s="20"/>
      <c r="K53" s="20"/>
      <c r="L53" s="20"/>
      <c r="M53" s="20"/>
      <c r="N53" s="20"/>
      <c r="O53" s="51"/>
      <c r="P53" s="15"/>
      <c r="Q53" s="16"/>
      <c r="R53" s="16"/>
      <c r="S53" s="16"/>
      <c r="T53" s="16"/>
      <c r="U53" s="16"/>
      <c r="V53" s="16"/>
      <c r="W53" s="16"/>
      <c r="X53" s="16"/>
      <c r="Y53" s="16"/>
      <c r="Z53" s="16"/>
      <c r="AB53" s="20"/>
      <c r="AD53" s="9"/>
      <c r="AE53" s="19"/>
      <c r="AF53" s="19"/>
      <c r="AL53">
        <f>SUBTOTAL(9,AL38:AL52)</f>
        <v>0</v>
      </c>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WgF82VVqRPWZLpKy2VSaCfyzuhkcL7Sn9/MikKjRcqKXIhI0+mpjd67McLlfk09JusZDhGK0DRgCiX1+T0weCA==" saltValue="4sasna5Rj2xTjnoKnc2JOQ==" spinCount="100000" sheet="1" objects="1" scenarios="1"/>
  <customSheetViews>
    <customSheetView guid="{9C949C4D-EB11-4549-99F8-6A6E19FEDD35}" scale="91" showGridLines="0" topLeftCell="D22">
      <selection activeCell="R22" sqref="R22:AA28"/>
      <pageMargins left="0.41" right="0.38" top="0.94" bottom="0.45" header="0.31496062992125984" footer="0.31496062992125984"/>
      <pageSetup paperSize="9" scale="81" orientation="portrait" r:id="rId1"/>
      <headerFooter alignWithMargins="0"/>
    </customSheetView>
    <customSheetView guid="{B4BD0B13-0F90-4B98-B77F-542E51A48189}" scale="91" showGridLines="0" topLeftCell="D16">
      <selection activeCell="R22" sqref="R22:AA28"/>
      <pageMargins left="0.41" right="0.38" top="0.94" bottom="0.45" header="0.31496062992125984" footer="0.31496062992125984"/>
      <pageSetup paperSize="9" scale="81" orientation="portrait" r:id="rId2"/>
      <headerFooter alignWithMargins="0"/>
    </customSheetView>
    <customSheetView guid="{1132D6BB-BD35-469F-BF41-A86B335BD97B}" scale="91" showGridLines="0" topLeftCell="D16">
      <selection activeCell="R22" sqref="R22:AA28"/>
      <pageMargins left="0.41" right="0.38" top="0.94" bottom="0.45" header="0.31496062992125984" footer="0.31496062992125984"/>
      <pageSetup paperSize="9" scale="81" orientation="portrait" r:id="rId3"/>
      <headerFooter alignWithMargins="0"/>
    </customSheetView>
    <customSheetView guid="{A5C6589E-C55F-4BEC-9ECE-919FCABF52F8}" scale="91" showGridLines="0" topLeftCell="D16">
      <selection activeCell="R22" sqref="R22:AA28"/>
      <pageMargins left="0.41" right="0.38" top="0.94" bottom="0.45" header="0.31496062992125984" footer="0.31496062992125984"/>
      <pageSetup paperSize="9" scale="81" orientation="portrait" r:id="rId4"/>
      <headerFooter alignWithMargins="0"/>
    </customSheetView>
    <customSheetView guid="{01A85145-F11B-4D07-813B-8A8758CDD710}" scale="91" showGridLines="0" topLeftCell="D19">
      <selection activeCell="R22" sqref="R22:AA28"/>
      <pageMargins left="0.41" right="0.38" top="0.94" bottom="0.45" header="0.31496062992125984" footer="0.31496062992125984"/>
      <pageSetup paperSize="9" scale="81" orientation="portrait" r:id="rId5"/>
      <headerFooter alignWithMargins="0"/>
    </customSheetView>
    <customSheetView guid="{4F27A6F2-707D-47B2-BF4A-F027B75A33FC}" scale="91" showGridLines="0" topLeftCell="D19">
      <selection activeCell="R22" sqref="R22:AA28"/>
      <pageMargins left="0.41" right="0.38" top="0.94" bottom="0.45" header="0.31496062992125984" footer="0.31496062992125984"/>
      <pageSetup paperSize="9" scale="81" orientation="portrait" r:id="rId6"/>
      <headerFooter alignWithMargins="0"/>
    </customSheetView>
    <customSheetView guid="{F4F98609-4C61-4A0E-851B-59BEC64AAB9F}" scale="84" showGridLines="0" topLeftCell="A18">
      <selection activeCell="R22" sqref="R22:AA28"/>
      <pageMargins left="0.41" right="0.38" top="0.94" bottom="0.45" header="0.31496062992125984" footer="0.31496062992125984"/>
      <pageSetup paperSize="9" scale="81" orientation="portrait" r:id="rId7"/>
      <headerFooter alignWithMargins="0"/>
    </customSheetView>
    <customSheetView guid="{8381FC96-6810-4EAA-ACD8-B607E0FD2281}" scale="84" showGridLines="0" topLeftCell="A9">
      <selection activeCell="R22" sqref="R22:AA28"/>
      <pageMargins left="0.41" right="0.38" top="0.94" bottom="0.45" header="0.31496062992125984" footer="0.31496062992125984"/>
      <pageSetup paperSize="9" scale="81" orientation="portrait" r:id="rId8"/>
      <headerFooter alignWithMargins="0"/>
    </customSheetView>
    <customSheetView guid="{7315456F-420E-439E-9602-F32EDF9D3E94}" scale="84" showGridLines="0" topLeftCell="A9">
      <selection activeCell="R22" sqref="R22:AA28"/>
      <pageMargins left="0.41" right="0.38" top="0.94" bottom="0.45" header="0.31496062992125984" footer="0.31496062992125984"/>
      <pageSetup paperSize="9" scale="81" orientation="portrait" r:id="rId9"/>
      <headerFooter alignWithMargins="0"/>
    </customSheetView>
    <customSheetView guid="{216CB5F9-6788-4A70-880A-08553118F167}" showGridLines="0">
      <pageMargins left="0.41" right="0.38" top="0.94" bottom="0.45" header="0.31496062992125984" footer="0.31496062992125984"/>
      <pageSetup paperSize="9" scale="81" orientation="portrait" r:id="rId10"/>
      <headerFooter alignWithMargins="0"/>
    </customSheetView>
    <customSheetView guid="{B0451CD7-59C4-4E11-B7C2-BC13CF4127A6}" showGridLines="0">
      <pageMargins left="0.41" right="0.38" top="0.94" bottom="0.45" header="0.31496062992125984" footer="0.31496062992125984"/>
      <pageSetup paperSize="9" scale="81" orientation="portrait" r:id="rId11"/>
      <headerFooter alignWithMargins="0"/>
    </customSheetView>
    <customSheetView guid="{7A5BCE0F-1F1B-4E52-9652-01329CBCC77F}" showGridLines="0">
      <pageMargins left="0.41" right="0.38" top="0.94" bottom="0.45" header="0.31496062992125984" footer="0.31496062992125984"/>
      <pageSetup paperSize="9" scale="81" orientation="portrait" r:id="rId12"/>
      <headerFooter alignWithMargins="0"/>
    </customSheetView>
    <customSheetView guid="{62DF5315-3D99-4C8E-BAEC-100B3280B10D}" showGridLines="0">
      <pageMargins left="0.41" right="0.38" top="0.94" bottom="0.45" header="0.31496062992125984" footer="0.31496062992125984"/>
      <pageSetup paperSize="9" scale="81" orientation="portrait" r:id="rId13"/>
      <headerFooter alignWithMargins="0"/>
    </customSheetView>
    <customSheetView guid="{CAC1BF5B-64DA-4E65-B9F3-F58AF1593EA5}" showGridLines="0">
      <pageMargins left="0.41" right="0.38" top="0.94" bottom="0.45" header="0.31496062992125984" footer="0.31496062992125984"/>
      <pageSetup paperSize="9" scale="81" orientation="portrait" r:id="rId14"/>
      <headerFooter alignWithMargins="0"/>
    </customSheetView>
    <customSheetView guid="{E4188361-4B87-4969-89CB-DD6AB944FA81}" showGridLines="0">
      <pageMargins left="0.41" right="0.38" top="0.94" bottom="0.45" header="0.31496062992125984" footer="0.31496062992125984"/>
      <pageSetup paperSize="9" scale="81" orientation="portrait" r:id="rId15"/>
      <headerFooter alignWithMargins="0"/>
    </customSheetView>
    <customSheetView guid="{0001DF65-3B0F-497C-ACF5-D49EC607FD88}" showGridLines="0">
      <pageMargins left="0.41" right="0.38" top="0.94" bottom="0.45" header="0.31496062992125984" footer="0.31496062992125984"/>
      <pageSetup paperSize="9" scale="81" orientation="portrait" r:id="rId16"/>
      <headerFooter alignWithMargins="0"/>
    </customSheetView>
    <customSheetView guid="{39DA2FDD-4E3D-481D-A336-9D29DBC11B08}" showGridLines="0">
      <selection activeCell="F9" sqref="F9:AA10"/>
      <pageMargins left="0.41" right="0.38" top="0.94" bottom="0.45" header="0.31496062992125984" footer="0.31496062992125984"/>
      <pageSetup paperSize="9" scale="81" orientation="portrait" r:id="rId17"/>
      <headerFooter alignWithMargins="0"/>
    </customSheetView>
    <customSheetView guid="{95329FFD-9B66-4A76-A861-4EF913CB9438}" showGridLines="0">
      <selection activeCell="F9" sqref="F9:AA10"/>
      <pageMargins left="0.41" right="0.38" top="0.94" bottom="0.45" header="0.31496062992125984" footer="0.31496062992125984"/>
      <pageSetup paperSize="9" scale="81" orientation="portrait" r:id="rId18"/>
      <headerFooter alignWithMargins="0"/>
    </customSheetView>
    <customSheetView guid="{F7DB7EE5-42A9-41B9-A823-ADC3C22C28DE}" showGridLines="0">
      <selection activeCell="F9" sqref="F9:AA10"/>
      <pageMargins left="0.41" right="0.38" top="0.94" bottom="0.45" header="0.31496062992125984" footer="0.31496062992125984"/>
      <pageSetup paperSize="9" scale="81" orientation="portrait" r:id="rId19"/>
      <headerFooter alignWithMargins="0"/>
    </customSheetView>
    <customSheetView guid="{187695E8-F439-4E8B-9390-62D53A41785B}" showGridLines="0">
      <selection activeCell="F9" sqref="F9:AA10"/>
      <pageMargins left="0.41" right="0.38" top="0.94" bottom="0.45" header="0.31496062992125984" footer="0.31496062992125984"/>
      <pageSetup paperSize="9" scale="81" orientation="portrait" r:id="rId20"/>
      <headerFooter alignWithMargins="0"/>
    </customSheetView>
    <customSheetView guid="{C3D58349-1F04-4F6C-B93C-BB0D41DB41D6}" scale="84" showGridLines="0" topLeftCell="A9">
      <selection activeCell="R22" sqref="R22:AA28"/>
      <pageMargins left="0.41" right="0.38" top="0.94" bottom="0.45" header="0.31496062992125984" footer="0.31496062992125984"/>
      <pageSetup paperSize="9" scale="81" orientation="portrait" r:id="rId21"/>
      <headerFooter alignWithMargins="0"/>
    </customSheetView>
    <customSheetView guid="{71206789-1A95-4243-B1E4-204F0D4BB0C1}" scale="84" showGridLines="0" topLeftCell="A9">
      <selection activeCell="R22" sqref="R22:AA28"/>
      <pageMargins left="0.41" right="0.38" top="0.94" bottom="0.45" header="0.31496062992125984" footer="0.31496062992125984"/>
      <pageSetup paperSize="9" scale="81" orientation="portrait" r:id="rId22"/>
      <headerFooter alignWithMargins="0"/>
    </customSheetView>
    <customSheetView guid="{DAB8803B-91D8-4FA1-8E83-BA8E4F51ECEF}" scale="84" showGridLines="0" topLeftCell="A18">
      <selection activeCell="R22" sqref="R22:AA28"/>
      <pageMargins left="0.41" right="0.38" top="0.94" bottom="0.45" header="0.31496062992125984" footer="0.31496062992125984"/>
      <pageSetup paperSize="9" scale="81" orientation="portrait" r:id="rId23"/>
      <headerFooter alignWithMargins="0"/>
    </customSheetView>
    <customSheetView guid="{4B06A440-0745-43CE-8047-97DB98249CF6}" scale="91" showGridLines="0" topLeftCell="D19">
      <selection activeCell="R22" sqref="R22:AA28"/>
      <pageMargins left="0.41" right="0.38" top="0.94" bottom="0.45" header="0.31496062992125984" footer="0.31496062992125984"/>
      <pageSetup paperSize="9" scale="81" orientation="portrait" r:id="rId24"/>
      <headerFooter alignWithMargins="0"/>
    </customSheetView>
    <customSheetView guid="{201C1097-0C3C-4AFA-814C-99E885BB3BA9}" scale="91" showGridLines="0" topLeftCell="D19">
      <selection activeCell="R22" sqref="R22:AA28"/>
      <pageMargins left="0.41" right="0.38" top="0.94" bottom="0.45" header="0.31496062992125984" footer="0.31496062992125984"/>
      <pageSetup paperSize="9" scale="81" orientation="portrait" r:id="rId25"/>
      <headerFooter alignWithMargins="0"/>
    </customSheetView>
    <customSheetView guid="{44F0F931-FF8F-4146-9628-099A7B02EE59}" scale="91" showGridLines="0" topLeftCell="D19">
      <selection activeCell="R22" sqref="R22:AA28"/>
      <pageMargins left="0.41" right="0.38" top="0.94" bottom="0.45" header="0.31496062992125984" footer="0.31496062992125984"/>
      <pageSetup paperSize="9" scale="81" orientation="portrait" r:id="rId26"/>
      <headerFooter alignWithMargins="0"/>
    </customSheetView>
    <customSheetView guid="{DE4F901A-4159-44A8-9F61-37E29931259E}" scale="91" showGridLines="0" topLeftCell="D19">
      <selection activeCell="R22" sqref="R22:AA28"/>
      <pageMargins left="0.41" right="0.38" top="0.94" bottom="0.45" header="0.31496062992125984" footer="0.31496062992125984"/>
      <pageSetup paperSize="9" scale="81" orientation="portrait" r:id="rId27"/>
      <headerFooter alignWithMargins="0"/>
    </customSheetView>
    <customSheetView guid="{11E60353-53A2-40FD-8DD1-6654D3943E00}" scale="91" showGridLines="0" topLeftCell="D19">
      <selection activeCell="R22" sqref="R22:AA28"/>
      <pageMargins left="0.41" right="0.38" top="0.94" bottom="0.45" header="0.31496062992125984" footer="0.31496062992125984"/>
      <pageSetup paperSize="9" scale="81" orientation="portrait" r:id="rId28"/>
      <headerFooter alignWithMargins="0"/>
    </customSheetView>
    <customSheetView guid="{D405E5B0-829D-4CFF-BABC-C1974EED185D}" scale="91" showGridLines="0" topLeftCell="D16">
      <selection activeCell="R22" sqref="R22:AA28"/>
      <pageMargins left="0.41" right="0.38" top="0.94" bottom="0.45" header="0.31496062992125984" footer="0.31496062992125984"/>
      <pageSetup paperSize="9" scale="81" orientation="portrait" r:id="rId29"/>
      <headerFooter alignWithMargins="0"/>
    </customSheetView>
  </customSheetViews>
  <mergeCells count="74">
    <mergeCell ref="R22:AA28"/>
    <mergeCell ref="G3:P3"/>
    <mergeCell ref="G4:P4"/>
    <mergeCell ref="G5:P5"/>
    <mergeCell ref="C7:AA7"/>
    <mergeCell ref="C8:E8"/>
    <mergeCell ref="F8:P8"/>
    <mergeCell ref="Q8:R8"/>
    <mergeCell ref="S8:T8"/>
    <mergeCell ref="U8:V8"/>
    <mergeCell ref="W8:AA8"/>
    <mergeCell ref="C9:E10"/>
    <mergeCell ref="F9:AA10"/>
    <mergeCell ref="R12:AA12"/>
    <mergeCell ref="R13:AA20"/>
    <mergeCell ref="R21:AA21"/>
    <mergeCell ref="D35:E35"/>
    <mergeCell ref="C37:N37"/>
    <mergeCell ref="O37:AA37"/>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C42:F43"/>
    <mergeCell ref="G42:N43"/>
    <mergeCell ref="O42:S42"/>
    <mergeCell ref="T42:AA42"/>
    <mergeCell ref="O43:S43"/>
    <mergeCell ref="T43:AA43"/>
    <mergeCell ref="C44:N44"/>
    <mergeCell ref="O44:AA44"/>
    <mergeCell ref="C45:F46"/>
    <mergeCell ref="G45:H45"/>
    <mergeCell ref="O45:R45"/>
    <mergeCell ref="S45:AA45"/>
    <mergeCell ref="G46:M46"/>
    <mergeCell ref="O46:R51"/>
    <mergeCell ref="S46:U46"/>
    <mergeCell ref="W46:Y46"/>
    <mergeCell ref="Z46:AA46"/>
    <mergeCell ref="C47:F47"/>
    <mergeCell ref="G47:N47"/>
    <mergeCell ref="S47:U48"/>
    <mergeCell ref="V47:V48"/>
    <mergeCell ref="W47:Y48"/>
    <mergeCell ref="Z47:AA48"/>
    <mergeCell ref="C48:F48"/>
    <mergeCell ref="G48:N48"/>
    <mergeCell ref="AF54:AL54"/>
    <mergeCell ref="AF55:AL55"/>
    <mergeCell ref="AF56:AL56"/>
    <mergeCell ref="AF57:AL57"/>
    <mergeCell ref="C49:F49"/>
    <mergeCell ref="G49:N49"/>
    <mergeCell ref="S49:U51"/>
    <mergeCell ref="V49:V51"/>
    <mergeCell ref="W49:Y51"/>
    <mergeCell ref="Z49:AA51"/>
    <mergeCell ref="C50:F50"/>
    <mergeCell ref="G50:N50"/>
    <mergeCell ref="C51:F51"/>
    <mergeCell ref="G51:N51"/>
  </mergeCells>
  <pageMargins left="0.41" right="0.38" top="0.94" bottom="0.45" header="0.31496062992125984" footer="0.31496062992125984"/>
  <pageSetup paperSize="9" scale="81" orientation="portrait" r:id="rId30"/>
  <headerFooter alignWithMargins="0"/>
  <drawing r:id="rId3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5"/>
  <dimension ref="A1:AL84"/>
  <sheetViews>
    <sheetView showGridLines="0" topLeftCell="C33" zoomScaleNormal="100" zoomScalePageLayoutView="75" workbookViewId="0">
      <selection activeCell="R13" sqref="R13:AA20"/>
    </sheetView>
  </sheetViews>
  <sheetFormatPr baseColWidth="10" defaultColWidth="11.44140625" defaultRowHeight="13.2" x14ac:dyDescent="0.25"/>
  <cols>
    <col min="1" max="2" width="1.109375" customWidth="1"/>
    <col min="3" max="3" width="4.33203125" customWidth="1"/>
    <col min="4" max="4" width="7" customWidth="1"/>
    <col min="5" max="5" width="8.88671875" customWidth="1"/>
    <col min="6" max="17" width="6.6640625" customWidth="1"/>
    <col min="18"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26.25" customHeight="1" x14ac:dyDescent="0.25">
      <c r="B8" s="4"/>
      <c r="C8" s="771" t="s">
        <v>1</v>
      </c>
      <c r="D8" s="772"/>
      <c r="E8" s="773"/>
      <c r="F8" s="774" t="s">
        <v>37</v>
      </c>
      <c r="G8" s="775"/>
      <c r="H8" s="775"/>
      <c r="I8" s="775"/>
      <c r="J8" s="775"/>
      <c r="K8" s="775"/>
      <c r="L8" s="775"/>
      <c r="M8" s="775"/>
      <c r="N8" s="775"/>
      <c r="O8" s="775"/>
      <c r="P8" s="776"/>
      <c r="Q8" s="777" t="s">
        <v>82</v>
      </c>
      <c r="R8" s="773"/>
      <c r="S8" s="778"/>
      <c r="T8" s="779"/>
      <c r="U8" s="777" t="s">
        <v>83</v>
      </c>
      <c r="V8" s="773"/>
      <c r="W8" s="780" t="s">
        <v>84</v>
      </c>
      <c r="X8" s="781"/>
      <c r="Y8" s="781"/>
      <c r="Z8" s="781"/>
      <c r="AA8" s="782"/>
      <c r="AB8" s="5"/>
      <c r="AE8" s="18"/>
      <c r="AF8" s="18"/>
      <c r="AG8" s="18"/>
    </row>
    <row r="9" spans="2:38"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1"/>
      <c r="AB9" s="5"/>
      <c r="AE9" s="18"/>
      <c r="AF9" s="18"/>
      <c r="AG9" s="18"/>
    </row>
    <row r="10" spans="2:38" ht="22.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row>
    <row r="11" spans="2:38"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9"/>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7"/>
      <c r="AB12" s="5"/>
    </row>
    <row r="13" spans="2:38" ht="29.25" customHeight="1" x14ac:dyDescent="0.25">
      <c r="B13" s="4"/>
      <c r="C13" s="6"/>
      <c r="D13" s="7"/>
      <c r="E13" s="7"/>
      <c r="F13" s="7"/>
      <c r="G13" s="7"/>
      <c r="H13" s="7"/>
      <c r="I13" s="7"/>
      <c r="J13" s="7"/>
      <c r="K13" s="7"/>
      <c r="L13" s="7"/>
      <c r="M13" s="7"/>
      <c r="N13" s="7"/>
      <c r="O13" s="7"/>
      <c r="P13" s="7"/>
      <c r="Q13" s="44"/>
      <c r="R13" s="798" t="s">
        <v>1220</v>
      </c>
      <c r="S13" s="799"/>
      <c r="T13" s="799"/>
      <c r="U13" s="799"/>
      <c r="V13" s="799"/>
      <c r="W13" s="799"/>
      <c r="X13" s="799"/>
      <c r="Y13" s="799"/>
      <c r="Z13" s="799"/>
      <c r="AA13" s="800"/>
      <c r="AB13" s="5"/>
    </row>
    <row r="14" spans="2:38" ht="17.25" customHeight="1" x14ac:dyDescent="0.25">
      <c r="B14" s="4"/>
      <c r="C14" s="6"/>
      <c r="D14" s="7"/>
      <c r="E14" s="7"/>
      <c r="F14" s="7"/>
      <c r="G14" s="7"/>
      <c r="H14" s="7"/>
      <c r="I14" s="7"/>
      <c r="J14" s="7"/>
      <c r="K14" s="7"/>
      <c r="L14" s="7"/>
      <c r="M14" s="7"/>
      <c r="N14" s="7"/>
      <c r="O14" s="7"/>
      <c r="P14" s="7"/>
      <c r="Q14" s="44"/>
      <c r="R14" s="801"/>
      <c r="S14" s="802"/>
      <c r="T14" s="802"/>
      <c r="U14" s="802"/>
      <c r="V14" s="802"/>
      <c r="W14" s="802"/>
      <c r="X14" s="802"/>
      <c r="Y14" s="802"/>
      <c r="Z14" s="802"/>
      <c r="AA14" s="803"/>
      <c r="AB14" s="5"/>
    </row>
    <row r="15" spans="2:38" ht="22.5" customHeight="1" x14ac:dyDescent="0.25">
      <c r="B15" s="4"/>
      <c r="C15" s="6"/>
      <c r="D15" s="7"/>
      <c r="E15" s="7"/>
      <c r="F15" s="7"/>
      <c r="G15" s="7"/>
      <c r="H15" s="7"/>
      <c r="I15" s="7"/>
      <c r="J15" s="7"/>
      <c r="K15" s="7"/>
      <c r="L15" s="7"/>
      <c r="M15" s="7"/>
      <c r="N15" s="7"/>
      <c r="O15" s="7"/>
      <c r="P15" s="7"/>
      <c r="Q15" s="44"/>
      <c r="R15" s="801"/>
      <c r="S15" s="802"/>
      <c r="T15" s="802"/>
      <c r="U15" s="802"/>
      <c r="V15" s="802"/>
      <c r="W15" s="802"/>
      <c r="X15" s="802"/>
      <c r="Y15" s="802"/>
      <c r="Z15" s="802"/>
      <c r="AA15" s="803"/>
      <c r="AB15" s="5"/>
    </row>
    <row r="16" spans="2:38" ht="24.75" customHeight="1" x14ac:dyDescent="0.25">
      <c r="B16" s="4"/>
      <c r="C16" s="6"/>
      <c r="D16" s="7"/>
      <c r="E16" s="7"/>
      <c r="F16" s="7"/>
      <c r="G16" s="7"/>
      <c r="H16" s="7"/>
      <c r="I16" s="7"/>
      <c r="J16" s="7"/>
      <c r="K16" s="7"/>
      <c r="L16" s="7"/>
      <c r="M16" s="7"/>
      <c r="N16" s="7"/>
      <c r="O16" s="7"/>
      <c r="P16" s="7"/>
      <c r="Q16" s="44"/>
      <c r="R16" s="801"/>
      <c r="S16" s="802"/>
      <c r="T16" s="802"/>
      <c r="U16" s="802"/>
      <c r="V16" s="802"/>
      <c r="W16" s="802"/>
      <c r="X16" s="802"/>
      <c r="Y16" s="802"/>
      <c r="Z16" s="802"/>
      <c r="AA16" s="803"/>
      <c r="AB16" s="5"/>
    </row>
    <row r="17" spans="2:38" ht="22.5" customHeight="1" x14ac:dyDescent="0.25">
      <c r="B17" s="4"/>
      <c r="C17" s="6"/>
      <c r="D17" s="7"/>
      <c r="E17" s="7"/>
      <c r="F17" s="7"/>
      <c r="G17" s="7"/>
      <c r="H17" s="7"/>
      <c r="I17" s="7"/>
      <c r="J17" s="7"/>
      <c r="K17" s="7"/>
      <c r="L17" s="7"/>
      <c r="M17" s="7"/>
      <c r="N17" s="7"/>
      <c r="O17" s="7"/>
      <c r="P17" s="7"/>
      <c r="Q17" s="44"/>
      <c r="R17" s="801"/>
      <c r="S17" s="802"/>
      <c r="T17" s="802"/>
      <c r="U17" s="802"/>
      <c r="V17" s="802"/>
      <c r="W17" s="802"/>
      <c r="X17" s="802"/>
      <c r="Y17" s="802"/>
      <c r="Z17" s="802"/>
      <c r="AA17" s="803"/>
      <c r="AB17" s="5"/>
    </row>
    <row r="18" spans="2:38" ht="22.5" customHeight="1" x14ac:dyDescent="0.25">
      <c r="B18" s="4"/>
      <c r="C18" s="6"/>
      <c r="D18" s="7"/>
      <c r="E18" s="7"/>
      <c r="F18" s="7"/>
      <c r="G18" s="7"/>
      <c r="H18" s="7"/>
      <c r="I18" s="7"/>
      <c r="J18" s="7"/>
      <c r="K18" s="7"/>
      <c r="L18" s="7"/>
      <c r="M18" s="7"/>
      <c r="N18" s="7"/>
      <c r="O18" s="7"/>
      <c r="P18" s="7"/>
      <c r="Q18" s="44"/>
      <c r="R18" s="801"/>
      <c r="S18" s="802"/>
      <c r="T18" s="802"/>
      <c r="U18" s="802"/>
      <c r="V18" s="802"/>
      <c r="W18" s="802"/>
      <c r="X18" s="802"/>
      <c r="Y18" s="802"/>
      <c r="Z18" s="802"/>
      <c r="AA18" s="803"/>
      <c r="AB18" s="5"/>
    </row>
    <row r="19" spans="2:38" ht="22.5" customHeight="1" x14ac:dyDescent="0.25">
      <c r="B19" s="4"/>
      <c r="C19" s="6"/>
      <c r="D19" s="7"/>
      <c r="E19" s="7"/>
      <c r="F19" s="7"/>
      <c r="G19" s="7"/>
      <c r="H19" s="7"/>
      <c r="I19" s="7"/>
      <c r="J19" s="7"/>
      <c r="K19" s="7"/>
      <c r="L19" s="7"/>
      <c r="M19" s="7"/>
      <c r="N19" s="7"/>
      <c r="O19" s="7"/>
      <c r="P19" s="7"/>
      <c r="Q19" s="44"/>
      <c r="R19" s="801"/>
      <c r="S19" s="802"/>
      <c r="T19" s="802"/>
      <c r="U19" s="802"/>
      <c r="V19" s="802"/>
      <c r="W19" s="802"/>
      <c r="X19" s="802"/>
      <c r="Y19" s="802"/>
      <c r="Z19" s="802"/>
      <c r="AA19" s="803"/>
      <c r="AB19" s="5"/>
    </row>
    <row r="20" spans="2:38" ht="22.5" customHeight="1" thickBot="1" x14ac:dyDescent="0.3">
      <c r="B20" s="4"/>
      <c r="C20" s="6"/>
      <c r="D20" s="7"/>
      <c r="E20" s="7"/>
      <c r="F20" s="7"/>
      <c r="G20" s="7"/>
      <c r="H20" s="7"/>
      <c r="I20" s="7"/>
      <c r="J20" s="7"/>
      <c r="K20" s="7"/>
      <c r="L20" s="7"/>
      <c r="M20" s="7"/>
      <c r="N20" s="7"/>
      <c r="O20" s="7"/>
      <c r="P20" s="7"/>
      <c r="Q20" s="44"/>
      <c r="R20" s="804"/>
      <c r="S20" s="805"/>
      <c r="T20" s="805"/>
      <c r="U20" s="805"/>
      <c r="V20" s="805"/>
      <c r="W20" s="805"/>
      <c r="X20" s="805"/>
      <c r="Y20" s="805"/>
      <c r="Z20" s="805"/>
      <c r="AA20" s="806"/>
      <c r="AB20" s="5"/>
    </row>
    <row r="21" spans="2:38" ht="2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9"/>
      <c r="AB21" s="5"/>
    </row>
    <row r="22" spans="2:38" ht="22.5" customHeight="1" x14ac:dyDescent="0.25">
      <c r="B22" s="4"/>
      <c r="C22" s="6"/>
      <c r="D22" s="7"/>
      <c r="E22" s="7"/>
      <c r="F22" s="7"/>
      <c r="G22" s="7"/>
      <c r="H22" s="7"/>
      <c r="I22" s="7"/>
      <c r="J22" s="7"/>
      <c r="K22" s="7"/>
      <c r="L22" s="7"/>
      <c r="M22" s="7"/>
      <c r="N22" s="7"/>
      <c r="O22" s="7"/>
      <c r="P22" s="7"/>
      <c r="Q22" s="44"/>
      <c r="R22" s="761" t="s">
        <v>1221</v>
      </c>
      <c r="S22" s="762"/>
      <c r="T22" s="762"/>
      <c r="U22" s="762"/>
      <c r="V22" s="762"/>
      <c r="W22" s="762"/>
      <c r="X22" s="762"/>
      <c r="Y22" s="762"/>
      <c r="Z22" s="762"/>
      <c r="AA22" s="763"/>
      <c r="AB22" s="5"/>
    </row>
    <row r="23" spans="2:38" ht="22.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3"/>
      <c r="AB23" s="5"/>
    </row>
    <row r="24" spans="2:38" ht="22.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3"/>
      <c r="AB24" s="5"/>
    </row>
    <row r="25" spans="2:38" ht="22.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3"/>
      <c r="AB25" s="5"/>
    </row>
    <row r="26" spans="2:38" ht="27.7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3"/>
      <c r="AB26" s="5"/>
    </row>
    <row r="27" spans="2:38" ht="21"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3"/>
      <c r="AB27" s="5"/>
    </row>
    <row r="28" spans="2:38" ht="18.75"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6"/>
      <c r="AB28" s="5"/>
    </row>
    <row r="29" spans="2:38"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INDICADORES!H20</f>
        <v>699</v>
      </c>
      <c r="G31" s="568">
        <f>INDICADORES!K20</f>
        <v>1277</v>
      </c>
      <c r="H31" s="568">
        <f>INDICADORES!N20</f>
        <v>3648</v>
      </c>
      <c r="I31" s="568">
        <f>INDICADORES!T20</f>
        <v>0</v>
      </c>
      <c r="J31" s="568">
        <f>INDICADORES!W20</f>
        <v>0</v>
      </c>
      <c r="K31" s="568">
        <f>INDICADORES!Z20</f>
        <v>0</v>
      </c>
      <c r="L31" s="568">
        <f>INDICADORES!AF20</f>
        <v>0</v>
      </c>
      <c r="M31" s="568">
        <f>INDICADORES!AI20</f>
        <v>0</v>
      </c>
      <c r="N31" s="568">
        <f>INDICADORES!AL20</f>
        <v>0</v>
      </c>
      <c r="O31" s="568">
        <f>INDICADORES!AR20</f>
        <v>0</v>
      </c>
      <c r="P31" s="568">
        <f>INDICADORES!AU20</f>
        <v>0</v>
      </c>
      <c r="Q31" s="568">
        <f>INDICADORES!AX20</f>
        <v>0</v>
      </c>
      <c r="R31" s="567">
        <f>SUM(F31:Q31)</f>
        <v>5624</v>
      </c>
      <c r="U31" s="28"/>
      <c r="V31" s="28"/>
      <c r="W31" s="28"/>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INDICADORES!I20</f>
        <v>178</v>
      </c>
      <c r="G32" s="568">
        <f>INDICADORES!L20</f>
        <v>216</v>
      </c>
      <c r="H32" s="568">
        <f>INDICADORES!O20</f>
        <v>256</v>
      </c>
      <c r="I32" s="568">
        <f>INDICADORES!U20</f>
        <v>0</v>
      </c>
      <c r="J32" s="568">
        <f>INDICADORES!X20</f>
        <v>0</v>
      </c>
      <c r="K32" s="568">
        <f>INDICADORES!AA20</f>
        <v>0</v>
      </c>
      <c r="L32" s="568">
        <f>INDICADORES!AG20</f>
        <v>0</v>
      </c>
      <c r="M32" s="568">
        <f>INDICADORES!AJ20</f>
        <v>0</v>
      </c>
      <c r="N32" s="568">
        <f>INDICADORES!AM20</f>
        <v>0</v>
      </c>
      <c r="O32" s="568">
        <f>INDICADORES!AS20</f>
        <v>0</v>
      </c>
      <c r="P32" s="568">
        <f>INDICADORES!AV20</f>
        <v>0</v>
      </c>
      <c r="Q32" s="568">
        <f>INDICADORES!AY20</f>
        <v>0</v>
      </c>
      <c r="R32" s="567">
        <f>SUM(F32:Q32)</f>
        <v>650</v>
      </c>
      <c r="U32" s="28"/>
      <c r="V32" s="28"/>
      <c r="W32" s="28"/>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Q33" si="0">F31/F32</f>
        <v>3.9269662921348316</v>
      </c>
      <c r="G33" s="67">
        <f t="shared" si="0"/>
        <v>5.9120370370370372</v>
      </c>
      <c r="H33" s="67">
        <f t="shared" si="0"/>
        <v>14.25</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R31/R32</f>
        <v>8.6523076923076925</v>
      </c>
      <c r="U33" s="28"/>
      <c r="V33" s="28"/>
      <c r="W33" s="28"/>
      <c r="X33" s="7"/>
      <c r="Y33" s="7"/>
      <c r="Z33" s="7"/>
      <c r="AA33" s="8"/>
      <c r="AB33" s="5"/>
      <c r="AE33" s="18"/>
      <c r="AF33" s="18"/>
      <c r="AG33" s="18"/>
      <c r="AH33" s="18"/>
      <c r="AI33" s="18"/>
      <c r="AJ33" s="18"/>
      <c r="AK33" s="18"/>
      <c r="AL33" s="18"/>
    </row>
    <row r="34" spans="2:38" ht="19.5" customHeight="1" thickBot="1" x14ac:dyDescent="0.3">
      <c r="B34" s="4"/>
      <c r="C34" s="6"/>
      <c r="D34" s="48" t="s">
        <v>690</v>
      </c>
      <c r="E34" s="72"/>
      <c r="F34" s="246">
        <v>5.3356643356643358</v>
      </c>
      <c r="G34" s="246">
        <v>5.8461538461538458</v>
      </c>
      <c r="H34" s="246">
        <v>7.1415094339622645</v>
      </c>
      <c r="I34" s="246">
        <v>12.536231884057971</v>
      </c>
      <c r="J34" s="246">
        <v>10.530434782608696</v>
      </c>
      <c r="K34" s="246">
        <v>12.316666666666666</v>
      </c>
      <c r="L34" s="246">
        <v>13.218543046357615</v>
      </c>
      <c r="M34" s="246">
        <v>11.357142857142858</v>
      </c>
      <c r="N34" s="246">
        <v>8.7333333333333325</v>
      </c>
      <c r="O34" s="246">
        <v>10.449612403100776</v>
      </c>
      <c r="P34" s="246">
        <v>11.566433566433567</v>
      </c>
      <c r="Q34" s="246">
        <v>7.5</v>
      </c>
      <c r="R34" s="244">
        <v>9.6999999999999993</v>
      </c>
      <c r="U34" s="28"/>
      <c r="V34" s="28"/>
      <c r="W34" s="28"/>
      <c r="X34" s="7"/>
      <c r="Y34" s="7"/>
      <c r="Z34" s="7"/>
      <c r="AA34" s="8"/>
      <c r="AB34" s="5"/>
      <c r="AE34" s="18"/>
      <c r="AF34" s="18"/>
      <c r="AG34" s="18"/>
      <c r="AH34" s="18"/>
      <c r="AI34" s="18"/>
      <c r="AJ34" s="18"/>
      <c r="AK34" s="18"/>
      <c r="AL34" s="18"/>
    </row>
    <row r="35" spans="2:38" ht="17.25" customHeight="1" thickBot="1" x14ac:dyDescent="0.3">
      <c r="B35" s="4"/>
      <c r="C35" s="6"/>
      <c r="D35" s="948" t="s">
        <v>253</v>
      </c>
      <c r="E35" s="947"/>
      <c r="F35" s="245">
        <v>8</v>
      </c>
      <c r="G35" s="245">
        <v>8</v>
      </c>
      <c r="H35" s="245">
        <v>8</v>
      </c>
      <c r="I35" s="245">
        <v>8</v>
      </c>
      <c r="J35" s="245">
        <v>8</v>
      </c>
      <c r="K35" s="245">
        <v>8</v>
      </c>
      <c r="L35" s="245">
        <v>8</v>
      </c>
      <c r="M35" s="245">
        <v>8</v>
      </c>
      <c r="N35" s="245">
        <v>8</v>
      </c>
      <c r="O35" s="245">
        <v>8</v>
      </c>
      <c r="P35" s="245">
        <v>8</v>
      </c>
      <c r="Q35" s="245">
        <v>8</v>
      </c>
      <c r="R35" s="244">
        <f>+AVERAGE(F35:Q35)</f>
        <v>8</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row>
    <row r="38" spans="2:38" ht="36" customHeight="1" x14ac:dyDescent="0.25">
      <c r="B38" s="4"/>
      <c r="C38" s="818" t="s">
        <v>16</v>
      </c>
      <c r="D38" s="819"/>
      <c r="E38" s="819"/>
      <c r="F38" s="819"/>
      <c r="G38" s="862" t="s">
        <v>38</v>
      </c>
      <c r="H38" s="862"/>
      <c r="I38" s="862"/>
      <c r="J38" s="862"/>
      <c r="K38" s="862"/>
      <c r="L38" s="862"/>
      <c r="M38" s="862"/>
      <c r="N38" s="862"/>
      <c r="O38" s="823" t="s">
        <v>17</v>
      </c>
      <c r="P38" s="824"/>
      <c r="Q38" s="824"/>
      <c r="R38" s="824"/>
      <c r="S38" s="824"/>
      <c r="T38" s="951"/>
      <c r="U38" s="952"/>
      <c r="V38" s="952"/>
      <c r="W38" s="952"/>
      <c r="X38" s="952"/>
      <c r="Y38" s="952"/>
      <c r="Z38" s="952"/>
      <c r="AA38" s="953"/>
      <c r="AB38" s="29"/>
      <c r="AD38" s="9"/>
      <c r="AE38" s="19"/>
      <c r="AF38" s="19"/>
    </row>
    <row r="39" spans="2:38" ht="20.25" customHeight="1" x14ac:dyDescent="0.25">
      <c r="B39" s="4"/>
      <c r="C39" s="828" t="s">
        <v>18</v>
      </c>
      <c r="D39" s="829"/>
      <c r="E39" s="829"/>
      <c r="F39" s="829"/>
      <c r="G39" s="862" t="s">
        <v>39</v>
      </c>
      <c r="H39" s="862"/>
      <c r="I39" s="862"/>
      <c r="J39" s="862"/>
      <c r="K39" s="862"/>
      <c r="L39" s="862"/>
      <c r="M39" s="862"/>
      <c r="N39" s="862"/>
      <c r="O39" s="828" t="s">
        <v>19</v>
      </c>
      <c r="P39" s="829"/>
      <c r="Q39" s="829"/>
      <c r="R39" s="829"/>
      <c r="S39" s="829"/>
      <c r="T39" s="956"/>
      <c r="U39" s="957"/>
      <c r="V39" s="957"/>
      <c r="W39" s="957"/>
      <c r="X39" s="957"/>
      <c r="Y39" s="957"/>
      <c r="Z39" s="957"/>
      <c r="AA39" s="958"/>
      <c r="AB39" s="29"/>
      <c r="AD39" s="9"/>
      <c r="AE39" s="19"/>
      <c r="AF39" s="19"/>
    </row>
    <row r="40" spans="2:38"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row>
    <row r="41" spans="2:38"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25</v>
      </c>
      <c r="U41" s="949"/>
      <c r="V41" s="949"/>
      <c r="W41" s="949"/>
      <c r="X41" s="949"/>
      <c r="Y41" s="949"/>
      <c r="Z41" s="949"/>
      <c r="AA41" s="950"/>
      <c r="AB41" s="29"/>
      <c r="AD41" s="9"/>
      <c r="AE41" s="20"/>
      <c r="AF41" s="20"/>
    </row>
    <row r="42" spans="2:38" ht="35.25" customHeight="1" x14ac:dyDescent="0.25">
      <c r="B42" s="4"/>
      <c r="C42" s="828" t="s">
        <v>23</v>
      </c>
      <c r="D42" s="829"/>
      <c r="E42" s="829"/>
      <c r="F42" s="829"/>
      <c r="G42" s="943">
        <v>100</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20"/>
      <c r="AF42" s="20"/>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20"/>
      <c r="AF44" s="20"/>
    </row>
    <row r="45" spans="2:38"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row>
    <row r="46" spans="2:38"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20"/>
      <c r="AF46" s="20"/>
    </row>
    <row r="47" spans="2:38" ht="30"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20"/>
      <c r="AF47" s="20"/>
    </row>
    <row r="48" spans="2:38" ht="20.25" customHeight="1" x14ac:dyDescent="0.25">
      <c r="B48" s="4"/>
      <c r="C48" s="830" t="s">
        <v>28</v>
      </c>
      <c r="D48" s="831"/>
      <c r="E48" s="831"/>
      <c r="F48" s="831"/>
      <c r="G48" s="940" t="s">
        <v>104</v>
      </c>
      <c r="H48" s="940"/>
      <c r="I48" s="940"/>
      <c r="J48" s="940"/>
      <c r="K48" s="940"/>
      <c r="L48" s="940"/>
      <c r="M48" s="940"/>
      <c r="N48" s="836"/>
      <c r="O48" s="830"/>
      <c r="P48" s="831"/>
      <c r="Q48" s="831"/>
      <c r="R48" s="831"/>
      <c r="S48" s="863"/>
      <c r="T48" s="863"/>
      <c r="U48" s="863"/>
      <c r="V48" s="870"/>
      <c r="W48" s="863"/>
      <c r="X48" s="863"/>
      <c r="Y48" s="863"/>
      <c r="Z48" s="873"/>
      <c r="AA48" s="874"/>
      <c r="AB48" s="29"/>
      <c r="AD48" s="9"/>
      <c r="AE48" s="20"/>
      <c r="AF48" s="20"/>
    </row>
    <row r="49" spans="1:38" ht="13.5" customHeight="1" x14ac:dyDescent="0.25">
      <c r="B49" s="4"/>
      <c r="C49" s="830" t="s">
        <v>27</v>
      </c>
      <c r="D49" s="831"/>
      <c r="E49" s="831"/>
      <c r="F49" s="831"/>
      <c r="G49" s="938" t="s">
        <v>1055</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20"/>
      <c r="AF49" s="20"/>
    </row>
    <row r="50" spans="1:38"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20"/>
      <c r="AF50" s="20"/>
    </row>
    <row r="51" spans="1:38"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42Ov6Diqj9wRplDN+3GKLzm9V1/dFIWqzhIY/DvDB8npURrZcT0qLFCJFHVgcYxTeQmjnZ5DEvPOl3kzirZGjg==" saltValue="S27MnMdj7i0O0igmRyUTkw==" spinCount="100000" sheet="1" objects="1" scenarios="1"/>
  <customSheetViews>
    <customSheetView guid="{9C949C4D-EB11-4549-99F8-6A6E19FEDD35}" scale="75" showGridLines="0" topLeftCell="A17">
      <selection activeCell="N31" sqref="N31"/>
      <pageMargins left="0.52" right="0.69" top="1.0349999999999999" bottom="0.49" header="0.31496062992125984" footer="0.31496062992125984"/>
      <pageSetup paperSize="9" scale="80" orientation="portrait" r:id="rId1"/>
      <headerFooter alignWithMargins="0"/>
    </customSheetView>
    <customSheetView guid="{B4BD0B13-0F90-4B98-B77F-542E51A48189}" scale="75" showGridLines="0" topLeftCell="A17">
      <selection activeCell="N31" sqref="N31"/>
      <pageMargins left="0.52" right="0.69" top="1.0349999999999999" bottom="0.49" header="0.31496062992125984" footer="0.31496062992125984"/>
      <pageSetup paperSize="9" scale="80" orientation="portrait" r:id="rId2"/>
      <headerFooter alignWithMargins="0"/>
    </customSheetView>
    <customSheetView guid="{1132D6BB-BD35-469F-BF41-A86B335BD97B}" scale="75" showGridLines="0" topLeftCell="A17">
      <selection activeCell="N31" sqref="N31"/>
      <pageMargins left="0.52" right="0.69" top="1.0349999999999999" bottom="0.49" header="0.31496062992125984" footer="0.31496062992125984"/>
      <pageSetup paperSize="9" scale="80" orientation="portrait" r:id="rId3"/>
      <headerFooter alignWithMargins="0"/>
    </customSheetView>
    <customSheetView guid="{A5C6589E-C55F-4BEC-9ECE-919FCABF52F8}" scale="75" showGridLines="0" topLeftCell="A17">
      <selection activeCell="N31" sqref="N31"/>
      <pageMargins left="0.52" right="0.69" top="1.0349999999999999" bottom="0.49" header="0.31496062992125984" footer="0.31496062992125984"/>
      <pageSetup paperSize="9" scale="80" orientation="portrait" r:id="rId4"/>
      <headerFooter alignWithMargins="0"/>
    </customSheetView>
    <customSheetView guid="{01A85145-F11B-4D07-813B-8A8758CDD710}" scale="75" showGridLines="0" topLeftCell="A9">
      <selection activeCell="N31" sqref="N31"/>
      <pageMargins left="0.52" right="0.69" top="1.0349999999999999" bottom="0.49" header="0.31496062992125984" footer="0.31496062992125984"/>
      <pageSetup paperSize="9" scale="80" orientation="portrait" r:id="rId5"/>
      <headerFooter alignWithMargins="0"/>
    </customSheetView>
    <customSheetView guid="{4F27A6F2-707D-47B2-BF4A-F027B75A33FC}" scale="75" showGridLines="0" topLeftCell="A15">
      <selection activeCell="F9" sqref="F9:AA10"/>
      <pageMargins left="0.52" right="0.69" top="1.0349999999999999" bottom="0.49" header="0.31496062992125984" footer="0.31496062992125984"/>
      <pageSetup paperSize="9" scale="80" orientation="portrait" r:id="rId6"/>
      <headerFooter alignWithMargins="0"/>
    </customSheetView>
    <customSheetView guid="{F4F98609-4C61-4A0E-851B-59BEC64AAB9F}" scale="75" showGridLines="0" topLeftCell="A18">
      <selection activeCell="F9" sqref="F9:AA10"/>
      <pageMargins left="0.52" right="0.69" top="1.0349999999999999" bottom="0.49" header="0.31496062992125984" footer="0.31496062992125984"/>
      <pageSetup paperSize="9" scale="80" orientation="portrait" r:id="rId7"/>
      <headerFooter alignWithMargins="0"/>
    </customSheetView>
    <customSheetView guid="{8381FC96-6810-4EAA-ACD8-B607E0FD2281}" scale="75" showGridLines="0" topLeftCell="A18">
      <selection activeCell="F9" sqref="F9:AA10"/>
      <pageMargins left="0.52" right="0.69" top="1.0349999999999999" bottom="0.49" header="0.31496062992125984" footer="0.31496062992125984"/>
      <pageSetup paperSize="9" scale="80" orientation="portrait" r:id="rId8"/>
      <headerFooter alignWithMargins="0"/>
    </customSheetView>
    <customSheetView guid="{7315456F-420E-439E-9602-F32EDF9D3E94}" scale="75" showGridLines="0" topLeftCell="A18">
      <selection activeCell="F9" sqref="F9:AA10"/>
      <pageMargins left="0.52" right="0.69" top="1.0349999999999999" bottom="0.49" header="0.31496062992125984" footer="0.31496062992125984"/>
      <pageSetup paperSize="9" scale="80" orientation="portrait" r:id="rId9"/>
      <headerFooter alignWithMargins="0"/>
    </customSheetView>
    <customSheetView guid="{216CB5F9-6788-4A70-880A-08553118F167}" scale="90" showGridLines="0" topLeftCell="A23">
      <selection activeCell="X31" sqref="X31"/>
      <pageMargins left="0.52" right="0.69" top="1.0349999999999999" bottom="0.49" header="0.31496062992125984" footer="0.31496062992125984"/>
      <pageSetup paperSize="9" scale="80" orientation="portrait" r:id="rId10"/>
      <headerFooter alignWithMargins="0"/>
    </customSheetView>
    <customSheetView guid="{B0451CD7-59C4-4E11-B7C2-BC13CF4127A6}" scale="90" showGridLines="0" topLeftCell="A23">
      <selection activeCell="X31" sqref="X31"/>
      <pageMargins left="0.52" right="0.69" top="1.0349999999999999" bottom="0.49" header="0.31496062992125984" footer="0.31496062992125984"/>
      <pageSetup paperSize="9" scale="80" orientation="portrait" r:id="rId11"/>
      <headerFooter alignWithMargins="0"/>
    </customSheetView>
    <customSheetView guid="{7A5BCE0F-1F1B-4E52-9652-01329CBCC77F}" scale="90" showGridLines="0" topLeftCell="A23">
      <selection activeCell="X31" sqref="X31"/>
      <pageMargins left="0.52" right="0.69" top="1.0349999999999999" bottom="0.49" header="0.31496062992125984" footer="0.31496062992125984"/>
      <pageSetup paperSize="9" scale="80" orientation="portrait" r:id="rId12"/>
      <headerFooter alignWithMargins="0"/>
    </customSheetView>
    <customSheetView guid="{62DF5315-3D99-4C8E-BAEC-100B3280B10D}" scale="90" showGridLines="0" topLeftCell="A23">
      <selection activeCell="X31" sqref="X31"/>
      <pageMargins left="0.52" right="0.69" top="1.0349999999999999" bottom="0.49" header="0.31496062992125984" footer="0.31496062992125984"/>
      <pageSetup paperSize="9" scale="80" orientation="portrait" r:id="rId13"/>
      <headerFooter alignWithMargins="0"/>
    </customSheetView>
    <customSheetView guid="{CAC1BF5B-64DA-4E65-B9F3-F58AF1593EA5}" scale="90" showGridLines="0" topLeftCell="A23">
      <selection activeCell="X31" sqref="X31"/>
      <pageMargins left="0.52" right="0.69" top="1.0349999999999999" bottom="0.49" header="0.31496062992125984" footer="0.31496062992125984"/>
      <pageSetup paperSize="9" scale="80" orientation="portrait" r:id="rId14"/>
      <headerFooter alignWithMargins="0"/>
    </customSheetView>
    <customSheetView guid="{E4188361-4B87-4969-89CB-DD6AB944FA81}" scale="90" showGridLines="0" topLeftCell="A23">
      <selection activeCell="X31" sqref="X31"/>
      <pageMargins left="0.52" right="0.69" top="1.0349999999999999" bottom="0.49" header="0.31496062992125984" footer="0.31496062992125984"/>
      <pageSetup paperSize="9" scale="80" orientation="portrait" r:id="rId15"/>
      <headerFooter alignWithMargins="0"/>
    </customSheetView>
    <customSheetView guid="{0001DF65-3B0F-497C-ACF5-D49EC607FD88}" scale="90" showGridLines="0" topLeftCell="A23">
      <selection activeCell="X31" sqref="X31"/>
      <pageMargins left="0.52" right="0.69" top="1.0349999999999999" bottom="0.49" header="0.31496062992125984" footer="0.31496062992125984"/>
      <pageSetup paperSize="9" scale="80" orientation="portrait" r:id="rId16"/>
      <headerFooter alignWithMargins="0"/>
    </customSheetView>
    <customSheetView guid="{39DA2FDD-4E3D-481D-A336-9D29DBC11B08}" scale="115" showGridLines="0" topLeftCell="A4">
      <selection activeCell="F9" sqref="F9:AA10"/>
      <pageMargins left="0.52" right="0.69" top="1.0349999999999999" bottom="0.49" header="0.31496062992125984" footer="0.31496062992125984"/>
      <pageSetup paperSize="9" scale="80" orientation="portrait" r:id="rId17"/>
      <headerFooter alignWithMargins="0"/>
    </customSheetView>
    <customSheetView guid="{95329FFD-9B66-4A76-A861-4EF913CB9438}" scale="115" showGridLines="0" topLeftCell="A4">
      <selection activeCell="F9" sqref="F9:AA10"/>
      <pageMargins left="0.52" right="0.69" top="1.0349999999999999" bottom="0.49" header="0.31496062992125984" footer="0.31496062992125984"/>
      <pageSetup paperSize="9" scale="80" orientation="portrait" r:id="rId18"/>
      <headerFooter alignWithMargins="0"/>
    </customSheetView>
    <customSheetView guid="{F7DB7EE5-42A9-41B9-A823-ADC3C22C28DE}" scale="115" showGridLines="0" topLeftCell="A4">
      <selection activeCell="F9" sqref="F9:AA10"/>
      <pageMargins left="0.52" right="0.69" top="1.0349999999999999" bottom="0.49" header="0.31496062992125984" footer="0.31496062992125984"/>
      <pageSetup paperSize="9" scale="80" orientation="portrait" r:id="rId19"/>
      <headerFooter alignWithMargins="0"/>
    </customSheetView>
    <customSheetView guid="{187695E8-F439-4E8B-9390-62D53A41785B}" scale="115" showGridLines="0" topLeftCell="A4">
      <selection activeCell="F9" sqref="F9:AA10"/>
      <pageMargins left="0.52" right="0.69" top="1.0349999999999999" bottom="0.49" header="0.31496062992125984" footer="0.31496062992125984"/>
      <pageSetup paperSize="9" scale="80" orientation="portrait" r:id="rId20"/>
      <headerFooter alignWithMargins="0"/>
    </customSheetView>
    <customSheetView guid="{C3D58349-1F04-4F6C-B93C-BB0D41DB41D6}" scale="75" showGridLines="0" topLeftCell="A18">
      <selection activeCell="F9" sqref="F9:AA10"/>
      <pageMargins left="0.52" right="0.69" top="1.0349999999999999" bottom="0.49" header="0.31496062992125984" footer="0.31496062992125984"/>
      <pageSetup paperSize="9" scale="80" orientation="portrait" r:id="rId21"/>
      <headerFooter alignWithMargins="0"/>
    </customSheetView>
    <customSheetView guid="{71206789-1A95-4243-B1E4-204F0D4BB0C1}" scale="75" showGridLines="0" topLeftCell="A18">
      <selection activeCell="F9" sqref="F9:AA10"/>
      <pageMargins left="0.52" right="0.69" top="1.0349999999999999" bottom="0.49" header="0.31496062992125984" footer="0.31496062992125984"/>
      <pageSetup paperSize="9" scale="80" orientation="portrait" r:id="rId22"/>
      <headerFooter alignWithMargins="0"/>
    </customSheetView>
    <customSheetView guid="{DAB8803B-91D8-4FA1-8E83-BA8E4F51ECEF}" scale="75" showGridLines="0" topLeftCell="A18">
      <selection activeCell="F9" sqref="F9:AA10"/>
      <pageMargins left="0.52" right="0.69" top="1.0349999999999999" bottom="0.49" header="0.31496062992125984" footer="0.31496062992125984"/>
      <pageSetup paperSize="9" scale="80" orientation="portrait" r:id="rId23"/>
      <headerFooter alignWithMargins="0"/>
    </customSheetView>
    <customSheetView guid="{4B06A440-0745-43CE-8047-97DB98249CF6}" scale="75" showGridLines="0" topLeftCell="A15">
      <selection activeCell="F9" sqref="F9:AA10"/>
      <pageMargins left="0.52" right="0.69" top="1.0349999999999999" bottom="0.49" header="0.31496062992125984" footer="0.31496062992125984"/>
      <pageSetup paperSize="9" scale="80" orientation="portrait" r:id="rId24"/>
      <headerFooter alignWithMargins="0"/>
    </customSheetView>
    <customSheetView guid="{201C1097-0C3C-4AFA-814C-99E885BB3BA9}" scale="75" showGridLines="0" topLeftCell="A9">
      <selection activeCell="N31" sqref="N31"/>
      <pageMargins left="0.52" right="0.69" top="1.0349999999999999" bottom="0.49" header="0.31496062992125984" footer="0.31496062992125984"/>
      <pageSetup paperSize="9" scale="80" orientation="portrait" r:id="rId25"/>
      <headerFooter alignWithMargins="0"/>
    </customSheetView>
    <customSheetView guid="{44F0F931-FF8F-4146-9628-099A7B02EE59}" scale="75" showGridLines="0" topLeftCell="A9">
      <selection activeCell="N31" sqref="N31"/>
      <pageMargins left="0.52" right="0.69" top="1.0349999999999999" bottom="0.49" header="0.31496062992125984" footer="0.31496062992125984"/>
      <pageSetup paperSize="9" scale="80" orientation="portrait" r:id="rId26"/>
      <headerFooter alignWithMargins="0"/>
    </customSheetView>
    <customSheetView guid="{DE4F901A-4159-44A8-9F61-37E29931259E}" scale="75" showGridLines="0" topLeftCell="A9">
      <selection activeCell="N31" sqref="N31"/>
      <pageMargins left="0.52" right="0.69" top="1.0349999999999999" bottom="0.49" header="0.31496062992125984" footer="0.31496062992125984"/>
      <pageSetup paperSize="9" scale="80" orientation="portrait" r:id="rId27"/>
      <headerFooter alignWithMargins="0"/>
    </customSheetView>
    <customSheetView guid="{11E60353-53A2-40FD-8DD1-6654D3943E00}" scale="75" showGridLines="0" topLeftCell="A9">
      <selection activeCell="N31" sqref="N31"/>
      <pageMargins left="0.52" right="0.69" top="1.0349999999999999" bottom="0.49" header="0.31496062992125984" footer="0.31496062992125984"/>
      <pageSetup paperSize="9" scale="80" orientation="portrait" r:id="rId28"/>
      <headerFooter alignWithMargins="0"/>
    </customSheetView>
    <customSheetView guid="{D405E5B0-829D-4CFF-BABC-C1974EED185D}" scale="75" showGridLines="0" topLeftCell="A17">
      <selection activeCell="N31" sqref="N31"/>
      <pageMargins left="0.52" right="0.69" top="1.0349999999999999" bottom="0.49" header="0.31496062992125984" footer="0.31496062992125984"/>
      <pageSetup paperSize="9" scale="80" orientation="portrait" r:id="rId29"/>
      <headerFooter alignWithMargins="0"/>
    </customSheetView>
  </customSheetViews>
  <mergeCells count="74">
    <mergeCell ref="C37:N37"/>
    <mergeCell ref="C40:F40"/>
    <mergeCell ref="C39:F39"/>
    <mergeCell ref="O41:S41"/>
    <mergeCell ref="G40:N40"/>
    <mergeCell ref="O40:S40"/>
    <mergeCell ref="O39:S39"/>
    <mergeCell ref="O38:S38"/>
    <mergeCell ref="R12:AA12"/>
    <mergeCell ref="T38:AA38"/>
    <mergeCell ref="C42:F43"/>
    <mergeCell ref="G42:N43"/>
    <mergeCell ref="O42:S42"/>
    <mergeCell ref="T42:AA42"/>
    <mergeCell ref="O43:S43"/>
    <mergeCell ref="T43:AA43"/>
    <mergeCell ref="G39:N39"/>
    <mergeCell ref="T40:AA40"/>
    <mergeCell ref="C41:F41"/>
    <mergeCell ref="G41:N41"/>
    <mergeCell ref="C38:F38"/>
    <mergeCell ref="G38:N38"/>
    <mergeCell ref="T39:AA39"/>
    <mergeCell ref="O37:AA37"/>
    <mergeCell ref="R21:AA21"/>
    <mergeCell ref="R13:AA20"/>
    <mergeCell ref="Z49:AA51"/>
    <mergeCell ref="C47:F47"/>
    <mergeCell ref="G47:N47"/>
    <mergeCell ref="T41:AA41"/>
    <mergeCell ref="D35:E35"/>
    <mergeCell ref="R22:AA28"/>
    <mergeCell ref="Z46:AA46"/>
    <mergeCell ref="C44:N44"/>
    <mergeCell ref="O44:AA44"/>
    <mergeCell ref="C45:F46"/>
    <mergeCell ref="G45:H45"/>
    <mergeCell ref="O45:R45"/>
    <mergeCell ref="S45:AA45"/>
    <mergeCell ref="G46:M46"/>
    <mergeCell ref="G3:P3"/>
    <mergeCell ref="G4:P4"/>
    <mergeCell ref="G5:P5"/>
    <mergeCell ref="C7:AA7"/>
    <mergeCell ref="C9:E10"/>
    <mergeCell ref="F9:AA10"/>
    <mergeCell ref="U8:V8"/>
    <mergeCell ref="W8:AA8"/>
    <mergeCell ref="C8:E8"/>
    <mergeCell ref="F8:P8"/>
    <mergeCell ref="Q8:R8"/>
    <mergeCell ref="S8:T8"/>
    <mergeCell ref="AF55:AL55"/>
    <mergeCell ref="AF56:AL56"/>
    <mergeCell ref="AF57:AL57"/>
    <mergeCell ref="C50:F50"/>
    <mergeCell ref="G50:N50"/>
    <mergeCell ref="C51:F51"/>
    <mergeCell ref="G51:N51"/>
    <mergeCell ref="V49:V51"/>
    <mergeCell ref="C49:F49"/>
    <mergeCell ref="G49:N49"/>
    <mergeCell ref="S49:U51"/>
    <mergeCell ref="O46:R51"/>
    <mergeCell ref="S46:U46"/>
    <mergeCell ref="W46:Y46"/>
    <mergeCell ref="W47:Y48"/>
    <mergeCell ref="Z47:AA48"/>
    <mergeCell ref="AF53:AL53"/>
    <mergeCell ref="S47:U48"/>
    <mergeCell ref="V47:V48"/>
    <mergeCell ref="C48:F48"/>
    <mergeCell ref="G48:N48"/>
    <mergeCell ref="W49:Y51"/>
  </mergeCells>
  <phoneticPr fontId="0" type="noConversion"/>
  <pageMargins left="0.52" right="0.69" top="1.0349999999999999" bottom="0.49" header="0.31496062992125984" footer="0.31496062992125984"/>
  <pageSetup paperSize="9" scale="80" orientation="portrait" r:id="rId30"/>
  <headerFooter alignWithMargins="0"/>
  <drawing r:id="rId3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N84"/>
  <sheetViews>
    <sheetView showGridLines="0" topLeftCell="A10" workbookViewId="0">
      <selection activeCell="R13" sqref="R13:AC20"/>
    </sheetView>
  </sheetViews>
  <sheetFormatPr baseColWidth="10" defaultColWidth="11.44140625" defaultRowHeight="13.2" x14ac:dyDescent="0.25"/>
  <cols>
    <col min="1" max="2" width="1.109375" customWidth="1"/>
    <col min="3" max="3" width="4.33203125" customWidth="1"/>
    <col min="4" max="5" width="5.109375" customWidth="1"/>
    <col min="6" max="17" width="6.6640625" customWidth="1"/>
    <col min="18"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6.25" customHeight="1" x14ac:dyDescent="0.25">
      <c r="B8" s="4"/>
      <c r="C8" s="771" t="s">
        <v>1</v>
      </c>
      <c r="D8" s="772"/>
      <c r="E8" s="773"/>
      <c r="F8" s="774" t="s">
        <v>502</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40" ht="22.5" customHeight="1" x14ac:dyDescent="0.25">
      <c r="B9" s="4"/>
      <c r="C9" s="783" t="s">
        <v>2</v>
      </c>
      <c r="D9" s="784"/>
      <c r="E9" s="785"/>
      <c r="F9" s="789" t="s">
        <v>77</v>
      </c>
      <c r="G9" s="790"/>
      <c r="H9" s="790"/>
      <c r="I9" s="790"/>
      <c r="J9" s="790"/>
      <c r="K9" s="790"/>
      <c r="L9" s="790"/>
      <c r="M9" s="790"/>
      <c r="N9" s="790"/>
      <c r="O9" s="790"/>
      <c r="P9" s="790"/>
      <c r="Q9" s="790"/>
      <c r="R9" s="790"/>
      <c r="S9" s="790"/>
      <c r="T9" s="790"/>
      <c r="U9" s="790"/>
      <c r="V9" s="790"/>
      <c r="W9" s="790"/>
      <c r="X9" s="790"/>
      <c r="Y9" s="790"/>
      <c r="Z9" s="790"/>
      <c r="AA9" s="790"/>
      <c r="AB9" s="790"/>
      <c r="AC9" s="791"/>
      <c r="AD9" s="5"/>
      <c r="AG9" s="18"/>
      <c r="AH9" s="18"/>
      <c r="AI9" s="18"/>
    </row>
    <row r="10" spans="2:40" ht="22.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3"/>
      <c r="AC10" s="794"/>
      <c r="AD10" s="5"/>
      <c r="AG10" s="18"/>
      <c r="AH10" s="18"/>
      <c r="AI10" s="18"/>
    </row>
    <row r="11" spans="2:40"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9"/>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918"/>
      <c r="AB12" s="918"/>
      <c r="AC12" s="797"/>
      <c r="AD12" s="5"/>
    </row>
    <row r="13" spans="2:40" ht="29.25" customHeight="1" x14ac:dyDescent="0.25">
      <c r="B13" s="4"/>
      <c r="C13" s="6"/>
      <c r="D13" s="7"/>
      <c r="E13" s="7"/>
      <c r="F13" s="7"/>
      <c r="G13" s="7"/>
      <c r="H13" s="7"/>
      <c r="I13" s="7"/>
      <c r="J13" s="7"/>
      <c r="K13" s="7"/>
      <c r="L13" s="7"/>
      <c r="M13" s="7"/>
      <c r="N13" s="7"/>
      <c r="O13" s="7"/>
      <c r="P13" s="7"/>
      <c r="Q13" s="44"/>
      <c r="R13" s="798" t="s">
        <v>1222</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44"/>
      <c r="R14" s="801"/>
      <c r="S14" s="802"/>
      <c r="T14" s="802"/>
      <c r="U14" s="802"/>
      <c r="V14" s="802"/>
      <c r="W14" s="802"/>
      <c r="X14" s="802"/>
      <c r="Y14" s="802"/>
      <c r="Z14" s="802"/>
      <c r="AA14" s="802"/>
      <c r="AB14" s="802"/>
      <c r="AC14" s="803"/>
      <c r="AD14" s="5"/>
    </row>
    <row r="15" spans="2:40" ht="22.5" customHeight="1" x14ac:dyDescent="0.25">
      <c r="B15" s="4"/>
      <c r="C15" s="6"/>
      <c r="D15" s="7"/>
      <c r="E15" s="7"/>
      <c r="F15" s="7"/>
      <c r="G15" s="7"/>
      <c r="H15" s="7"/>
      <c r="I15" s="7"/>
      <c r="J15" s="7"/>
      <c r="K15" s="7"/>
      <c r="L15" s="7"/>
      <c r="M15" s="7"/>
      <c r="N15" s="7"/>
      <c r="O15" s="7"/>
      <c r="P15" s="7"/>
      <c r="Q15" s="44"/>
      <c r="R15" s="801"/>
      <c r="S15" s="802"/>
      <c r="T15" s="802"/>
      <c r="U15" s="802"/>
      <c r="V15" s="802"/>
      <c r="W15" s="802"/>
      <c r="X15" s="802"/>
      <c r="Y15" s="802"/>
      <c r="Z15" s="802"/>
      <c r="AA15" s="802"/>
      <c r="AB15" s="802"/>
      <c r="AC15" s="803"/>
      <c r="AD15" s="5"/>
    </row>
    <row r="16" spans="2:40" ht="24.75" customHeight="1" x14ac:dyDescent="0.25">
      <c r="B16" s="4"/>
      <c r="C16" s="6"/>
      <c r="D16" s="7"/>
      <c r="E16" s="7"/>
      <c r="F16" s="7"/>
      <c r="G16" s="7"/>
      <c r="H16" s="7"/>
      <c r="I16" s="7"/>
      <c r="J16" s="7"/>
      <c r="K16" s="7"/>
      <c r="L16" s="7"/>
      <c r="M16" s="7"/>
      <c r="N16" s="7"/>
      <c r="O16" s="7"/>
      <c r="P16" s="7"/>
      <c r="Q16" s="44"/>
      <c r="R16" s="801"/>
      <c r="S16" s="802"/>
      <c r="T16" s="802"/>
      <c r="U16" s="802"/>
      <c r="V16" s="802"/>
      <c r="W16" s="802"/>
      <c r="X16" s="802"/>
      <c r="Y16" s="802"/>
      <c r="Z16" s="802"/>
      <c r="AA16" s="802"/>
      <c r="AB16" s="802"/>
      <c r="AC16" s="803"/>
      <c r="AD16" s="5"/>
    </row>
    <row r="17" spans="2:40" ht="22.5" customHeight="1" x14ac:dyDescent="0.25">
      <c r="B17" s="4"/>
      <c r="C17" s="6"/>
      <c r="D17" s="7"/>
      <c r="E17" s="7"/>
      <c r="F17" s="7"/>
      <c r="G17" s="7"/>
      <c r="H17" s="7"/>
      <c r="I17" s="7"/>
      <c r="J17" s="7"/>
      <c r="K17" s="7"/>
      <c r="L17" s="7"/>
      <c r="M17" s="7"/>
      <c r="N17" s="7"/>
      <c r="O17" s="7"/>
      <c r="P17" s="7"/>
      <c r="Q17" s="44"/>
      <c r="R17" s="801"/>
      <c r="S17" s="802"/>
      <c r="T17" s="802"/>
      <c r="U17" s="802"/>
      <c r="V17" s="802"/>
      <c r="W17" s="802"/>
      <c r="X17" s="802"/>
      <c r="Y17" s="802"/>
      <c r="Z17" s="802"/>
      <c r="AA17" s="802"/>
      <c r="AB17" s="802"/>
      <c r="AC17" s="803"/>
      <c r="AD17" s="5"/>
    </row>
    <row r="18" spans="2:40" ht="22.5" customHeight="1" x14ac:dyDescent="0.25">
      <c r="B18" s="4"/>
      <c r="C18" s="6"/>
      <c r="D18" s="7"/>
      <c r="E18" s="7"/>
      <c r="F18" s="7"/>
      <c r="G18" s="7"/>
      <c r="H18" s="7"/>
      <c r="I18" s="7"/>
      <c r="J18" s="7"/>
      <c r="K18" s="7"/>
      <c r="L18" s="7"/>
      <c r="M18" s="7"/>
      <c r="N18" s="7"/>
      <c r="O18" s="7"/>
      <c r="P18" s="7"/>
      <c r="Q18" s="44"/>
      <c r="R18" s="801"/>
      <c r="S18" s="802"/>
      <c r="T18" s="802"/>
      <c r="U18" s="802"/>
      <c r="V18" s="802"/>
      <c r="W18" s="802"/>
      <c r="X18" s="802"/>
      <c r="Y18" s="802"/>
      <c r="Z18" s="802"/>
      <c r="AA18" s="802"/>
      <c r="AB18" s="802"/>
      <c r="AC18" s="803"/>
      <c r="AD18" s="5"/>
    </row>
    <row r="19" spans="2:40" ht="22.5" customHeight="1" x14ac:dyDescent="0.25">
      <c r="B19" s="4"/>
      <c r="C19" s="6"/>
      <c r="D19" s="7"/>
      <c r="E19" s="7"/>
      <c r="F19" s="7"/>
      <c r="G19" s="7"/>
      <c r="H19" s="7"/>
      <c r="I19" s="7"/>
      <c r="J19" s="7"/>
      <c r="K19" s="7"/>
      <c r="L19" s="7"/>
      <c r="M19" s="7"/>
      <c r="N19" s="7"/>
      <c r="O19" s="7"/>
      <c r="P19" s="7"/>
      <c r="Q19" s="44"/>
      <c r="R19" s="801"/>
      <c r="S19" s="802"/>
      <c r="T19" s="802"/>
      <c r="U19" s="802"/>
      <c r="V19" s="802"/>
      <c r="W19" s="802"/>
      <c r="X19" s="802"/>
      <c r="Y19" s="802"/>
      <c r="Z19" s="802"/>
      <c r="AA19" s="802"/>
      <c r="AB19" s="802"/>
      <c r="AC19" s="803"/>
      <c r="AD19" s="5"/>
    </row>
    <row r="20" spans="2:40" ht="22.5" customHeight="1" thickBot="1" x14ac:dyDescent="0.3">
      <c r="B20" s="4"/>
      <c r="C20" s="6"/>
      <c r="D20" s="7"/>
      <c r="E20" s="7"/>
      <c r="F20" s="7"/>
      <c r="G20" s="7"/>
      <c r="H20" s="7"/>
      <c r="I20" s="7"/>
      <c r="J20" s="7"/>
      <c r="K20" s="7"/>
      <c r="L20" s="7"/>
      <c r="M20" s="7"/>
      <c r="N20" s="7"/>
      <c r="O20" s="7"/>
      <c r="P20" s="7"/>
      <c r="Q20" s="44"/>
      <c r="R20" s="804"/>
      <c r="S20" s="805"/>
      <c r="T20" s="805"/>
      <c r="U20" s="805"/>
      <c r="V20" s="805"/>
      <c r="W20" s="805"/>
      <c r="X20" s="805"/>
      <c r="Y20" s="805"/>
      <c r="Z20" s="805"/>
      <c r="AA20" s="805"/>
      <c r="AB20" s="805"/>
      <c r="AC20" s="806"/>
      <c r="AD20" s="5"/>
    </row>
    <row r="21" spans="2:40" ht="2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919"/>
      <c r="AB21" s="919"/>
      <c r="AC21" s="809"/>
      <c r="AD21" s="5"/>
    </row>
    <row r="22" spans="2:40" ht="22.5" customHeight="1" x14ac:dyDescent="0.25">
      <c r="B22" s="4"/>
      <c r="C22" s="6"/>
      <c r="D22" s="7"/>
      <c r="E22" s="7"/>
      <c r="F22" s="7"/>
      <c r="G22" s="7"/>
      <c r="H22" s="7"/>
      <c r="I22" s="7"/>
      <c r="J22" s="7"/>
      <c r="K22" s="7"/>
      <c r="L22" s="7"/>
      <c r="M22" s="7"/>
      <c r="N22" s="7"/>
      <c r="O22" s="7"/>
      <c r="P22" s="7"/>
      <c r="Q22" s="44"/>
      <c r="R22" s="761" t="s">
        <v>1223</v>
      </c>
      <c r="S22" s="762"/>
      <c r="T22" s="762"/>
      <c r="U22" s="762"/>
      <c r="V22" s="762"/>
      <c r="W22" s="762"/>
      <c r="X22" s="762"/>
      <c r="Y22" s="762"/>
      <c r="Z22" s="762"/>
      <c r="AA22" s="762"/>
      <c r="AB22" s="762"/>
      <c r="AC22" s="763"/>
      <c r="AD22" s="5"/>
    </row>
    <row r="23" spans="2:40" ht="22.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2"/>
      <c r="AB23" s="762"/>
      <c r="AC23" s="763"/>
      <c r="AD23" s="5"/>
    </row>
    <row r="24" spans="2:40" ht="22.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2"/>
      <c r="AB24" s="762"/>
      <c r="AC24" s="763"/>
      <c r="AD24" s="5"/>
    </row>
    <row r="25" spans="2:40" ht="22.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2"/>
      <c r="AB25" s="762"/>
      <c r="AC25" s="763"/>
      <c r="AD25" s="5"/>
    </row>
    <row r="26" spans="2:40" ht="27.7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2"/>
      <c r="AB26" s="762"/>
      <c r="AC26" s="763"/>
      <c r="AD26" s="5"/>
    </row>
    <row r="27" spans="2:40" ht="21"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2"/>
      <c r="AB27" s="762"/>
      <c r="AC27" s="763"/>
      <c r="AD27" s="5"/>
    </row>
    <row r="28" spans="2:40" ht="18.75"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5"/>
      <c r="AB28" s="765"/>
      <c r="AC28" s="766"/>
      <c r="AD28" s="5"/>
    </row>
    <row r="29" spans="2:40"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8">
        <f>INDICADORES!H21</f>
        <v>575</v>
      </c>
      <c r="G31" s="568">
        <f>INDICADORES!K21</f>
        <v>733</v>
      </c>
      <c r="H31" s="568">
        <f>INDICADORES!N21</f>
        <v>1972</v>
      </c>
      <c r="I31" s="568">
        <f>INDICADORES!T21</f>
        <v>0</v>
      </c>
      <c r="J31" s="568">
        <f>INDICADORES!W21</f>
        <v>0</v>
      </c>
      <c r="K31" s="568">
        <f>INDICADORES!Z21</f>
        <v>0</v>
      </c>
      <c r="L31" s="568">
        <f>INDICADORES!AF21</f>
        <v>0</v>
      </c>
      <c r="M31" s="568">
        <f>INDICADORES!AI21</f>
        <v>0</v>
      </c>
      <c r="N31" s="568">
        <f>INDICADORES!AL21</f>
        <v>0</v>
      </c>
      <c r="O31" s="568">
        <f>INDICADORES!AR21</f>
        <v>0</v>
      </c>
      <c r="P31" s="568">
        <f>INDICADORES!AU21</f>
        <v>0</v>
      </c>
      <c r="Q31" s="568">
        <f>INDICADORES!AX21</f>
        <v>0</v>
      </c>
      <c r="R31" s="567">
        <f>SUM(F31:Q31)</f>
        <v>3280</v>
      </c>
      <c r="U31" s="28"/>
      <c r="V31" s="28"/>
      <c r="W31" s="28"/>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68">
        <f>INDICADORES!I21</f>
        <v>162</v>
      </c>
      <c r="G32" s="568">
        <f>INDICADORES!L21</f>
        <v>153</v>
      </c>
      <c r="H32" s="568">
        <f>INDICADORES!O21</f>
        <v>145</v>
      </c>
      <c r="I32" s="568">
        <f>INDICADORES!U21</f>
        <v>0</v>
      </c>
      <c r="J32" s="568">
        <f>INDICADORES!X21</f>
        <v>0</v>
      </c>
      <c r="K32" s="568">
        <f>INDICADORES!AA21</f>
        <v>0</v>
      </c>
      <c r="L32" s="568">
        <f>INDICADORES!AG21</f>
        <v>0</v>
      </c>
      <c r="M32" s="568">
        <f>INDICADORES!AJ21</f>
        <v>0</v>
      </c>
      <c r="N32" s="568">
        <f>INDICADORES!AM21</f>
        <v>0</v>
      </c>
      <c r="O32" s="568">
        <f>INDICADORES!AS21</f>
        <v>0</v>
      </c>
      <c r="P32" s="568">
        <f>INDICADORES!AV21</f>
        <v>0</v>
      </c>
      <c r="Q32" s="568">
        <f>INDICADORES!AY21</f>
        <v>0</v>
      </c>
      <c r="R32" s="567">
        <f>SUM(F32:Q32)</f>
        <v>460</v>
      </c>
      <c r="U32" s="28"/>
      <c r="V32" s="28"/>
      <c r="W32" s="28"/>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605">
        <f t="shared" ref="F33:Q33" si="0">F31/F32</f>
        <v>3.5493827160493829</v>
      </c>
      <c r="G33" s="605">
        <f t="shared" si="0"/>
        <v>4.7908496732026142</v>
      </c>
      <c r="H33" s="605">
        <f t="shared" si="0"/>
        <v>13.6</v>
      </c>
      <c r="I33" s="605" t="e">
        <f t="shared" si="0"/>
        <v>#DIV/0!</v>
      </c>
      <c r="J33" s="605" t="e">
        <f t="shared" si="0"/>
        <v>#DIV/0!</v>
      </c>
      <c r="K33" s="605" t="e">
        <f t="shared" si="0"/>
        <v>#DIV/0!</v>
      </c>
      <c r="L33" s="605" t="e">
        <f t="shared" si="0"/>
        <v>#DIV/0!</v>
      </c>
      <c r="M33" s="605" t="e">
        <f t="shared" si="0"/>
        <v>#DIV/0!</v>
      </c>
      <c r="N33" s="605" t="e">
        <f t="shared" si="0"/>
        <v>#DIV/0!</v>
      </c>
      <c r="O33" s="605" t="e">
        <f t="shared" si="0"/>
        <v>#DIV/0!</v>
      </c>
      <c r="P33" s="605" t="e">
        <f t="shared" si="0"/>
        <v>#DIV/0!</v>
      </c>
      <c r="Q33" s="605" t="e">
        <f t="shared" si="0"/>
        <v>#DIV/0!</v>
      </c>
      <c r="R33" s="606">
        <f>R31/R32</f>
        <v>7.1304347826086953</v>
      </c>
      <c r="U33" s="28"/>
      <c r="V33" s="28"/>
      <c r="W33" s="28"/>
      <c r="X33" s="7"/>
      <c r="Y33" s="7"/>
      <c r="Z33" s="7"/>
      <c r="AA33" s="7"/>
      <c r="AB33" s="7"/>
      <c r="AC33" s="8"/>
      <c r="AD33" s="5"/>
      <c r="AG33" s="18"/>
      <c r="AH33" s="18"/>
      <c r="AI33" s="18"/>
      <c r="AJ33" s="18"/>
      <c r="AK33" s="18"/>
      <c r="AL33" s="18"/>
      <c r="AM33" s="18"/>
      <c r="AN33" s="18"/>
    </row>
    <row r="34" spans="2:40" ht="19.5" customHeight="1" thickBot="1" x14ac:dyDescent="0.3">
      <c r="B34" s="4"/>
      <c r="C34" s="6"/>
      <c r="D34" s="48" t="s">
        <v>690</v>
      </c>
      <c r="E34" s="72"/>
      <c r="F34" s="410">
        <v>5.4642857142857144</v>
      </c>
      <c r="G34" s="410">
        <v>6.1495327102803738</v>
      </c>
      <c r="H34" s="410">
        <v>7.9098360655737707</v>
      </c>
      <c r="I34" s="410">
        <v>10.371794871794872</v>
      </c>
      <c r="J34" s="410">
        <v>8.1056338028169019</v>
      </c>
      <c r="K34" s="410">
        <v>8.4610389610389607</v>
      </c>
      <c r="L34" s="410">
        <v>7.1585365853658534</v>
      </c>
      <c r="M34" s="410">
        <v>8.6764705882352935</v>
      </c>
      <c r="N34" s="410">
        <v>5.4080000000000004</v>
      </c>
      <c r="O34" s="410">
        <v>7.98</v>
      </c>
      <c r="P34" s="410">
        <v>7.7478991596638656</v>
      </c>
      <c r="Q34" s="410">
        <v>4.38</v>
      </c>
      <c r="R34" s="623">
        <v>7.56</v>
      </c>
      <c r="U34" s="28"/>
      <c r="V34" s="28"/>
      <c r="W34" s="28"/>
      <c r="X34" s="7"/>
      <c r="Y34" s="7"/>
      <c r="Z34" s="7"/>
      <c r="AA34" s="7"/>
      <c r="AB34" s="7"/>
      <c r="AC34" s="8"/>
      <c r="AD34" s="5"/>
      <c r="AG34" s="18"/>
      <c r="AH34" s="18"/>
      <c r="AI34" s="18"/>
      <c r="AJ34" s="18"/>
      <c r="AK34" s="18"/>
      <c r="AL34" s="18"/>
      <c r="AM34" s="18"/>
      <c r="AN34" s="18"/>
    </row>
    <row r="35" spans="2:40" ht="17.25" customHeight="1" thickBot="1" x14ac:dyDescent="0.3">
      <c r="B35" s="4"/>
      <c r="C35" s="6"/>
      <c r="D35" s="948" t="s">
        <v>253</v>
      </c>
      <c r="E35" s="947"/>
      <c r="F35" s="245">
        <v>8</v>
      </c>
      <c r="G35" s="245">
        <v>8</v>
      </c>
      <c r="H35" s="245">
        <v>8</v>
      </c>
      <c r="I35" s="245">
        <v>8</v>
      </c>
      <c r="J35" s="245">
        <v>8</v>
      </c>
      <c r="K35" s="245">
        <v>8</v>
      </c>
      <c r="L35" s="245">
        <v>8</v>
      </c>
      <c r="M35" s="245">
        <v>8</v>
      </c>
      <c r="N35" s="245">
        <v>8</v>
      </c>
      <c r="O35" s="245">
        <v>8</v>
      </c>
      <c r="P35" s="245">
        <v>8</v>
      </c>
      <c r="Q35" s="245">
        <v>8</v>
      </c>
      <c r="R35" s="244">
        <f>+AVERAGE(F35:Q35)</f>
        <v>8</v>
      </c>
      <c r="U35" s="7"/>
      <c r="V35" s="7"/>
      <c r="W35" s="7"/>
      <c r="X35" s="7"/>
      <c r="Y35" s="7"/>
      <c r="Z35" s="7"/>
      <c r="AA35" s="7"/>
      <c r="AB35" s="7"/>
      <c r="AC35" s="8"/>
      <c r="AD35" s="5"/>
      <c r="AG35" s="18"/>
      <c r="AH35" s="18"/>
      <c r="AI35" s="18"/>
      <c r="AJ35" s="18"/>
      <c r="AK35" s="18"/>
      <c r="AL35" s="18"/>
      <c r="AM35" s="18"/>
      <c r="AN35" s="18"/>
    </row>
    <row r="36" spans="2:40"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40" ht="36" customHeight="1" x14ac:dyDescent="0.25">
      <c r="B38" s="4"/>
      <c r="C38" s="818" t="s">
        <v>16</v>
      </c>
      <c r="D38" s="819"/>
      <c r="E38" s="819"/>
      <c r="F38" s="819"/>
      <c r="G38" s="862" t="s">
        <v>503</v>
      </c>
      <c r="H38" s="862"/>
      <c r="I38" s="862"/>
      <c r="J38" s="862"/>
      <c r="K38" s="862"/>
      <c r="L38" s="862"/>
      <c r="M38" s="862"/>
      <c r="N38" s="862"/>
      <c r="O38" s="823" t="s">
        <v>17</v>
      </c>
      <c r="P38" s="824"/>
      <c r="Q38" s="824"/>
      <c r="R38" s="824"/>
      <c r="S38" s="824"/>
      <c r="T38" s="951"/>
      <c r="U38" s="952"/>
      <c r="V38" s="952"/>
      <c r="W38" s="952"/>
      <c r="X38" s="952"/>
      <c r="Y38" s="952"/>
      <c r="Z38" s="952"/>
      <c r="AA38" s="952"/>
      <c r="AB38" s="952"/>
      <c r="AC38" s="953"/>
      <c r="AD38" s="29"/>
      <c r="AF38" s="9"/>
      <c r="AG38" s="19"/>
      <c r="AH38" s="19"/>
    </row>
    <row r="39" spans="2:40" ht="20.25" customHeight="1" x14ac:dyDescent="0.25">
      <c r="B39" s="4"/>
      <c r="C39" s="828" t="s">
        <v>18</v>
      </c>
      <c r="D39" s="829"/>
      <c r="E39" s="829"/>
      <c r="F39" s="829"/>
      <c r="G39" s="862" t="s">
        <v>504</v>
      </c>
      <c r="H39" s="862"/>
      <c r="I39" s="862"/>
      <c r="J39" s="862"/>
      <c r="K39" s="862"/>
      <c r="L39" s="862"/>
      <c r="M39" s="862"/>
      <c r="N39" s="862"/>
      <c r="O39" s="828" t="s">
        <v>19</v>
      </c>
      <c r="P39" s="829"/>
      <c r="Q39" s="829"/>
      <c r="R39" s="829"/>
      <c r="S39" s="829"/>
      <c r="T39" s="956"/>
      <c r="U39" s="957"/>
      <c r="V39" s="957"/>
      <c r="W39" s="957"/>
      <c r="X39" s="957"/>
      <c r="Y39" s="957"/>
      <c r="Z39" s="957"/>
      <c r="AA39" s="957"/>
      <c r="AB39" s="957"/>
      <c r="AC39" s="958"/>
      <c r="AD39" s="29"/>
      <c r="AF39" s="9"/>
      <c r="AG39" s="19"/>
      <c r="AH39" s="19"/>
    </row>
    <row r="40" spans="2:40"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56"/>
      <c r="AB40" s="956"/>
      <c r="AC40" s="950"/>
      <c r="AD40" s="29"/>
      <c r="AF40" s="9"/>
      <c r="AG40" s="19"/>
      <c r="AH40" s="19"/>
    </row>
    <row r="41" spans="2:40"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25</v>
      </c>
      <c r="U41" s="949"/>
      <c r="V41" s="949"/>
      <c r="W41" s="949"/>
      <c r="X41" s="949"/>
      <c r="Y41" s="949"/>
      <c r="Z41" s="949"/>
      <c r="AA41" s="956"/>
      <c r="AB41" s="956"/>
      <c r="AC41" s="950"/>
      <c r="AD41" s="29"/>
      <c r="AF41" s="9"/>
      <c r="AG41" s="20"/>
      <c r="AH41" s="20"/>
    </row>
    <row r="42" spans="2:40" ht="35.25" customHeight="1" x14ac:dyDescent="0.25">
      <c r="B42" s="4"/>
      <c r="C42" s="828" t="s">
        <v>23</v>
      </c>
      <c r="D42" s="829"/>
      <c r="E42" s="829"/>
      <c r="F42" s="829"/>
      <c r="G42" s="943">
        <v>100</v>
      </c>
      <c r="H42" s="943"/>
      <c r="I42" s="943"/>
      <c r="J42" s="943"/>
      <c r="K42" s="943"/>
      <c r="L42" s="943"/>
      <c r="M42" s="943"/>
      <c r="N42" s="875"/>
      <c r="O42" s="828" t="s">
        <v>26</v>
      </c>
      <c r="P42" s="829"/>
      <c r="Q42" s="829"/>
      <c r="R42" s="829"/>
      <c r="S42" s="829"/>
      <c r="T42" s="949"/>
      <c r="U42" s="949"/>
      <c r="V42" s="949"/>
      <c r="W42" s="949"/>
      <c r="X42" s="949"/>
      <c r="Y42" s="949"/>
      <c r="Z42" s="949"/>
      <c r="AA42" s="956"/>
      <c r="AB42" s="956"/>
      <c r="AC42" s="950"/>
      <c r="AD42" s="29"/>
      <c r="AF42" s="9"/>
      <c r="AG42" s="20"/>
      <c r="AH42" s="20"/>
    </row>
    <row r="43" spans="2:40"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9"/>
      <c r="AB43" s="959"/>
      <c r="AC43" s="955"/>
      <c r="AD43" s="29"/>
      <c r="AF43" s="9"/>
      <c r="AG43" s="20"/>
      <c r="AH43" s="20"/>
    </row>
    <row r="44" spans="2:40"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40"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40"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922"/>
      <c r="AB46" s="922"/>
      <c r="AC46" s="865"/>
      <c r="AD46" s="29"/>
      <c r="AF46" s="9"/>
      <c r="AG46" s="20"/>
      <c r="AH46" s="20"/>
    </row>
    <row r="47" spans="2:40" ht="30"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923"/>
      <c r="AB47" s="923"/>
      <c r="AC47" s="872"/>
      <c r="AD47" s="29"/>
      <c r="AF47" s="9"/>
      <c r="AG47" s="20"/>
      <c r="AH47" s="20"/>
    </row>
    <row r="48" spans="2:40" ht="20.25" customHeight="1" x14ac:dyDescent="0.25">
      <c r="B48" s="4"/>
      <c r="C48" s="830" t="s">
        <v>28</v>
      </c>
      <c r="D48" s="831"/>
      <c r="E48" s="831"/>
      <c r="F48" s="831"/>
      <c r="G48" s="940" t="s">
        <v>104</v>
      </c>
      <c r="H48" s="940"/>
      <c r="I48" s="940"/>
      <c r="J48" s="940"/>
      <c r="K48" s="940"/>
      <c r="L48" s="940"/>
      <c r="M48" s="940"/>
      <c r="N48" s="836"/>
      <c r="O48" s="830"/>
      <c r="P48" s="831"/>
      <c r="Q48" s="831"/>
      <c r="R48" s="831"/>
      <c r="S48" s="863"/>
      <c r="T48" s="863"/>
      <c r="U48" s="863"/>
      <c r="V48" s="870"/>
      <c r="W48" s="863"/>
      <c r="X48" s="863"/>
      <c r="Y48" s="863"/>
      <c r="Z48" s="873"/>
      <c r="AA48" s="924"/>
      <c r="AB48" s="924"/>
      <c r="AC48" s="874"/>
      <c r="AD48" s="29"/>
      <c r="AF48" s="9"/>
      <c r="AG48" s="20"/>
      <c r="AH48" s="20"/>
    </row>
    <row r="49" spans="1:40" ht="13.5" customHeight="1" x14ac:dyDescent="0.25">
      <c r="B49" s="4"/>
      <c r="C49" s="830" t="s">
        <v>27</v>
      </c>
      <c r="D49" s="831"/>
      <c r="E49" s="831"/>
      <c r="F49" s="831"/>
      <c r="G49" s="938" t="s">
        <v>1055</v>
      </c>
      <c r="H49" s="939"/>
      <c r="I49" s="939"/>
      <c r="J49" s="939"/>
      <c r="K49" s="939"/>
      <c r="L49" s="939"/>
      <c r="M49" s="939"/>
      <c r="N49" s="857"/>
      <c r="O49" s="830"/>
      <c r="P49" s="831"/>
      <c r="Q49" s="831"/>
      <c r="R49" s="831"/>
      <c r="S49" s="863" t="s">
        <v>105</v>
      </c>
      <c r="T49" s="863"/>
      <c r="U49" s="863"/>
      <c r="V49" s="870" t="s">
        <v>94</v>
      </c>
      <c r="W49" s="698" t="s">
        <v>552</v>
      </c>
      <c r="X49" s="698"/>
      <c r="Y49" s="698"/>
      <c r="Z49" s="686" t="s">
        <v>94</v>
      </c>
      <c r="AA49" s="925"/>
      <c r="AB49" s="925"/>
      <c r="AC49" s="687"/>
      <c r="AD49" s="29"/>
      <c r="AF49" s="9"/>
      <c r="AG49" s="20"/>
      <c r="AH49" s="20"/>
    </row>
    <row r="50" spans="1:40"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925"/>
      <c r="AB50" s="925"/>
      <c r="AC50" s="687"/>
      <c r="AD50" s="29"/>
      <c r="AF50" s="9"/>
      <c r="AG50" s="20"/>
      <c r="AH50" s="20"/>
    </row>
    <row r="51" spans="1:40"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926"/>
      <c r="AB51" s="926"/>
      <c r="AC51" s="705"/>
      <c r="AD51" s="29"/>
      <c r="AF51" s="9"/>
      <c r="AG51" s="20"/>
      <c r="AH51" s="20"/>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tDSjRjdpibAGqQM4u6D2G/zHRgNxqXOiTh9lkf937FfbZztwtpjTGY39TPrRR3349oylCTldaXWZZ+1oSCp+Bg==" saltValue="bIQRr/pXYq9NGNWnF3eYfg==" spinCount="100000" sheet="1" objects="1" scenarios="1"/>
  <customSheetViews>
    <customSheetView guid="{9C949C4D-EB11-4549-99F8-6A6E19FEDD35}" showGridLines="0" topLeftCell="A22">
      <selection activeCell="T38" sqref="T38:AC38"/>
      <pageMargins left="0.52" right="0.69" top="1.0349999999999999" bottom="0.49" header="0.31496062992125984" footer="0.31496062992125984"/>
      <pageSetup paperSize="9" scale="80" orientation="portrait" r:id="rId1"/>
      <headerFooter alignWithMargins="0"/>
    </customSheetView>
    <customSheetView guid="{B4BD0B13-0F90-4B98-B77F-542E51A48189}" showGridLines="0" topLeftCell="A22">
      <selection activeCell="T38" sqref="T38:AC38"/>
      <pageMargins left="0.52" right="0.69" top="1.0349999999999999" bottom="0.49" header="0.31496062992125984" footer="0.31496062992125984"/>
      <pageSetup paperSize="9" scale="80" orientation="portrait" r:id="rId2"/>
      <headerFooter alignWithMargins="0"/>
    </customSheetView>
    <customSheetView guid="{1132D6BB-BD35-469F-BF41-A86B335BD97B}" showGridLines="0" topLeftCell="A22">
      <selection activeCell="T38" sqref="T38:AC38"/>
      <pageMargins left="0.52" right="0.69" top="1.0349999999999999" bottom="0.49" header="0.31496062992125984" footer="0.31496062992125984"/>
      <pageSetup paperSize="9" scale="80" orientation="portrait" r:id="rId3"/>
      <headerFooter alignWithMargins="0"/>
    </customSheetView>
    <customSheetView guid="{A5C6589E-C55F-4BEC-9ECE-919FCABF52F8}" showGridLines="0" topLeftCell="A22">
      <selection activeCell="T38" sqref="T38:AC38"/>
      <pageMargins left="0.52" right="0.69" top="1.0349999999999999" bottom="0.49" header="0.31496062992125984" footer="0.31496062992125984"/>
      <pageSetup paperSize="9" scale="80" orientation="portrait" r:id="rId4"/>
      <headerFooter alignWithMargins="0"/>
    </customSheetView>
    <customSheetView guid="{01A85145-F11B-4D07-813B-8A8758CDD710}" showGridLines="0" topLeftCell="A22">
      <selection activeCell="T38" sqref="T38:AC38"/>
      <pageMargins left="0.52" right="0.69" top="1.0349999999999999" bottom="0.49" header="0.31496062992125984" footer="0.31496062992125984"/>
      <pageSetup paperSize="9" scale="80" orientation="portrait" r:id="rId5"/>
      <headerFooter alignWithMargins="0"/>
    </customSheetView>
    <customSheetView guid="{4F27A6F2-707D-47B2-BF4A-F027B75A33FC}" showGridLines="0">
      <selection activeCell="T38" sqref="T38:AC38"/>
      <pageMargins left="0.52" right="0.69" top="1.0349999999999999" bottom="0.49" header="0.31496062992125984" footer="0.31496062992125984"/>
      <pageSetup paperSize="9" scale="80" orientation="portrait" r:id="rId6"/>
      <headerFooter alignWithMargins="0"/>
    </customSheetView>
    <customSheetView guid="{F4F98609-4C61-4A0E-851B-59BEC64AAB9F}" showGridLines="0" topLeftCell="A28">
      <selection activeCell="R13" sqref="R13:AC20"/>
      <pageMargins left="0.52" right="0.69" top="1.0349999999999999" bottom="0.49" header="0.31496062992125984" footer="0.31496062992125984"/>
      <pageSetup paperSize="9" scale="80" orientation="portrait" r:id="rId7"/>
      <headerFooter alignWithMargins="0"/>
    </customSheetView>
    <customSheetView guid="{8381FC96-6810-4EAA-ACD8-B607E0FD2281}" showGridLines="0" topLeftCell="A13">
      <selection activeCell="R13" sqref="R13:AC20"/>
      <pageMargins left="0.52" right="0.69" top="1.0349999999999999" bottom="0.49" header="0.31496062992125984" footer="0.31496062992125984"/>
      <pageSetup paperSize="9" scale="80" orientation="portrait" r:id="rId8"/>
      <headerFooter alignWithMargins="0"/>
    </customSheetView>
    <customSheetView guid="{7315456F-420E-439E-9602-F32EDF9D3E94}" showGridLines="0" topLeftCell="A13">
      <selection activeCell="R13" sqref="R13:AC20"/>
      <pageMargins left="0.52" right="0.69" top="1.0349999999999999" bottom="0.49" header="0.31496062992125984" footer="0.31496062992125984"/>
      <pageSetup paperSize="9" scale="80" orientation="portrait" r:id="rId9"/>
      <headerFooter alignWithMargins="0"/>
    </customSheetView>
    <customSheetView guid="{216CB5F9-6788-4A70-880A-08553118F167}" showGridLines="0">
      <selection activeCell="R22" sqref="R22:AA28"/>
      <pageMargins left="0.52" right="0.69" top="1.0349999999999999" bottom="0.49" header="0.31496062992125984" footer="0.31496062992125984"/>
      <pageSetup paperSize="9" scale="80" orientation="portrait" r:id="rId10"/>
      <headerFooter alignWithMargins="0"/>
    </customSheetView>
    <customSheetView guid="{B0451CD7-59C4-4E11-B7C2-BC13CF4127A6}" showGridLines="0">
      <selection activeCell="R22" sqref="R22:AA28"/>
      <pageMargins left="0.52" right="0.69" top="1.0349999999999999" bottom="0.49" header="0.31496062992125984" footer="0.31496062992125984"/>
      <pageSetup paperSize="9" scale="80" orientation="portrait" r:id="rId11"/>
      <headerFooter alignWithMargins="0"/>
    </customSheetView>
    <customSheetView guid="{7A5BCE0F-1F1B-4E52-9652-01329CBCC77F}" showGridLines="0">
      <selection activeCell="R22" sqref="R22:AA28"/>
      <pageMargins left="0.52" right="0.69" top="1.0349999999999999" bottom="0.49" header="0.31496062992125984" footer="0.31496062992125984"/>
      <pageSetup paperSize="9" scale="80" orientation="portrait" r:id="rId12"/>
      <headerFooter alignWithMargins="0"/>
    </customSheetView>
    <customSheetView guid="{62DF5315-3D99-4C8E-BAEC-100B3280B10D}" showGridLines="0">
      <selection activeCell="R22" sqref="R22:AA28"/>
      <pageMargins left="0.52" right="0.69" top="1.0349999999999999" bottom="0.49" header="0.31496062992125984" footer="0.31496062992125984"/>
      <pageSetup paperSize="9" scale="80" orientation="portrait" r:id="rId13"/>
      <headerFooter alignWithMargins="0"/>
    </customSheetView>
    <customSheetView guid="{CAC1BF5B-64DA-4E65-B9F3-F58AF1593EA5}" showGridLines="0">
      <selection activeCell="R22" sqref="R22:AA28"/>
      <pageMargins left="0.52" right="0.69" top="1.0349999999999999" bottom="0.49" header="0.31496062992125984" footer="0.31496062992125984"/>
      <pageSetup paperSize="9" scale="80" orientation="portrait" r:id="rId14"/>
      <headerFooter alignWithMargins="0"/>
    </customSheetView>
    <customSheetView guid="{E4188361-4B87-4969-89CB-DD6AB944FA81}" showGridLines="0">
      <selection activeCell="R22" sqref="R22:AA28"/>
      <pageMargins left="0.52" right="0.69" top="1.0349999999999999" bottom="0.49" header="0.31496062992125984" footer="0.31496062992125984"/>
      <pageSetup paperSize="9" scale="80" orientation="portrait" r:id="rId15"/>
      <headerFooter alignWithMargins="0"/>
    </customSheetView>
    <customSheetView guid="{0001DF65-3B0F-497C-ACF5-D49EC607FD88}" showGridLines="0">
      <selection activeCell="R22" sqref="R22:AA28"/>
      <pageMargins left="0.52" right="0.69" top="1.0349999999999999" bottom="0.49" header="0.31496062992125984" footer="0.31496062992125984"/>
      <pageSetup paperSize="9" scale="80" orientation="portrait" r:id="rId16"/>
      <headerFooter alignWithMargins="0"/>
    </customSheetView>
    <customSheetView guid="{39DA2FDD-4E3D-481D-A336-9D29DBC11B08}" showGridLines="0">
      <selection activeCell="F9" sqref="F9:AC10"/>
      <pageMargins left="0.52" right="0.69" top="1.0349999999999999" bottom="0.49" header="0.31496062992125984" footer="0.31496062992125984"/>
      <pageSetup paperSize="9" scale="80" orientation="portrait" r:id="rId17"/>
      <headerFooter alignWithMargins="0"/>
    </customSheetView>
    <customSheetView guid="{95329FFD-9B66-4A76-A861-4EF913CB9438}" showGridLines="0">
      <selection activeCell="F9" sqref="F9:AC10"/>
      <pageMargins left="0.52" right="0.69" top="1.0349999999999999" bottom="0.49" header="0.31496062992125984" footer="0.31496062992125984"/>
      <pageSetup paperSize="9" scale="80" orientation="portrait" r:id="rId18"/>
      <headerFooter alignWithMargins="0"/>
    </customSheetView>
    <customSheetView guid="{F7DB7EE5-42A9-41B9-A823-ADC3C22C28DE}" showGridLines="0">
      <selection activeCell="F9" sqref="F9:AC10"/>
      <pageMargins left="0.52" right="0.69" top="1.0349999999999999" bottom="0.49" header="0.31496062992125984" footer="0.31496062992125984"/>
      <pageSetup paperSize="9" scale="80" orientation="portrait" r:id="rId19"/>
      <headerFooter alignWithMargins="0"/>
    </customSheetView>
    <customSheetView guid="{187695E8-F439-4E8B-9390-62D53A41785B}" showGridLines="0">
      <selection activeCell="F9" sqref="F9:AC10"/>
      <pageMargins left="0.52" right="0.69" top="1.0349999999999999" bottom="0.49" header="0.31496062992125984" footer="0.31496062992125984"/>
      <pageSetup paperSize="9" scale="80" orientation="portrait" r:id="rId20"/>
      <headerFooter alignWithMargins="0"/>
    </customSheetView>
    <customSheetView guid="{C3D58349-1F04-4F6C-B93C-BB0D41DB41D6}" showGridLines="0" topLeftCell="A13">
      <selection activeCell="R13" sqref="R13:AC20"/>
      <pageMargins left="0.52" right="0.69" top="1.0349999999999999" bottom="0.49" header="0.31496062992125984" footer="0.31496062992125984"/>
      <pageSetup paperSize="9" scale="80" orientation="portrait" r:id="rId21"/>
      <headerFooter alignWithMargins="0"/>
    </customSheetView>
    <customSheetView guid="{71206789-1A95-4243-B1E4-204F0D4BB0C1}" showGridLines="0" topLeftCell="A13">
      <selection activeCell="R13" sqref="R13:AC20"/>
      <pageMargins left="0.52" right="0.69" top="1.0349999999999999" bottom="0.49" header="0.31496062992125984" footer="0.31496062992125984"/>
      <pageSetup paperSize="9" scale="80" orientation="portrait" r:id="rId22"/>
      <headerFooter alignWithMargins="0"/>
    </customSheetView>
    <customSheetView guid="{DAB8803B-91D8-4FA1-8E83-BA8E4F51ECEF}" showGridLines="0" topLeftCell="A28">
      <selection activeCell="R13" sqref="R13:AC20"/>
      <pageMargins left="0.52" right="0.69" top="1.0349999999999999" bottom="0.49" header="0.31496062992125984" footer="0.31496062992125984"/>
      <pageSetup paperSize="9" scale="80" orientation="portrait" r:id="rId23"/>
      <headerFooter alignWithMargins="0"/>
    </customSheetView>
    <customSheetView guid="{4B06A440-0745-43CE-8047-97DB98249CF6}" showGridLines="0">
      <selection activeCell="T38" sqref="T38:AC38"/>
      <pageMargins left="0.52" right="0.69" top="1.0349999999999999" bottom="0.49" header="0.31496062992125984" footer="0.31496062992125984"/>
      <pageSetup paperSize="9" scale="80" orientation="portrait" r:id="rId24"/>
      <headerFooter alignWithMargins="0"/>
    </customSheetView>
    <customSheetView guid="{201C1097-0C3C-4AFA-814C-99E885BB3BA9}" showGridLines="0" topLeftCell="A22">
      <selection activeCell="T38" sqref="T38:AC38"/>
      <pageMargins left="0.52" right="0.69" top="1.0349999999999999" bottom="0.49" header="0.31496062992125984" footer="0.31496062992125984"/>
      <pageSetup paperSize="9" scale="80" orientation="portrait" r:id="rId25"/>
      <headerFooter alignWithMargins="0"/>
    </customSheetView>
    <customSheetView guid="{44F0F931-FF8F-4146-9628-099A7B02EE59}" showGridLines="0" topLeftCell="A22">
      <selection activeCell="T38" sqref="T38:AC38"/>
      <pageMargins left="0.52" right="0.69" top="1.0349999999999999" bottom="0.49" header="0.31496062992125984" footer="0.31496062992125984"/>
      <pageSetup paperSize="9" scale="80" orientation="portrait" r:id="rId26"/>
      <headerFooter alignWithMargins="0"/>
    </customSheetView>
    <customSheetView guid="{DE4F901A-4159-44A8-9F61-37E29931259E}" showGridLines="0" topLeftCell="A22">
      <selection activeCell="T38" sqref="T38:AC38"/>
      <pageMargins left="0.52" right="0.69" top="1.0349999999999999" bottom="0.49" header="0.31496062992125984" footer="0.31496062992125984"/>
      <pageSetup paperSize="9" scale="80" orientation="portrait" r:id="rId27"/>
      <headerFooter alignWithMargins="0"/>
    </customSheetView>
    <customSheetView guid="{11E60353-53A2-40FD-8DD1-6654D3943E00}" showGridLines="0" topLeftCell="A22">
      <selection activeCell="T38" sqref="T38:AC38"/>
      <pageMargins left="0.52" right="0.69" top="1.0349999999999999" bottom="0.49" header="0.31496062992125984" footer="0.31496062992125984"/>
      <pageSetup paperSize="9" scale="80" orientation="portrait" r:id="rId28"/>
      <headerFooter alignWithMargins="0"/>
    </customSheetView>
    <customSheetView guid="{D405E5B0-829D-4CFF-BABC-C1974EED185D}" showGridLines="0" topLeftCell="A22">
      <selection activeCell="T38" sqref="T38:AC38"/>
      <pageMargins left="0.52" right="0.69" top="1.0349999999999999" bottom="0.49" header="0.31496062992125984" footer="0.31496062992125984"/>
      <pageSetup paperSize="9" scale="80" orientation="portrait" r:id="rId29"/>
      <headerFooter alignWithMargins="0"/>
    </customSheetView>
  </customSheetViews>
  <mergeCells count="74">
    <mergeCell ref="R22:AC28"/>
    <mergeCell ref="G3:P3"/>
    <mergeCell ref="G4:P4"/>
    <mergeCell ref="G5:P5"/>
    <mergeCell ref="C7:AC7"/>
    <mergeCell ref="C8:E8"/>
    <mergeCell ref="F8:P8"/>
    <mergeCell ref="Q8:R8"/>
    <mergeCell ref="S8:T8"/>
    <mergeCell ref="U8:V8"/>
    <mergeCell ref="W8:AC8"/>
    <mergeCell ref="C9:E10"/>
    <mergeCell ref="F9:AC10"/>
    <mergeCell ref="R12:AC12"/>
    <mergeCell ref="R13:AC20"/>
    <mergeCell ref="R21:AC21"/>
    <mergeCell ref="D35:E35"/>
    <mergeCell ref="C37:N37"/>
    <mergeCell ref="O37:AC37"/>
    <mergeCell ref="C38:F38"/>
    <mergeCell ref="G38:N38"/>
    <mergeCell ref="O38:S38"/>
    <mergeCell ref="T38:AC38"/>
    <mergeCell ref="C39:F39"/>
    <mergeCell ref="G39:N39"/>
    <mergeCell ref="O39:S39"/>
    <mergeCell ref="T39:AC39"/>
    <mergeCell ref="C40:F40"/>
    <mergeCell ref="G40:N40"/>
    <mergeCell ref="O40:S40"/>
    <mergeCell ref="T40:AC40"/>
    <mergeCell ref="C41:F41"/>
    <mergeCell ref="G41:N41"/>
    <mergeCell ref="O41:S41"/>
    <mergeCell ref="T41:AC41"/>
    <mergeCell ref="C42:F43"/>
    <mergeCell ref="G42:N43"/>
    <mergeCell ref="O42:S42"/>
    <mergeCell ref="T42:AC42"/>
    <mergeCell ref="O43:S43"/>
    <mergeCell ref="T43:AC43"/>
    <mergeCell ref="C44:N44"/>
    <mergeCell ref="O44:AC44"/>
    <mergeCell ref="C45:F46"/>
    <mergeCell ref="G45:H45"/>
    <mergeCell ref="O45:R45"/>
    <mergeCell ref="S45:AC45"/>
    <mergeCell ref="G46:M46"/>
    <mergeCell ref="O46:R51"/>
    <mergeCell ref="S46:U46"/>
    <mergeCell ref="W46:Y46"/>
    <mergeCell ref="Z46:AC46"/>
    <mergeCell ref="C47:F47"/>
    <mergeCell ref="G47:N47"/>
    <mergeCell ref="S47:U48"/>
    <mergeCell ref="V47:V48"/>
    <mergeCell ref="W47:Y48"/>
    <mergeCell ref="Z47:AC48"/>
    <mergeCell ref="C48:F48"/>
    <mergeCell ref="G48:N48"/>
    <mergeCell ref="AH53:AN53"/>
    <mergeCell ref="AH55:AN55"/>
    <mergeCell ref="AH56:AN56"/>
    <mergeCell ref="AH57:AN57"/>
    <mergeCell ref="C49:F49"/>
    <mergeCell ref="G49:N49"/>
    <mergeCell ref="S49:U51"/>
    <mergeCell ref="V49:V51"/>
    <mergeCell ref="W49:Y51"/>
    <mergeCell ref="Z49:AC51"/>
    <mergeCell ref="C50:F50"/>
    <mergeCell ref="G50:N50"/>
    <mergeCell ref="C51:F51"/>
    <mergeCell ref="G51:N51"/>
  </mergeCells>
  <pageMargins left="0.52" right="0.69" top="1.0349999999999999" bottom="0.49" header="0.31496062992125984" footer="0.31496062992125984"/>
  <pageSetup paperSize="9" scale="80" orientation="portrait" r:id="rId30"/>
  <headerFooter alignWithMargins="0"/>
  <drawing r:id="rId3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6"/>
  <dimension ref="A1:AL83"/>
  <sheetViews>
    <sheetView showGridLines="0" topLeftCell="A18" workbookViewId="0">
      <selection activeCell="R22" sqref="R22:AA28"/>
    </sheetView>
  </sheetViews>
  <sheetFormatPr baseColWidth="10" defaultColWidth="11.44140625" defaultRowHeight="13.2" x14ac:dyDescent="0.25"/>
  <cols>
    <col min="1" max="2" width="1.109375" customWidth="1"/>
    <col min="3" max="3" width="4.33203125" customWidth="1"/>
    <col min="4" max="4" width="6.6640625" customWidth="1"/>
    <col min="5" max="5" width="6" customWidth="1"/>
    <col min="6" max="17" width="6.6640625" customWidth="1"/>
    <col min="18"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15" customHeight="1" x14ac:dyDescent="0.25">
      <c r="B8" s="4"/>
      <c r="C8" s="771" t="s">
        <v>1</v>
      </c>
      <c r="D8" s="772"/>
      <c r="E8" s="773"/>
      <c r="F8" s="774" t="s">
        <v>40</v>
      </c>
      <c r="G8" s="775"/>
      <c r="H8" s="775"/>
      <c r="I8" s="775"/>
      <c r="J8" s="775"/>
      <c r="K8" s="775"/>
      <c r="L8" s="775"/>
      <c r="M8" s="775"/>
      <c r="N8" s="775"/>
      <c r="O8" s="775"/>
      <c r="P8" s="776"/>
      <c r="Q8" s="777" t="s">
        <v>82</v>
      </c>
      <c r="R8" s="773"/>
      <c r="S8" s="778"/>
      <c r="T8" s="779"/>
      <c r="U8" s="777" t="s">
        <v>83</v>
      </c>
      <c r="V8" s="773"/>
      <c r="W8" s="780" t="s">
        <v>84</v>
      </c>
      <c r="X8" s="781"/>
      <c r="Y8" s="781"/>
      <c r="Z8" s="781"/>
      <c r="AA8" s="782"/>
      <c r="AB8" s="5"/>
      <c r="AE8" s="18"/>
      <c r="AF8" s="18"/>
      <c r="AG8" s="18"/>
    </row>
    <row r="9" spans="2:38" ht="22.5" customHeight="1" x14ac:dyDescent="0.25">
      <c r="B9" s="4"/>
      <c r="C9" s="783" t="s">
        <v>2</v>
      </c>
      <c r="D9" s="784"/>
      <c r="E9" s="785"/>
      <c r="F9" s="789" t="s">
        <v>74</v>
      </c>
      <c r="G9" s="790"/>
      <c r="H9" s="790"/>
      <c r="I9" s="790"/>
      <c r="J9" s="790"/>
      <c r="K9" s="790"/>
      <c r="L9" s="790"/>
      <c r="M9" s="790"/>
      <c r="N9" s="790"/>
      <c r="O9" s="790"/>
      <c r="P9" s="790"/>
      <c r="Q9" s="790"/>
      <c r="R9" s="790"/>
      <c r="S9" s="790"/>
      <c r="T9" s="790"/>
      <c r="U9" s="790"/>
      <c r="V9" s="790"/>
      <c r="W9" s="790"/>
      <c r="X9" s="790"/>
      <c r="Y9" s="790"/>
      <c r="Z9" s="790"/>
      <c r="AA9" s="791"/>
      <c r="AB9" s="5"/>
      <c r="AE9" s="18"/>
      <c r="AF9" s="18"/>
      <c r="AG9" s="18"/>
    </row>
    <row r="10" spans="2:38" ht="40.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row>
    <row r="11" spans="2:38" ht="3.75" customHeight="1" thickBot="1" x14ac:dyDescent="0.3">
      <c r="B11" s="4"/>
      <c r="C11" s="26"/>
      <c r="D11" s="27"/>
      <c r="E11" s="27"/>
      <c r="F11" s="27"/>
      <c r="G11" s="21"/>
      <c r="H11" s="21"/>
      <c r="I11" s="21"/>
      <c r="J11" s="21"/>
      <c r="K11" s="21"/>
      <c r="L11" s="21"/>
      <c r="M11" s="21"/>
      <c r="N11" s="21"/>
      <c r="O11" s="21"/>
      <c r="P11" s="21"/>
      <c r="Q11" s="21"/>
      <c r="R11" s="21"/>
      <c r="S11" s="21"/>
      <c r="T11" s="21"/>
      <c r="U11" s="21"/>
      <c r="V11" s="21"/>
      <c r="W11" s="21"/>
      <c r="X11" s="21"/>
      <c r="Y11" s="21"/>
      <c r="Z11" s="21"/>
      <c r="AA11" s="22"/>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row>
    <row r="13" spans="2:38" ht="17.25" customHeight="1" x14ac:dyDescent="0.25">
      <c r="B13" s="4"/>
      <c r="C13" s="6"/>
      <c r="D13" s="7"/>
      <c r="E13" s="7"/>
      <c r="F13" s="7"/>
      <c r="G13" s="7"/>
      <c r="H13" s="7"/>
      <c r="I13" s="7"/>
      <c r="J13" s="7"/>
      <c r="K13" s="7"/>
      <c r="L13" s="7"/>
      <c r="M13" s="7"/>
      <c r="N13" s="7"/>
      <c r="O13" s="7"/>
      <c r="P13" s="7"/>
      <c r="Q13" s="7"/>
      <c r="R13" s="961" t="s">
        <v>1232</v>
      </c>
      <c r="S13" s="962"/>
      <c r="T13" s="962"/>
      <c r="U13" s="962"/>
      <c r="V13" s="962"/>
      <c r="W13" s="962"/>
      <c r="X13" s="962"/>
      <c r="Y13" s="962"/>
      <c r="Z13" s="962"/>
      <c r="AA13" s="963"/>
      <c r="AB13" s="5"/>
    </row>
    <row r="14" spans="2:38" ht="17.2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row>
    <row r="15" spans="2:38" ht="17.2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row>
    <row r="16" spans="2:38" ht="17.25"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row>
    <row r="17" spans="2:38" ht="15.75"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row>
    <row r="18" spans="2:38" ht="17.25"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row>
    <row r="19" spans="2:38" ht="16.5"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row>
    <row r="20" spans="2:38" ht="17.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row>
    <row r="21" spans="2:38" ht="17.25" customHeight="1" thickBot="1" x14ac:dyDescent="0.3">
      <c r="B21" s="4"/>
      <c r="C21" s="6"/>
      <c r="D21" s="7"/>
      <c r="E21" s="7"/>
      <c r="F21" s="7"/>
      <c r="G21" s="7"/>
      <c r="H21" s="7"/>
      <c r="I21" s="7"/>
      <c r="J21" s="7"/>
      <c r="K21" s="7"/>
      <c r="L21" s="7"/>
      <c r="M21" s="7"/>
      <c r="N21" s="7"/>
      <c r="O21" s="7"/>
      <c r="P21" s="7"/>
      <c r="Q21" s="7"/>
      <c r="R21" s="795" t="s">
        <v>80</v>
      </c>
      <c r="S21" s="796"/>
      <c r="T21" s="796"/>
      <c r="U21" s="796"/>
      <c r="V21" s="796"/>
      <c r="W21" s="796"/>
      <c r="X21" s="796"/>
      <c r="Y21" s="796"/>
      <c r="Z21" s="796"/>
      <c r="AA21" s="797"/>
      <c r="AB21" s="5"/>
    </row>
    <row r="22" spans="2:38" ht="17.25" customHeight="1" x14ac:dyDescent="0.25">
      <c r="B22" s="4"/>
      <c r="C22" s="6"/>
      <c r="D22" s="7"/>
      <c r="E22" s="7"/>
      <c r="F22" s="7"/>
      <c r="G22" s="7"/>
      <c r="H22" s="7"/>
      <c r="I22" s="7"/>
      <c r="J22" s="7"/>
      <c r="K22" s="7"/>
      <c r="L22" s="7"/>
      <c r="M22" s="7"/>
      <c r="N22" s="7"/>
      <c r="O22" s="7"/>
      <c r="P22" s="7"/>
      <c r="Q22" s="7"/>
      <c r="R22" s="961" t="s">
        <v>1233</v>
      </c>
      <c r="S22" s="962"/>
      <c r="T22" s="962"/>
      <c r="U22" s="962"/>
      <c r="V22" s="962"/>
      <c r="W22" s="962"/>
      <c r="X22" s="962"/>
      <c r="Y22" s="962"/>
      <c r="Z22" s="962"/>
      <c r="AA22" s="963"/>
      <c r="AB22" s="5"/>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row>
    <row r="28" spans="2:38" ht="25.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row>
    <row r="29" spans="2:38"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9" t="s">
        <v>3</v>
      </c>
      <c r="E30" s="300"/>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V30" s="7"/>
      <c r="W30" s="7"/>
      <c r="X30" s="7"/>
      <c r="Y30" s="7"/>
      <c r="Z30" s="7"/>
      <c r="AA30" s="8"/>
      <c r="AB30" s="5"/>
      <c r="AE30" s="18"/>
      <c r="AF30" s="18"/>
      <c r="AG30" s="18"/>
      <c r="AH30" s="18"/>
      <c r="AI30" s="18"/>
      <c r="AJ30" s="18"/>
      <c r="AK30" s="18"/>
      <c r="AL30" s="18"/>
    </row>
    <row r="31" spans="2:38" ht="22.5" customHeight="1" x14ac:dyDescent="0.25">
      <c r="B31" s="4"/>
      <c r="C31" s="6"/>
      <c r="D31" s="73" t="s">
        <v>16</v>
      </c>
      <c r="E31" s="74"/>
      <c r="F31" s="570">
        <f>INDICADORES!H22</f>
        <v>0</v>
      </c>
      <c r="G31" s="570">
        <f>INDICADORES!K22</f>
        <v>5</v>
      </c>
      <c r="H31" s="570">
        <f>INDICADORES!N22</f>
        <v>437</v>
      </c>
      <c r="I31" s="570">
        <f>INDICADORES!T22</f>
        <v>11</v>
      </c>
      <c r="J31" s="570">
        <f>INDICADORES!W22</f>
        <v>0</v>
      </c>
      <c r="K31" s="570">
        <f>INDICADORES!Z22</f>
        <v>0</v>
      </c>
      <c r="L31" s="570">
        <f>INDICADORES!AF22</f>
        <v>0</v>
      </c>
      <c r="M31" s="570">
        <f>INDICADORES!AI22</f>
        <v>0</v>
      </c>
      <c r="N31" s="570">
        <f>INDICADORES!AL22</f>
        <v>0</v>
      </c>
      <c r="O31" s="570">
        <f>INDICADORES!AR22</f>
        <v>0</v>
      </c>
      <c r="P31" s="570">
        <f>INDICADORES!AU22</f>
        <v>0</v>
      </c>
      <c r="Q31" s="570">
        <f>INDICADORES!AX22</f>
        <v>0</v>
      </c>
      <c r="R31" s="571">
        <f>SUM(F31:Q31)</f>
        <v>453</v>
      </c>
      <c r="V31" s="7"/>
      <c r="W31" s="7"/>
      <c r="X31" s="7"/>
      <c r="Y31" s="7"/>
      <c r="Z31" s="7"/>
      <c r="AA31" s="8"/>
      <c r="AB31" s="5"/>
      <c r="AE31" s="18"/>
      <c r="AF31" s="18"/>
      <c r="AG31" s="18"/>
      <c r="AH31" s="18"/>
      <c r="AI31" s="18"/>
      <c r="AJ31" s="18"/>
      <c r="AK31" s="18"/>
      <c r="AL31" s="18"/>
    </row>
    <row r="32" spans="2:38" ht="22.5" customHeight="1" x14ac:dyDescent="0.25">
      <c r="B32" s="4"/>
      <c r="C32" s="6"/>
      <c r="D32" s="73" t="s">
        <v>18</v>
      </c>
      <c r="E32" s="74"/>
      <c r="F32" s="570">
        <f>INDICADORES!I22</f>
        <v>212</v>
      </c>
      <c r="G32" s="570">
        <f>INDICADORES!L22</f>
        <v>265</v>
      </c>
      <c r="H32" s="570">
        <f>INDICADORES!O22</f>
        <v>11</v>
      </c>
      <c r="I32" s="570">
        <f>INDICADORES!U22</f>
        <v>375</v>
      </c>
      <c r="J32" s="570">
        <f>INDICADORES!X22</f>
        <v>0</v>
      </c>
      <c r="K32" s="570">
        <f>INDICADORES!AA22</f>
        <v>0</v>
      </c>
      <c r="L32" s="570">
        <f>INDICADORES!AG22</f>
        <v>0</v>
      </c>
      <c r="M32" s="570">
        <f>INDICADORES!AJ22</f>
        <v>0</v>
      </c>
      <c r="N32" s="570">
        <f>INDICADORES!AM22</f>
        <v>0</v>
      </c>
      <c r="O32" s="570">
        <f>INDICADORES!AS22</f>
        <v>0</v>
      </c>
      <c r="P32" s="570">
        <f>INDICADORES!AV22</f>
        <v>0</v>
      </c>
      <c r="Q32" s="570">
        <f>INDICADORES!AY22</f>
        <v>0</v>
      </c>
      <c r="R32" s="571">
        <f>SUM(F32:Q32)</f>
        <v>863</v>
      </c>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50"/>
      <c r="F33" s="90">
        <f>F31/F32*100</f>
        <v>0</v>
      </c>
      <c r="G33" s="90">
        <f t="shared" ref="G33:R33" si="0">G31/G32*100</f>
        <v>1.8867924528301887</v>
      </c>
      <c r="H33" s="90">
        <f t="shared" si="0"/>
        <v>3972.7272727272725</v>
      </c>
      <c r="I33" s="90">
        <f t="shared" si="0"/>
        <v>2.9333333333333331</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52.491309385863275</v>
      </c>
      <c r="V33" s="47"/>
      <c r="W33" s="7"/>
      <c r="X33" s="7"/>
      <c r="Y33" s="7"/>
      <c r="Z33" s="7"/>
      <c r="AA33" s="8"/>
      <c r="AB33" s="5"/>
      <c r="AE33" s="18"/>
      <c r="AF33" s="18"/>
      <c r="AG33" s="18"/>
      <c r="AH33" s="18"/>
      <c r="AI33" s="18"/>
      <c r="AJ33" s="18"/>
      <c r="AK33" s="18"/>
      <c r="AL33" s="18"/>
    </row>
    <row r="34" spans="2:38" ht="18.75" customHeight="1" thickBot="1" x14ac:dyDescent="0.3">
      <c r="B34" s="4"/>
      <c r="C34" s="6"/>
      <c r="D34" s="48" t="s">
        <v>690</v>
      </c>
      <c r="E34" s="59"/>
      <c r="F34" s="247">
        <v>0</v>
      </c>
      <c r="G34" s="247">
        <v>0</v>
      </c>
      <c r="H34" s="247">
        <v>0</v>
      </c>
      <c r="I34" s="247">
        <v>0</v>
      </c>
      <c r="J34" s="247">
        <v>0</v>
      </c>
      <c r="K34" s="247">
        <v>0</v>
      </c>
      <c r="L34" s="247">
        <v>0.53763440860215062</v>
      </c>
      <c r="M34" s="247">
        <v>0.85470085470085477</v>
      </c>
      <c r="N34" s="247">
        <v>1.6260162601626018</v>
      </c>
      <c r="O34" s="247">
        <v>1.6666666666666667</v>
      </c>
      <c r="P34" s="247">
        <v>0.2</v>
      </c>
      <c r="Q34" s="247" t="e">
        <v>#DIV/0!</v>
      </c>
      <c r="R34" s="248">
        <v>0.72142064372918979</v>
      </c>
      <c r="V34" s="47"/>
      <c r="W34" s="7"/>
      <c r="X34" s="7"/>
      <c r="Y34" s="7"/>
      <c r="Z34" s="7"/>
      <c r="AA34" s="8"/>
      <c r="AB34" s="5"/>
      <c r="AE34" s="18"/>
      <c r="AF34" s="18"/>
      <c r="AG34" s="18"/>
      <c r="AH34" s="18"/>
      <c r="AI34" s="18"/>
      <c r="AJ34" s="18"/>
      <c r="AK34" s="18"/>
      <c r="AL34" s="18"/>
    </row>
    <row r="35" spans="2:38" ht="15.75" customHeight="1" thickBot="1" x14ac:dyDescent="0.3">
      <c r="B35" s="4"/>
      <c r="C35" s="6"/>
      <c r="D35" s="948" t="s">
        <v>253</v>
      </c>
      <c r="E35" s="947"/>
      <c r="F35" s="394">
        <v>5</v>
      </c>
      <c r="G35" s="394">
        <v>5</v>
      </c>
      <c r="H35" s="394">
        <v>5</v>
      </c>
      <c r="I35" s="394">
        <v>5</v>
      </c>
      <c r="J35" s="394">
        <v>5</v>
      </c>
      <c r="K35" s="394">
        <v>5</v>
      </c>
      <c r="L35" s="394">
        <v>5</v>
      </c>
      <c r="M35" s="394">
        <v>5</v>
      </c>
      <c r="N35" s="394">
        <v>5</v>
      </c>
      <c r="O35" s="394">
        <v>5</v>
      </c>
      <c r="P35" s="394">
        <v>5</v>
      </c>
      <c r="Q35" s="394">
        <v>5</v>
      </c>
      <c r="R35" s="248">
        <f>+AVERAGE(F35:Q35)</f>
        <v>5</v>
      </c>
      <c r="V35" s="7"/>
      <c r="W35" s="7"/>
      <c r="X35" s="7"/>
      <c r="Y35" s="7"/>
      <c r="Z35" s="7"/>
      <c r="AA35" s="8"/>
      <c r="AB35" s="5"/>
      <c r="AE35" s="18"/>
      <c r="AF35" s="18"/>
      <c r="AG35" s="18"/>
      <c r="AH35" s="18"/>
      <c r="AI35" s="18"/>
      <c r="AJ35" s="18"/>
      <c r="AK35" s="18"/>
      <c r="AL35" s="18"/>
    </row>
    <row r="36" spans="2:38" ht="9"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row>
    <row r="38" spans="2:38" ht="20.25" customHeight="1" x14ac:dyDescent="0.25">
      <c r="B38" s="4"/>
      <c r="C38" s="818" t="s">
        <v>16</v>
      </c>
      <c r="D38" s="819"/>
      <c r="E38" s="819"/>
      <c r="F38" s="819"/>
      <c r="G38" s="862" t="s">
        <v>505</v>
      </c>
      <c r="H38" s="862"/>
      <c r="I38" s="862"/>
      <c r="J38" s="862"/>
      <c r="K38" s="862"/>
      <c r="L38" s="862"/>
      <c r="M38" s="862"/>
      <c r="N38" s="862"/>
      <c r="O38" s="823" t="s">
        <v>17</v>
      </c>
      <c r="P38" s="824"/>
      <c r="Q38" s="824"/>
      <c r="R38" s="824"/>
      <c r="S38" s="824"/>
      <c r="T38" s="951"/>
      <c r="U38" s="952"/>
      <c r="V38" s="952"/>
      <c r="W38" s="952"/>
      <c r="X38" s="952"/>
      <c r="Y38" s="952"/>
      <c r="Z38" s="952"/>
      <c r="AA38" s="953"/>
      <c r="AB38" s="29"/>
      <c r="AD38" s="9"/>
      <c r="AE38" s="19"/>
      <c r="AF38" s="19"/>
    </row>
    <row r="39" spans="2:38" ht="20.25" customHeight="1" x14ac:dyDescent="0.25">
      <c r="B39" s="4"/>
      <c r="C39" s="828" t="s">
        <v>18</v>
      </c>
      <c r="D39" s="829"/>
      <c r="E39" s="829"/>
      <c r="F39" s="829"/>
      <c r="G39" s="862" t="s">
        <v>41</v>
      </c>
      <c r="H39" s="862"/>
      <c r="I39" s="862"/>
      <c r="J39" s="862"/>
      <c r="K39" s="862"/>
      <c r="L39" s="862"/>
      <c r="M39" s="862"/>
      <c r="N39" s="862"/>
      <c r="O39" s="828" t="s">
        <v>19</v>
      </c>
      <c r="P39" s="829"/>
      <c r="Q39" s="829"/>
      <c r="R39" s="829"/>
      <c r="S39" s="829"/>
      <c r="T39" s="956"/>
      <c r="U39" s="957"/>
      <c r="V39" s="957"/>
      <c r="W39" s="957"/>
      <c r="X39" s="957"/>
      <c r="Y39" s="957"/>
      <c r="Z39" s="957"/>
      <c r="AA39" s="958"/>
      <c r="AB39" s="29"/>
      <c r="AD39" s="9"/>
      <c r="AE39" s="19"/>
      <c r="AF39" s="19"/>
    </row>
    <row r="40" spans="2:38" ht="21" customHeight="1" x14ac:dyDescent="0.25">
      <c r="B40" s="4"/>
      <c r="C40" s="828" t="s">
        <v>20</v>
      </c>
      <c r="D40" s="829"/>
      <c r="E40" s="829"/>
      <c r="F40" s="829"/>
      <c r="G40" s="862" t="s">
        <v>42</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row>
    <row r="41" spans="2:38" ht="18.75" customHeight="1" x14ac:dyDescent="0.25">
      <c r="B41" s="4"/>
      <c r="C41" s="828" t="s">
        <v>21</v>
      </c>
      <c r="D41" s="829"/>
      <c r="E41" s="829"/>
      <c r="F41" s="829"/>
      <c r="G41" s="862" t="s">
        <v>43</v>
      </c>
      <c r="H41" s="862"/>
      <c r="I41" s="862"/>
      <c r="J41" s="862"/>
      <c r="K41" s="862"/>
      <c r="L41" s="862"/>
      <c r="M41" s="862"/>
      <c r="N41" s="862"/>
      <c r="O41" s="830" t="s">
        <v>24</v>
      </c>
      <c r="P41" s="831"/>
      <c r="Q41" s="831"/>
      <c r="R41" s="831"/>
      <c r="S41" s="831"/>
      <c r="T41" s="949" t="s">
        <v>25</v>
      </c>
      <c r="U41" s="949"/>
      <c r="V41" s="949"/>
      <c r="W41" s="949"/>
      <c r="X41" s="949"/>
      <c r="Y41" s="949"/>
      <c r="Z41" s="949"/>
      <c r="AA41" s="950"/>
      <c r="AB41" s="29"/>
      <c r="AD41" s="9"/>
      <c r="AE41" s="20"/>
      <c r="AF41" s="20"/>
    </row>
    <row r="42" spans="2:38" ht="21" customHeight="1" x14ac:dyDescent="0.25">
      <c r="B42" s="4"/>
      <c r="C42" s="828" t="s">
        <v>23</v>
      </c>
      <c r="D42" s="829"/>
      <c r="E42" s="829"/>
      <c r="F42" s="829"/>
      <c r="G42" s="960" t="s">
        <v>369</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20"/>
      <c r="AF42" s="20"/>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20"/>
      <c r="AF44" s="20"/>
    </row>
    <row r="45" spans="2:38"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row>
    <row r="46" spans="2:38"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20"/>
      <c r="AF46" s="20"/>
    </row>
    <row r="47" spans="2:38" ht="39.7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20"/>
      <c r="AF47" s="20"/>
    </row>
    <row r="48" spans="2:38" ht="20.2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870"/>
      <c r="W48" s="863"/>
      <c r="X48" s="863"/>
      <c r="Y48" s="863"/>
      <c r="Z48" s="873"/>
      <c r="AA48" s="874"/>
      <c r="AB48" s="29"/>
      <c r="AD48" s="9"/>
      <c r="AE48" s="20"/>
      <c r="AF48" s="20"/>
    </row>
    <row r="49" spans="1:38" ht="21.75" customHeight="1" x14ac:dyDescent="0.25">
      <c r="B49" s="4"/>
      <c r="C49" s="830" t="s">
        <v>27</v>
      </c>
      <c r="D49" s="831"/>
      <c r="E49" s="831"/>
      <c r="F49" s="831"/>
      <c r="G49" s="938" t="s">
        <v>1056</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20"/>
      <c r="AF49" s="20"/>
    </row>
    <row r="50" spans="1:38"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20"/>
      <c r="AF50" s="20"/>
    </row>
    <row r="51" spans="1:38"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7"/>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sheetData>
  <sheetProtection algorithmName="SHA-512" hashValue="fHDatFTXi5tYIA6x2Mc5d2z5ok5jYrUx6PacCSK/AgbSC6y8DfMb1Gi/aLTmeQwJO6xtXkoE+Enmx33jCfFjLA==" saltValue="Ize44szbbPb7IDCUw4+hNQ==" spinCount="100000" sheet="1" objects="1" scenarios="1"/>
  <customSheetViews>
    <customSheetView guid="{9C949C4D-EB11-4549-99F8-6A6E19FEDD35}" showGridLines="0" topLeftCell="A10">
      <selection activeCell="T31" sqref="T31"/>
      <pageMargins left="0.5" right="0.47" top="1.04" bottom="0.41" header="0.31496062992125984" footer="0.31496062992125984"/>
      <pageSetup paperSize="9" scale="80" orientation="portrait" r:id="rId1"/>
      <headerFooter alignWithMargins="0"/>
    </customSheetView>
    <customSheetView guid="{B4BD0B13-0F90-4B98-B77F-542E51A48189}" showGridLines="0" topLeftCell="A10">
      <selection activeCell="T31" sqref="T31"/>
      <pageMargins left="0.5" right="0.47" top="1.04" bottom="0.41" header="0.31496062992125984" footer="0.31496062992125984"/>
      <pageSetup paperSize="9" scale="80" orientation="portrait" r:id="rId2"/>
      <headerFooter alignWithMargins="0"/>
    </customSheetView>
    <customSheetView guid="{1132D6BB-BD35-469F-BF41-A86B335BD97B}" showGridLines="0" topLeftCell="A10">
      <selection activeCell="T31" sqref="T31"/>
      <pageMargins left="0.5" right="0.47" top="1.04" bottom="0.41" header="0.31496062992125984" footer="0.31496062992125984"/>
      <pageSetup paperSize="9" scale="80" orientation="portrait" r:id="rId3"/>
      <headerFooter alignWithMargins="0"/>
    </customSheetView>
    <customSheetView guid="{A5C6589E-C55F-4BEC-9ECE-919FCABF52F8}" showGridLines="0" topLeftCell="A10">
      <selection activeCell="T31" sqref="T31"/>
      <pageMargins left="0.5" right="0.47" top="1.04" bottom="0.41" header="0.31496062992125984" footer="0.31496062992125984"/>
      <pageSetup paperSize="9" scale="80" orientation="portrait" r:id="rId4"/>
      <headerFooter alignWithMargins="0"/>
    </customSheetView>
    <customSheetView guid="{01A85145-F11B-4D07-813B-8A8758CDD710}" showGridLines="0">
      <selection activeCell="T31" sqref="T31"/>
      <pageMargins left="0.5" right="0.47" top="1.04" bottom="0.41" header="0.31496062992125984" footer="0.31496062992125984"/>
      <pageSetup paperSize="9" scale="80" orientation="portrait" r:id="rId5"/>
      <headerFooter alignWithMargins="0"/>
    </customSheetView>
    <customSheetView guid="{4F27A6F2-707D-47B2-BF4A-F027B75A33FC}" showGridLines="0" topLeftCell="A22">
      <pageMargins left="0.5" right="0.47" top="1.04" bottom="0.41" header="0.31496062992125984" footer="0.31496062992125984"/>
      <pageSetup paperSize="9" scale="80" orientation="portrait" r:id="rId6"/>
      <headerFooter alignWithMargins="0"/>
    </customSheetView>
    <customSheetView guid="{F4F98609-4C61-4A0E-851B-59BEC64AAB9F}" showGridLines="0" topLeftCell="A22">
      <pageMargins left="0.5" right="0.47" top="1.04" bottom="0.41" header="0.31496062992125984" footer="0.31496062992125984"/>
      <pageSetup paperSize="9" scale="80" orientation="portrait" r:id="rId7"/>
      <headerFooter alignWithMargins="0"/>
    </customSheetView>
    <customSheetView guid="{8381FC96-6810-4EAA-ACD8-B607E0FD2281}" showGridLines="0" topLeftCell="A4">
      <pageMargins left="0.5" right="0.47" top="1.04" bottom="0.41" header="0.31496062992125984" footer="0.31496062992125984"/>
      <pageSetup paperSize="9" scale="80" orientation="portrait" r:id="rId8"/>
      <headerFooter alignWithMargins="0"/>
    </customSheetView>
    <customSheetView guid="{7315456F-420E-439E-9602-F32EDF9D3E94}" showGridLines="0" topLeftCell="A4">
      <pageMargins left="0.5" right="0.47" top="1.04" bottom="0.41" header="0.31496062992125984" footer="0.31496062992125984"/>
      <pageSetup paperSize="9" scale="80" orientation="portrait" r:id="rId9"/>
      <headerFooter alignWithMargins="0"/>
    </customSheetView>
    <customSheetView guid="{216CB5F9-6788-4A70-880A-08553118F167}" showGridLines="0" topLeftCell="A10">
      <selection activeCell="AF27" sqref="AF27"/>
      <pageMargins left="0.5" right="0.47" top="1.04" bottom="0.41" header="0.31496062992125984" footer="0.31496062992125984"/>
      <pageSetup paperSize="9" scale="80" orientation="portrait" r:id="rId10"/>
      <headerFooter alignWithMargins="0"/>
    </customSheetView>
    <customSheetView guid="{B0451CD7-59C4-4E11-B7C2-BC13CF4127A6}" showGridLines="0" topLeftCell="A10">
      <selection activeCell="AF27" sqref="AF27"/>
      <pageMargins left="0.5" right="0.47" top="1.04" bottom="0.41" header="0.31496062992125984" footer="0.31496062992125984"/>
      <pageSetup paperSize="9" scale="80" orientation="portrait" r:id="rId11"/>
      <headerFooter alignWithMargins="0"/>
    </customSheetView>
    <customSheetView guid="{7A5BCE0F-1F1B-4E52-9652-01329CBCC77F}" showGridLines="0" topLeftCell="A10">
      <selection activeCell="AF27" sqref="AF27"/>
      <pageMargins left="0.5" right="0.47" top="1.04" bottom="0.41" header="0.31496062992125984" footer="0.31496062992125984"/>
      <pageSetup paperSize="9" scale="80" orientation="portrait" r:id="rId12"/>
      <headerFooter alignWithMargins="0"/>
    </customSheetView>
    <customSheetView guid="{62DF5315-3D99-4C8E-BAEC-100B3280B10D}" showGridLines="0" topLeftCell="A10">
      <selection activeCell="AF27" sqref="AF27"/>
      <pageMargins left="0.5" right="0.47" top="1.04" bottom="0.41" header="0.31496062992125984" footer="0.31496062992125984"/>
      <pageSetup paperSize="9" scale="80" orientation="portrait" r:id="rId13"/>
      <headerFooter alignWithMargins="0"/>
    </customSheetView>
    <customSheetView guid="{CAC1BF5B-64DA-4E65-B9F3-F58AF1593EA5}" showGridLines="0" topLeftCell="A10">
      <selection activeCell="AF27" sqref="AF27"/>
      <pageMargins left="0.5" right="0.47" top="1.04" bottom="0.41" header="0.31496062992125984" footer="0.31496062992125984"/>
      <pageSetup paperSize="9" scale="80" orientation="portrait" r:id="rId14"/>
      <headerFooter alignWithMargins="0"/>
    </customSheetView>
    <customSheetView guid="{E4188361-4B87-4969-89CB-DD6AB944FA81}" showGridLines="0" topLeftCell="A10">
      <selection activeCell="AF27" sqref="AF27"/>
      <pageMargins left="0.5" right="0.47" top="1.04" bottom="0.41" header="0.31496062992125984" footer="0.31496062992125984"/>
      <pageSetup paperSize="9" scale="80" orientation="portrait" r:id="rId15"/>
      <headerFooter alignWithMargins="0"/>
    </customSheetView>
    <customSheetView guid="{0001DF65-3B0F-497C-ACF5-D49EC607FD88}" showGridLines="0" topLeftCell="A10">
      <selection activeCell="AF27" sqref="AF27"/>
      <pageMargins left="0.5" right="0.47" top="1.04" bottom="0.41" header="0.31496062992125984" footer="0.31496062992125984"/>
      <pageSetup paperSize="9" scale="80" orientation="portrait" r:id="rId16"/>
      <headerFooter alignWithMargins="0"/>
    </customSheetView>
    <customSheetView guid="{39DA2FDD-4E3D-481D-A336-9D29DBC11B08}" scale="85" showGridLines="0">
      <selection activeCell="F9" sqref="F9:AA10"/>
      <pageMargins left="0.5" right="0.47" top="1.04" bottom="0.41" header="0.31496062992125984" footer="0.31496062992125984"/>
      <pageSetup paperSize="9" scale="80" orientation="portrait" r:id="rId17"/>
      <headerFooter alignWithMargins="0"/>
    </customSheetView>
    <customSheetView guid="{95329FFD-9B66-4A76-A861-4EF913CB9438}" scale="85" showGridLines="0">
      <selection activeCell="F9" sqref="F9:AA10"/>
      <pageMargins left="0.5" right="0.47" top="1.04" bottom="0.41" header="0.31496062992125984" footer="0.31496062992125984"/>
      <pageSetup paperSize="9" scale="80" orientation="portrait" r:id="rId18"/>
      <headerFooter alignWithMargins="0"/>
    </customSheetView>
    <customSheetView guid="{F7DB7EE5-42A9-41B9-A823-ADC3C22C28DE}" scale="85" showGridLines="0">
      <selection activeCell="F9" sqref="F9:AA10"/>
      <pageMargins left="0.5" right="0.47" top="1.04" bottom="0.41" header="0.31496062992125984" footer="0.31496062992125984"/>
      <pageSetup paperSize="9" scale="80" orientation="portrait" r:id="rId19"/>
      <headerFooter alignWithMargins="0"/>
    </customSheetView>
    <customSheetView guid="{187695E8-F439-4E8B-9390-62D53A41785B}" scale="85" showGridLines="0">
      <selection activeCell="F9" sqref="F9:AA10"/>
      <pageMargins left="0.5" right="0.47" top="1.04" bottom="0.41" header="0.31496062992125984" footer="0.31496062992125984"/>
      <pageSetup paperSize="9" scale="80" orientation="portrait" r:id="rId20"/>
      <headerFooter alignWithMargins="0"/>
    </customSheetView>
    <customSheetView guid="{C3D58349-1F04-4F6C-B93C-BB0D41DB41D6}" scale="85" showGridLines="0">
      <selection activeCell="F9" sqref="F9:AA10"/>
      <pageMargins left="0.5" right="0.47" top="1.04" bottom="0.41" header="0.31496062992125984" footer="0.31496062992125984"/>
      <pageSetup paperSize="9" scale="80" orientation="portrait" r:id="rId21"/>
      <headerFooter alignWithMargins="0"/>
    </customSheetView>
    <customSheetView guid="{71206789-1A95-4243-B1E4-204F0D4BB0C1}" showGridLines="0" topLeftCell="A4">
      <pageMargins left="0.5" right="0.47" top="1.04" bottom="0.41" header="0.31496062992125984" footer="0.31496062992125984"/>
      <pageSetup paperSize="9" scale="80" orientation="portrait" r:id="rId22"/>
      <headerFooter alignWithMargins="0"/>
    </customSheetView>
    <customSheetView guid="{DAB8803B-91D8-4FA1-8E83-BA8E4F51ECEF}" showGridLines="0" topLeftCell="A19">
      <pageMargins left="0.5" right="0.47" top="1.04" bottom="0.41" header="0.31496062992125984" footer="0.31496062992125984"/>
      <pageSetup paperSize="9" scale="80" orientation="portrait" r:id="rId23"/>
      <headerFooter alignWithMargins="0"/>
    </customSheetView>
    <customSheetView guid="{4B06A440-0745-43CE-8047-97DB98249CF6}" showGridLines="0" topLeftCell="A22">
      <pageMargins left="0.5" right="0.47" top="1.04" bottom="0.41" header="0.31496062992125984" footer="0.31496062992125984"/>
      <pageSetup paperSize="9" scale="80" orientation="portrait" r:id="rId24"/>
      <headerFooter alignWithMargins="0"/>
    </customSheetView>
    <customSheetView guid="{201C1097-0C3C-4AFA-814C-99E885BB3BA9}" showGridLines="0">
      <pageMargins left="0.5" right="0.47" top="1.04" bottom="0.41" header="0.31496062992125984" footer="0.31496062992125984"/>
      <pageSetup paperSize="9" scale="80" orientation="portrait" r:id="rId25"/>
      <headerFooter alignWithMargins="0"/>
    </customSheetView>
    <customSheetView guid="{44F0F931-FF8F-4146-9628-099A7B02EE59}" showGridLines="0">
      <selection activeCell="T31" sqref="T31"/>
      <pageMargins left="0.5" right="0.47" top="1.04" bottom="0.41" header="0.31496062992125984" footer="0.31496062992125984"/>
      <pageSetup paperSize="9" scale="80" orientation="portrait" r:id="rId26"/>
      <headerFooter alignWithMargins="0"/>
    </customSheetView>
    <customSheetView guid="{DE4F901A-4159-44A8-9F61-37E29931259E}" showGridLines="0">
      <selection activeCell="T31" sqref="T31"/>
      <pageMargins left="0.5" right="0.47" top="1.04" bottom="0.41" header="0.31496062992125984" footer="0.31496062992125984"/>
      <pageSetup paperSize="9" scale="80" orientation="portrait" r:id="rId27"/>
      <headerFooter alignWithMargins="0"/>
    </customSheetView>
    <customSheetView guid="{11E60353-53A2-40FD-8DD1-6654D3943E00}" showGridLines="0">
      <selection activeCell="T31" sqref="T31"/>
      <pageMargins left="0.5" right="0.47" top="1.04" bottom="0.41" header="0.31496062992125984" footer="0.31496062992125984"/>
      <pageSetup paperSize="9" scale="80" orientation="portrait" r:id="rId28"/>
      <headerFooter alignWithMargins="0"/>
    </customSheetView>
    <customSheetView guid="{D405E5B0-829D-4CFF-BABC-C1974EED185D}" showGridLines="0" topLeftCell="A10">
      <selection activeCell="T31" sqref="T31"/>
      <pageMargins left="0.5" right="0.47" top="1.04" bottom="0.41" header="0.31496062992125984" footer="0.31496062992125984"/>
      <pageSetup paperSize="9" scale="80" orientation="portrait" r:id="rId29"/>
      <headerFooter alignWithMargins="0"/>
    </customSheetView>
  </customSheetViews>
  <mergeCells count="73">
    <mergeCell ref="R13:AA20"/>
    <mergeCell ref="C38:F38"/>
    <mergeCell ref="C37:N37"/>
    <mergeCell ref="Q8:R8"/>
    <mergeCell ref="S8:T8"/>
    <mergeCell ref="T38:AA38"/>
    <mergeCell ref="G38:N38"/>
    <mergeCell ref="O37:AA37"/>
    <mergeCell ref="O38:S38"/>
    <mergeCell ref="R21:AA21"/>
    <mergeCell ref="R22:AA28"/>
    <mergeCell ref="D35:E35"/>
    <mergeCell ref="G3:P3"/>
    <mergeCell ref="G4:P4"/>
    <mergeCell ref="G5:P5"/>
    <mergeCell ref="C7:AA7"/>
    <mergeCell ref="G41:N41"/>
    <mergeCell ref="G40:N40"/>
    <mergeCell ref="C39:F39"/>
    <mergeCell ref="G39:N39"/>
    <mergeCell ref="R12:AA12"/>
    <mergeCell ref="U8:V8"/>
    <mergeCell ref="W8:AA8"/>
    <mergeCell ref="C9:E10"/>
    <mergeCell ref="F9:AA10"/>
    <mergeCell ref="C8:E8"/>
    <mergeCell ref="F8:P8"/>
    <mergeCell ref="O41:S41"/>
    <mergeCell ref="T41:AA41"/>
    <mergeCell ref="O39:S39"/>
    <mergeCell ref="T39:AA39"/>
    <mergeCell ref="O40:S40"/>
    <mergeCell ref="C42:F43"/>
    <mergeCell ref="G42:N43"/>
    <mergeCell ref="O42:S42"/>
    <mergeCell ref="T42:AA42"/>
    <mergeCell ref="O43:S43"/>
    <mergeCell ref="T43:AA43"/>
    <mergeCell ref="C41:F41"/>
    <mergeCell ref="C40:F40"/>
    <mergeCell ref="T40:AA40"/>
    <mergeCell ref="S46:U46"/>
    <mergeCell ref="W46:Y46"/>
    <mergeCell ref="Z46:AA46"/>
    <mergeCell ref="G48:N48"/>
    <mergeCell ref="C47:F47"/>
    <mergeCell ref="G47:N47"/>
    <mergeCell ref="S47:U48"/>
    <mergeCell ref="V47:V48"/>
    <mergeCell ref="C48:F48"/>
    <mergeCell ref="AF56:AL56"/>
    <mergeCell ref="Z47:AA48"/>
    <mergeCell ref="W49:Y51"/>
    <mergeCell ref="W47:Y48"/>
    <mergeCell ref="Z49:AA51"/>
    <mergeCell ref="AF53:AL53"/>
    <mergeCell ref="AF55:AL55"/>
    <mergeCell ref="C44:N44"/>
    <mergeCell ref="O44:AA44"/>
    <mergeCell ref="C45:F46"/>
    <mergeCell ref="C49:F49"/>
    <mergeCell ref="G49:N49"/>
    <mergeCell ref="V49:V51"/>
    <mergeCell ref="C50:F50"/>
    <mergeCell ref="G50:N50"/>
    <mergeCell ref="C51:F51"/>
    <mergeCell ref="G51:N51"/>
    <mergeCell ref="S49:U51"/>
    <mergeCell ref="G45:H45"/>
    <mergeCell ref="O45:R45"/>
    <mergeCell ref="S45:AA45"/>
    <mergeCell ref="G46:M46"/>
    <mergeCell ref="O46:R51"/>
  </mergeCells>
  <phoneticPr fontId="0" type="noConversion"/>
  <pageMargins left="0.5" right="0.47" top="1.04" bottom="0.41" header="0.31496062992125984" footer="0.31496062992125984"/>
  <pageSetup paperSize="9" scale="80" orientation="portrait" r:id="rId30"/>
  <headerFooter alignWithMargins="0"/>
  <drawing r:id="rId3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7"/>
  <dimension ref="A1:AI83"/>
  <sheetViews>
    <sheetView showGridLines="0" topLeftCell="A21" workbookViewId="0">
      <selection activeCell="I31" sqref="I31"/>
    </sheetView>
  </sheetViews>
  <sheetFormatPr baseColWidth="10" defaultColWidth="11.44140625" defaultRowHeight="13.2" x14ac:dyDescent="0.25"/>
  <cols>
    <col min="1" max="2" width="1.109375" customWidth="1"/>
    <col min="3" max="3" width="4.33203125" customWidth="1"/>
    <col min="4" max="4" width="6" customWidth="1"/>
    <col min="5" max="5" width="4.33203125" customWidth="1"/>
    <col min="6" max="29" width="8.6640625" customWidth="1"/>
    <col min="30" max="31" width="1.109375" customWidth="1"/>
  </cols>
  <sheetData>
    <row r="1" spans="2:35" ht="6" customHeight="1" thickBot="1" x14ac:dyDescent="0.3"/>
    <row r="2" spans="2:35"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35" x14ac:dyDescent="0.25">
      <c r="B3" s="4"/>
      <c r="G3" s="767" t="str">
        <f>+'OP MEDICINA GRAL'!G3</f>
        <v>HOSPITAL REGIONAL DE MONIQUIRÁ E.S.E.</v>
      </c>
      <c r="H3" s="767"/>
      <c r="I3" s="767"/>
      <c r="J3" s="767"/>
      <c r="K3" s="767"/>
      <c r="L3" s="767"/>
      <c r="M3" s="767"/>
      <c r="N3" s="767"/>
      <c r="O3" s="767"/>
      <c r="P3" s="767"/>
      <c r="AD3" s="5"/>
    </row>
    <row r="4" spans="2:35" x14ac:dyDescent="0.25">
      <c r="B4" s="4"/>
      <c r="G4" s="767" t="s">
        <v>58</v>
      </c>
      <c r="H4" s="767"/>
      <c r="I4" s="767"/>
      <c r="J4" s="767"/>
      <c r="K4" s="767"/>
      <c r="L4" s="767"/>
      <c r="M4" s="767"/>
      <c r="N4" s="767"/>
      <c r="O4" s="767"/>
      <c r="P4" s="767"/>
      <c r="AD4" s="5"/>
    </row>
    <row r="5" spans="2:35" x14ac:dyDescent="0.25">
      <c r="B5" s="4"/>
      <c r="G5" s="767" t="s">
        <v>0</v>
      </c>
      <c r="H5" s="767"/>
      <c r="I5" s="767"/>
      <c r="J5" s="767"/>
      <c r="K5" s="767"/>
      <c r="L5" s="767"/>
      <c r="M5" s="767"/>
      <c r="N5" s="767"/>
      <c r="O5" s="767"/>
      <c r="P5" s="767"/>
      <c r="AD5" s="5"/>
    </row>
    <row r="6" spans="2:35" ht="4.5" customHeight="1" thickBot="1" x14ac:dyDescent="0.3">
      <c r="B6" s="4"/>
      <c r="AD6" s="5"/>
    </row>
    <row r="7" spans="2:35"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35" ht="15" customHeight="1" x14ac:dyDescent="0.25">
      <c r="B8" s="4"/>
      <c r="C8" s="771" t="s">
        <v>1</v>
      </c>
      <c r="D8" s="772"/>
      <c r="E8" s="773"/>
      <c r="F8" s="774" t="s">
        <v>44</v>
      </c>
      <c r="G8" s="775"/>
      <c r="H8" s="775"/>
      <c r="I8" s="775"/>
      <c r="J8" s="775"/>
      <c r="K8" s="775"/>
      <c r="L8" s="775"/>
      <c r="M8" s="775"/>
      <c r="N8" s="775"/>
      <c r="O8" s="775"/>
      <c r="P8" s="776"/>
      <c r="Q8" s="777" t="s">
        <v>82</v>
      </c>
      <c r="R8" s="773"/>
      <c r="S8" s="778"/>
      <c r="T8" s="779"/>
      <c r="U8" s="777" t="s">
        <v>83</v>
      </c>
      <c r="V8" s="773"/>
      <c r="W8" s="780" t="s">
        <v>84</v>
      </c>
      <c r="X8" s="781"/>
      <c r="Y8" s="781"/>
      <c r="Z8" s="781"/>
      <c r="AA8" s="781"/>
      <c r="AB8" s="781"/>
      <c r="AC8" s="782"/>
      <c r="AD8" s="5"/>
      <c r="AG8" s="18"/>
      <c r="AH8" s="18"/>
      <c r="AI8" s="18"/>
    </row>
    <row r="9" spans="2:35" ht="22.5" customHeight="1" x14ac:dyDescent="0.25">
      <c r="B9" s="4"/>
      <c r="C9" s="783" t="s">
        <v>2</v>
      </c>
      <c r="D9" s="784"/>
      <c r="E9" s="785"/>
      <c r="F9" s="912" t="s">
        <v>110</v>
      </c>
      <c r="G9" s="913"/>
      <c r="H9" s="913"/>
      <c r="I9" s="913"/>
      <c r="J9" s="913"/>
      <c r="K9" s="913"/>
      <c r="L9" s="913"/>
      <c r="M9" s="913"/>
      <c r="N9" s="913"/>
      <c r="O9" s="913"/>
      <c r="P9" s="913"/>
      <c r="Q9" s="913"/>
      <c r="R9" s="913"/>
      <c r="S9" s="913"/>
      <c r="T9" s="913"/>
      <c r="U9" s="913"/>
      <c r="V9" s="913"/>
      <c r="W9" s="913"/>
      <c r="X9" s="913"/>
      <c r="Y9" s="913"/>
      <c r="Z9" s="913"/>
      <c r="AA9" s="913"/>
      <c r="AB9" s="913"/>
      <c r="AC9" s="914"/>
      <c r="AD9" s="5"/>
      <c r="AG9" s="18"/>
      <c r="AH9" s="18"/>
      <c r="AI9" s="18"/>
    </row>
    <row r="10" spans="2:35" ht="68.25" customHeight="1" x14ac:dyDescent="0.25">
      <c r="B10" s="4"/>
      <c r="C10" s="786"/>
      <c r="D10" s="787"/>
      <c r="E10" s="788"/>
      <c r="F10" s="915"/>
      <c r="G10" s="916"/>
      <c r="H10" s="916"/>
      <c r="I10" s="916"/>
      <c r="J10" s="916"/>
      <c r="K10" s="916"/>
      <c r="L10" s="916"/>
      <c r="M10" s="916"/>
      <c r="N10" s="916"/>
      <c r="O10" s="916"/>
      <c r="P10" s="916"/>
      <c r="Q10" s="916"/>
      <c r="R10" s="916"/>
      <c r="S10" s="916"/>
      <c r="T10" s="916"/>
      <c r="U10" s="916"/>
      <c r="V10" s="916"/>
      <c r="W10" s="916"/>
      <c r="X10" s="916"/>
      <c r="Y10" s="916"/>
      <c r="Z10" s="916"/>
      <c r="AA10" s="916"/>
      <c r="AB10" s="916"/>
      <c r="AC10" s="917"/>
      <c r="AD10" s="5"/>
      <c r="AG10" s="18"/>
      <c r="AH10" s="18"/>
      <c r="AI10" s="18"/>
    </row>
    <row r="11" spans="2:35" ht="7.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9"/>
      <c r="AD11" s="5"/>
      <c r="AG11" s="18"/>
      <c r="AH11" s="18"/>
      <c r="AI11" s="18"/>
    </row>
    <row r="12" spans="2:35"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6"/>
      <c r="AB12" s="796"/>
      <c r="AC12" s="797"/>
      <c r="AD12" s="5"/>
      <c r="AG12" s="18"/>
      <c r="AH12" s="18"/>
      <c r="AI12" s="18"/>
    </row>
    <row r="13" spans="2:35" ht="17.25" customHeight="1" x14ac:dyDescent="0.25">
      <c r="B13" s="4"/>
      <c r="C13" s="6"/>
      <c r="D13" s="7"/>
      <c r="E13" s="7"/>
      <c r="F13" s="7"/>
      <c r="G13" s="7"/>
      <c r="H13" s="7"/>
      <c r="I13" s="7"/>
      <c r="J13" s="7"/>
      <c r="K13" s="7"/>
      <c r="L13" s="7"/>
      <c r="M13" s="7"/>
      <c r="N13" s="7"/>
      <c r="O13" s="7"/>
      <c r="P13" s="7"/>
      <c r="Q13" s="44"/>
      <c r="R13" s="961" t="s">
        <v>1167</v>
      </c>
      <c r="S13" s="962"/>
      <c r="T13" s="962"/>
      <c r="U13" s="962"/>
      <c r="V13" s="962"/>
      <c r="W13" s="962"/>
      <c r="X13" s="962"/>
      <c r="Y13" s="962"/>
      <c r="Z13" s="962"/>
      <c r="AA13" s="962"/>
      <c r="AB13" s="962"/>
      <c r="AC13" s="963"/>
      <c r="AD13" s="5"/>
      <c r="AG13" s="18"/>
      <c r="AH13" s="18"/>
      <c r="AI13" s="18"/>
    </row>
    <row r="14" spans="2:35" ht="17.25" customHeight="1" x14ac:dyDescent="0.25">
      <c r="B14" s="4"/>
      <c r="C14" s="6"/>
      <c r="D14" s="7"/>
      <c r="E14" s="7"/>
      <c r="F14" s="7"/>
      <c r="G14" s="7"/>
      <c r="H14" s="7"/>
      <c r="I14" s="7"/>
      <c r="J14" s="7"/>
      <c r="K14" s="7"/>
      <c r="L14" s="7"/>
      <c r="M14" s="7"/>
      <c r="N14" s="7"/>
      <c r="O14" s="7"/>
      <c r="P14" s="7"/>
      <c r="R14" s="761"/>
      <c r="S14" s="762"/>
      <c r="T14" s="762"/>
      <c r="U14" s="762"/>
      <c r="V14" s="762"/>
      <c r="W14" s="762"/>
      <c r="X14" s="762"/>
      <c r="Y14" s="762"/>
      <c r="Z14" s="762"/>
      <c r="AA14" s="762"/>
      <c r="AB14" s="762"/>
      <c r="AC14" s="763"/>
      <c r="AD14" s="5"/>
      <c r="AG14" s="18"/>
      <c r="AH14" s="18"/>
      <c r="AI14" s="18"/>
    </row>
    <row r="15" spans="2:35" ht="17.25" customHeight="1" x14ac:dyDescent="0.25">
      <c r="B15" s="4"/>
      <c r="C15" s="6"/>
      <c r="D15" s="7"/>
      <c r="E15" s="7"/>
      <c r="F15" s="7"/>
      <c r="G15" s="7"/>
      <c r="H15" s="7"/>
      <c r="I15" s="7"/>
      <c r="J15" s="7"/>
      <c r="K15" s="7"/>
      <c r="L15" s="7"/>
      <c r="M15" s="7"/>
      <c r="N15" s="7"/>
      <c r="O15" s="7"/>
      <c r="P15" s="7"/>
      <c r="R15" s="761"/>
      <c r="S15" s="762"/>
      <c r="T15" s="762"/>
      <c r="U15" s="762"/>
      <c r="V15" s="762"/>
      <c r="W15" s="762"/>
      <c r="X15" s="762"/>
      <c r="Y15" s="762"/>
      <c r="Z15" s="762"/>
      <c r="AA15" s="762"/>
      <c r="AB15" s="762"/>
      <c r="AC15" s="763"/>
      <c r="AD15" s="5"/>
      <c r="AG15" s="18"/>
      <c r="AH15" s="18"/>
      <c r="AI15" s="18"/>
    </row>
    <row r="16" spans="2:35" ht="17.25" customHeight="1" x14ac:dyDescent="0.25">
      <c r="B16" s="4"/>
      <c r="C16" s="6"/>
      <c r="D16" s="7"/>
      <c r="E16" s="7"/>
      <c r="F16" s="7"/>
      <c r="G16" s="7"/>
      <c r="H16" s="7"/>
      <c r="I16" s="7"/>
      <c r="J16" s="7"/>
      <c r="K16" s="7"/>
      <c r="L16" s="7"/>
      <c r="M16" s="7"/>
      <c r="N16" s="7"/>
      <c r="O16" s="7"/>
      <c r="P16" s="7"/>
      <c r="R16" s="761"/>
      <c r="S16" s="762"/>
      <c r="T16" s="762"/>
      <c r="U16" s="762"/>
      <c r="V16" s="762"/>
      <c r="W16" s="762"/>
      <c r="X16" s="762"/>
      <c r="Y16" s="762"/>
      <c r="Z16" s="762"/>
      <c r="AA16" s="762"/>
      <c r="AB16" s="762"/>
      <c r="AC16" s="763"/>
      <c r="AD16" s="5"/>
      <c r="AG16" s="18"/>
      <c r="AH16" s="18"/>
      <c r="AI16" s="18"/>
    </row>
    <row r="17" spans="2:35" ht="17.25" customHeight="1" x14ac:dyDescent="0.25">
      <c r="B17" s="4"/>
      <c r="C17" s="6"/>
      <c r="D17" s="7"/>
      <c r="E17" s="7"/>
      <c r="F17" s="7"/>
      <c r="G17" s="7"/>
      <c r="H17" s="7"/>
      <c r="I17" s="7"/>
      <c r="J17" s="7"/>
      <c r="K17" s="7"/>
      <c r="L17" s="7"/>
      <c r="M17" s="7"/>
      <c r="N17" s="7"/>
      <c r="O17" s="7"/>
      <c r="P17" s="7"/>
      <c r="R17" s="761"/>
      <c r="S17" s="762"/>
      <c r="T17" s="762"/>
      <c r="U17" s="762"/>
      <c r="V17" s="762"/>
      <c r="W17" s="762"/>
      <c r="X17" s="762"/>
      <c r="Y17" s="762"/>
      <c r="Z17" s="762"/>
      <c r="AA17" s="762"/>
      <c r="AB17" s="762"/>
      <c r="AC17" s="763"/>
      <c r="AD17" s="5"/>
      <c r="AG17" s="18"/>
      <c r="AH17" s="18"/>
      <c r="AI17" s="18"/>
    </row>
    <row r="18" spans="2:35" ht="17.25" customHeight="1" x14ac:dyDescent="0.25">
      <c r="B18" s="4"/>
      <c r="C18" s="6"/>
      <c r="D18" s="7"/>
      <c r="E18" s="7"/>
      <c r="F18" s="7"/>
      <c r="G18" s="7"/>
      <c r="H18" s="7"/>
      <c r="I18" s="7"/>
      <c r="J18" s="7"/>
      <c r="K18" s="7"/>
      <c r="L18" s="7"/>
      <c r="M18" s="7"/>
      <c r="N18" s="7"/>
      <c r="O18" s="7"/>
      <c r="P18" s="7"/>
      <c r="R18" s="761"/>
      <c r="S18" s="762"/>
      <c r="T18" s="762"/>
      <c r="U18" s="762"/>
      <c r="V18" s="762"/>
      <c r="W18" s="762"/>
      <c r="X18" s="762"/>
      <c r="Y18" s="762"/>
      <c r="Z18" s="762"/>
      <c r="AA18" s="762"/>
      <c r="AB18" s="762"/>
      <c r="AC18" s="763"/>
      <c r="AD18" s="5"/>
      <c r="AG18" s="18"/>
      <c r="AH18" s="18"/>
      <c r="AI18" s="18"/>
    </row>
    <row r="19" spans="2:35" ht="17.25" customHeight="1" x14ac:dyDescent="0.25">
      <c r="B19" s="4"/>
      <c r="C19" s="6"/>
      <c r="D19" s="7"/>
      <c r="E19" s="7"/>
      <c r="F19" s="7"/>
      <c r="G19" s="7"/>
      <c r="H19" s="7"/>
      <c r="I19" s="7"/>
      <c r="J19" s="7"/>
      <c r="K19" s="7"/>
      <c r="L19" s="7"/>
      <c r="M19" s="7"/>
      <c r="N19" s="7"/>
      <c r="O19" s="7"/>
      <c r="P19" s="7"/>
      <c r="R19" s="761"/>
      <c r="S19" s="762"/>
      <c r="T19" s="762"/>
      <c r="U19" s="762"/>
      <c r="V19" s="762"/>
      <c r="W19" s="762"/>
      <c r="X19" s="762"/>
      <c r="Y19" s="762"/>
      <c r="Z19" s="762"/>
      <c r="AA19" s="762"/>
      <c r="AB19" s="762"/>
      <c r="AC19" s="763"/>
      <c r="AD19" s="5"/>
      <c r="AG19" s="18"/>
      <c r="AH19" s="18"/>
      <c r="AI19" s="18"/>
    </row>
    <row r="20" spans="2:35" ht="17.25" customHeight="1" thickBot="1" x14ac:dyDescent="0.3">
      <c r="B20" s="4"/>
      <c r="C20" s="6"/>
      <c r="D20" s="7"/>
      <c r="E20" s="7"/>
      <c r="F20" s="7"/>
      <c r="G20" s="7"/>
      <c r="H20" s="7"/>
      <c r="I20" s="7"/>
      <c r="J20" s="7"/>
      <c r="K20" s="7"/>
      <c r="L20" s="7"/>
      <c r="M20" s="7"/>
      <c r="N20" s="7"/>
      <c r="O20" s="7"/>
      <c r="P20" s="7"/>
      <c r="R20" s="764"/>
      <c r="S20" s="765"/>
      <c r="T20" s="765"/>
      <c r="U20" s="765"/>
      <c r="V20" s="765"/>
      <c r="W20" s="765"/>
      <c r="X20" s="765"/>
      <c r="Y20" s="765"/>
      <c r="Z20" s="765"/>
      <c r="AA20" s="765"/>
      <c r="AB20" s="765"/>
      <c r="AC20" s="766"/>
      <c r="AD20" s="5"/>
      <c r="AG20" s="18"/>
      <c r="AH20" s="18"/>
      <c r="AI20" s="18"/>
    </row>
    <row r="21" spans="2:35" ht="17.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8"/>
      <c r="AB21" s="808"/>
      <c r="AC21" s="809"/>
      <c r="AD21" s="5"/>
      <c r="AG21" s="18"/>
      <c r="AH21" s="18"/>
      <c r="AI21" s="18"/>
    </row>
    <row r="22" spans="2:35" ht="17.25" customHeight="1" x14ac:dyDescent="0.25">
      <c r="B22" s="4"/>
      <c r="C22" s="6"/>
      <c r="D22" s="7"/>
      <c r="E22" s="7"/>
      <c r="F22" s="7"/>
      <c r="G22" s="7"/>
      <c r="H22" s="7"/>
      <c r="I22" s="7"/>
      <c r="J22" s="7"/>
      <c r="K22" s="7"/>
      <c r="L22" s="7"/>
      <c r="M22" s="7"/>
      <c r="N22" s="7"/>
      <c r="O22" s="7"/>
      <c r="P22" s="7"/>
      <c r="R22" s="761" t="s">
        <v>1168</v>
      </c>
      <c r="S22" s="762"/>
      <c r="T22" s="762"/>
      <c r="U22" s="762"/>
      <c r="V22" s="762"/>
      <c r="W22" s="762"/>
      <c r="X22" s="762"/>
      <c r="Y22" s="762"/>
      <c r="Z22" s="762"/>
      <c r="AA22" s="762"/>
      <c r="AB22" s="762"/>
      <c r="AC22" s="763"/>
      <c r="AD22" s="5"/>
      <c r="AG22" s="18"/>
      <c r="AH22" s="18"/>
      <c r="AI22" s="18"/>
    </row>
    <row r="23" spans="2:35" ht="17.25" customHeight="1" x14ac:dyDescent="0.25">
      <c r="B23" s="4"/>
      <c r="C23" s="6"/>
      <c r="D23" s="7"/>
      <c r="E23" s="7"/>
      <c r="F23" s="7"/>
      <c r="G23" s="7"/>
      <c r="H23" s="7"/>
      <c r="I23" s="7"/>
      <c r="J23" s="7"/>
      <c r="K23" s="7"/>
      <c r="L23" s="7"/>
      <c r="M23" s="7"/>
      <c r="N23" s="7"/>
      <c r="O23" s="7"/>
      <c r="P23" s="7"/>
      <c r="R23" s="761"/>
      <c r="S23" s="762"/>
      <c r="T23" s="762"/>
      <c r="U23" s="762"/>
      <c r="V23" s="762"/>
      <c r="W23" s="762"/>
      <c r="X23" s="762"/>
      <c r="Y23" s="762"/>
      <c r="Z23" s="762"/>
      <c r="AA23" s="762"/>
      <c r="AB23" s="762"/>
      <c r="AC23" s="763"/>
      <c r="AD23" s="5"/>
      <c r="AG23" s="18"/>
      <c r="AH23" s="18"/>
      <c r="AI23" s="18"/>
    </row>
    <row r="24" spans="2:35" ht="17.25" customHeight="1" x14ac:dyDescent="0.25">
      <c r="B24" s="4"/>
      <c r="C24" s="6"/>
      <c r="D24" s="7"/>
      <c r="E24" s="7"/>
      <c r="F24" s="7"/>
      <c r="G24" s="7"/>
      <c r="H24" s="7"/>
      <c r="I24" s="7"/>
      <c r="J24" s="7"/>
      <c r="K24" s="7"/>
      <c r="L24" s="7"/>
      <c r="M24" s="7"/>
      <c r="N24" s="7"/>
      <c r="O24" s="7"/>
      <c r="P24" s="7"/>
      <c r="R24" s="761"/>
      <c r="S24" s="762"/>
      <c r="T24" s="762"/>
      <c r="U24" s="762"/>
      <c r="V24" s="762"/>
      <c r="W24" s="762"/>
      <c r="X24" s="762"/>
      <c r="Y24" s="762"/>
      <c r="Z24" s="762"/>
      <c r="AA24" s="762"/>
      <c r="AB24" s="762"/>
      <c r="AC24" s="763"/>
      <c r="AD24" s="5"/>
      <c r="AG24" s="18"/>
      <c r="AH24" s="18"/>
      <c r="AI24" s="18"/>
    </row>
    <row r="25" spans="2:35" ht="17.25" customHeight="1" x14ac:dyDescent="0.25">
      <c r="B25" s="4"/>
      <c r="C25" s="6"/>
      <c r="D25" s="7"/>
      <c r="E25" s="7"/>
      <c r="F25" s="7"/>
      <c r="G25" s="7"/>
      <c r="H25" s="7"/>
      <c r="I25" s="7"/>
      <c r="J25" s="7"/>
      <c r="K25" s="7"/>
      <c r="L25" s="7"/>
      <c r="M25" s="7"/>
      <c r="N25" s="7"/>
      <c r="O25" s="7"/>
      <c r="P25" s="7"/>
      <c r="R25" s="761"/>
      <c r="S25" s="762"/>
      <c r="T25" s="762"/>
      <c r="U25" s="762"/>
      <c r="V25" s="762"/>
      <c r="W25" s="762"/>
      <c r="X25" s="762"/>
      <c r="Y25" s="762"/>
      <c r="Z25" s="762"/>
      <c r="AA25" s="762"/>
      <c r="AB25" s="762"/>
      <c r="AC25" s="763"/>
      <c r="AD25" s="5"/>
      <c r="AG25" s="18"/>
      <c r="AH25" s="18"/>
      <c r="AI25" s="18"/>
    </row>
    <row r="26" spans="2:35" ht="17.25" customHeight="1" x14ac:dyDescent="0.25">
      <c r="B26" s="4"/>
      <c r="C26" s="6"/>
      <c r="D26" s="7"/>
      <c r="E26" s="7"/>
      <c r="F26" s="7"/>
      <c r="G26" s="7"/>
      <c r="H26" s="7"/>
      <c r="I26" s="7"/>
      <c r="J26" s="7"/>
      <c r="K26" s="7"/>
      <c r="L26" s="7"/>
      <c r="M26" s="7"/>
      <c r="N26" s="7"/>
      <c r="O26" s="7"/>
      <c r="P26" s="7"/>
      <c r="R26" s="761"/>
      <c r="S26" s="762"/>
      <c r="T26" s="762"/>
      <c r="U26" s="762"/>
      <c r="V26" s="762"/>
      <c r="W26" s="762"/>
      <c r="X26" s="762"/>
      <c r="Y26" s="762"/>
      <c r="Z26" s="762"/>
      <c r="AA26" s="762"/>
      <c r="AB26" s="762"/>
      <c r="AC26" s="763"/>
      <c r="AD26" s="5"/>
      <c r="AG26" s="18"/>
      <c r="AH26" s="18"/>
      <c r="AI26" s="18"/>
    </row>
    <row r="27" spans="2:35" ht="17.25" customHeight="1" x14ac:dyDescent="0.25">
      <c r="B27" s="4"/>
      <c r="C27" s="6"/>
      <c r="D27" s="7"/>
      <c r="E27" s="7"/>
      <c r="F27" s="7"/>
      <c r="G27" s="7"/>
      <c r="H27" s="7"/>
      <c r="I27" s="7"/>
      <c r="J27" s="7"/>
      <c r="K27" s="7"/>
      <c r="L27" s="7"/>
      <c r="M27" s="7"/>
      <c r="N27" s="7"/>
      <c r="O27" s="7"/>
      <c r="P27" s="7"/>
      <c r="R27" s="761"/>
      <c r="S27" s="762"/>
      <c r="T27" s="762"/>
      <c r="U27" s="762"/>
      <c r="V27" s="762"/>
      <c r="W27" s="762"/>
      <c r="X27" s="762"/>
      <c r="Y27" s="762"/>
      <c r="Z27" s="762"/>
      <c r="AA27" s="762"/>
      <c r="AB27" s="762"/>
      <c r="AC27" s="763"/>
      <c r="AD27" s="5"/>
      <c r="AG27" s="18"/>
      <c r="AH27" s="18"/>
      <c r="AI27" s="18"/>
    </row>
    <row r="28" spans="2:35" ht="17.2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5"/>
      <c r="AB28" s="765"/>
      <c r="AC28" s="766"/>
      <c r="AD28" s="5"/>
      <c r="AG28" s="18"/>
      <c r="AH28" s="18"/>
      <c r="AI28" s="18"/>
    </row>
    <row r="29" spans="2:35" ht="5.25" customHeight="1" thickBot="1" x14ac:dyDescent="0.3">
      <c r="B29" s="4"/>
      <c r="C29" s="6"/>
      <c r="D29" s="7"/>
      <c r="E29" s="7"/>
      <c r="F29" s="7"/>
      <c r="G29" s="7"/>
      <c r="H29" s="7"/>
      <c r="I29" s="7"/>
      <c r="J29" s="7"/>
      <c r="K29" s="7"/>
      <c r="L29" s="7"/>
      <c r="M29" s="7"/>
      <c r="N29" s="7"/>
      <c r="O29" s="7"/>
      <c r="P29" s="7"/>
      <c r="R29" s="24"/>
      <c r="S29" s="24"/>
      <c r="T29" s="24"/>
      <c r="U29" s="24"/>
      <c r="V29" s="24"/>
      <c r="W29" s="24"/>
      <c r="X29" s="24"/>
      <c r="Y29" s="24"/>
      <c r="Z29" s="24"/>
      <c r="AA29" s="24"/>
      <c r="AB29" s="24"/>
      <c r="AC29" s="25"/>
      <c r="AD29" s="5"/>
      <c r="AG29" s="18"/>
      <c r="AH29" s="18"/>
      <c r="AI29" s="18"/>
    </row>
    <row r="30" spans="2:35" ht="15.75" customHeight="1" x14ac:dyDescent="0.25">
      <c r="B30" s="4"/>
      <c r="C30" s="6"/>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C30" s="8"/>
      <c r="AD30" s="5"/>
      <c r="AG30" s="18"/>
      <c r="AH30" s="18"/>
      <c r="AI30" s="18"/>
    </row>
    <row r="31" spans="2:35" ht="22.5" customHeight="1" x14ac:dyDescent="0.25">
      <c r="B31" s="4"/>
      <c r="C31" s="6"/>
      <c r="D31" s="70" t="s">
        <v>16</v>
      </c>
      <c r="E31" s="71"/>
      <c r="F31" s="568">
        <f>INDICADORES!H23</f>
        <v>146972</v>
      </c>
      <c r="G31" s="568">
        <f>INDICADORES!K23</f>
        <v>137046</v>
      </c>
      <c r="H31" s="568">
        <f>INDICADORES!N23</f>
        <v>131582</v>
      </c>
      <c r="I31" s="568">
        <f>INDICADORES!T23</f>
        <v>184205</v>
      </c>
      <c r="J31" s="568">
        <f>INDICADORES!W23</f>
        <v>0</v>
      </c>
      <c r="K31" s="568">
        <f>INDICADORES!Z23</f>
        <v>0</v>
      </c>
      <c r="L31" s="568">
        <f>INDICADORES!AF23</f>
        <v>0</v>
      </c>
      <c r="M31" s="568">
        <f>INDICADORES!AI23</f>
        <v>0</v>
      </c>
      <c r="N31" s="568">
        <f>INDICADORES!AL23</f>
        <v>0</v>
      </c>
      <c r="O31" s="568">
        <f>INDICADORES!AR23</f>
        <v>0</v>
      </c>
      <c r="P31" s="568">
        <f>INDICADORES!AU23</f>
        <v>0</v>
      </c>
      <c r="Q31" s="568">
        <f>INDICADORES!AX23</f>
        <v>0</v>
      </c>
      <c r="R31" s="567">
        <f>SUM(F31:Q31)</f>
        <v>599805</v>
      </c>
      <c r="U31" s="28"/>
      <c r="V31" s="28"/>
      <c r="W31" s="28"/>
      <c r="X31" s="28"/>
      <c r="Y31" s="28"/>
      <c r="Z31" s="28"/>
      <c r="AA31" s="28"/>
      <c r="AC31" s="8"/>
      <c r="AD31" s="5"/>
      <c r="AG31" s="18"/>
      <c r="AH31" s="18"/>
      <c r="AI31" s="18"/>
    </row>
    <row r="32" spans="2:35" ht="22.5" customHeight="1" x14ac:dyDescent="0.25">
      <c r="B32" s="4"/>
      <c r="C32" s="6"/>
      <c r="D32" s="70" t="s">
        <v>18</v>
      </c>
      <c r="E32" s="71"/>
      <c r="F32" s="568">
        <f>INDICADORES!I23</f>
        <v>2956</v>
      </c>
      <c r="G32" s="568">
        <f>INDICADORES!L23</f>
        <v>2786</v>
      </c>
      <c r="H32" s="568">
        <f>INDICADORES!O23</f>
        <v>3355</v>
      </c>
      <c r="I32" s="568">
        <f>INDICADORES!U23</f>
        <v>3107</v>
      </c>
      <c r="J32" s="568">
        <f>INDICADORES!X23</f>
        <v>0</v>
      </c>
      <c r="K32" s="568">
        <f>INDICADORES!AA23</f>
        <v>0</v>
      </c>
      <c r="L32" s="568">
        <f>INDICADORES!AG23</f>
        <v>0</v>
      </c>
      <c r="M32" s="568">
        <f>INDICADORES!AJ23</f>
        <v>0</v>
      </c>
      <c r="N32" s="568">
        <f>INDICADORES!AM23</f>
        <v>0</v>
      </c>
      <c r="O32" s="568">
        <f>INDICADORES!AS23</f>
        <v>0</v>
      </c>
      <c r="P32" s="568">
        <f>INDICADORES!AV23</f>
        <v>0</v>
      </c>
      <c r="Q32" s="568">
        <f>INDICADORES!AY23</f>
        <v>0</v>
      </c>
      <c r="R32" s="567">
        <f>SUM(F32:Q32)</f>
        <v>12204</v>
      </c>
      <c r="U32" s="28"/>
      <c r="V32" s="28"/>
      <c r="W32" s="28"/>
      <c r="X32" s="28"/>
      <c r="Y32" s="28"/>
      <c r="Z32" s="28"/>
      <c r="AA32" s="28"/>
      <c r="AC32" s="8"/>
      <c r="AD32" s="5"/>
      <c r="AG32" s="18"/>
      <c r="AH32" s="18"/>
      <c r="AI32" s="18"/>
    </row>
    <row r="33" spans="2:35" ht="22.5" customHeight="1" thickBot="1" x14ac:dyDescent="0.3">
      <c r="B33" s="4"/>
      <c r="C33" s="6"/>
      <c r="D33" s="48" t="s">
        <v>1157</v>
      </c>
      <c r="E33" s="72"/>
      <c r="F33" s="67">
        <f t="shared" ref="F33:R33" si="0">F31/F32</f>
        <v>49.719891745602162</v>
      </c>
      <c r="G33" s="67">
        <f t="shared" si="0"/>
        <v>49.190954773869343</v>
      </c>
      <c r="H33" s="67">
        <f t="shared" si="0"/>
        <v>39.21967213114754</v>
      </c>
      <c r="I33" s="67">
        <f t="shared" si="0"/>
        <v>59.2870936594786</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 t="shared" si="0"/>
        <v>49.148230088495573</v>
      </c>
      <c r="U33" s="28"/>
      <c r="V33" s="28"/>
      <c r="W33" s="28"/>
      <c r="X33" s="28"/>
      <c r="Y33" s="28"/>
      <c r="Z33" s="28"/>
      <c r="AA33" s="28"/>
      <c r="AC33" s="8"/>
      <c r="AD33" s="5"/>
      <c r="AG33" s="18"/>
      <c r="AH33" s="18"/>
      <c r="AI33" s="18"/>
    </row>
    <row r="34" spans="2:35" ht="18.75" customHeight="1" thickBot="1" x14ac:dyDescent="0.3">
      <c r="B34" s="4"/>
      <c r="C34" s="6"/>
      <c r="D34" s="48" t="s">
        <v>690</v>
      </c>
      <c r="E34" s="58"/>
      <c r="F34" s="246">
        <v>51.869208838203846</v>
      </c>
      <c r="G34" s="246">
        <v>31.801695713612812</v>
      </c>
      <c r="H34" s="246">
        <v>27.967958271236959</v>
      </c>
      <c r="I34" s="246">
        <v>26.515447790379351</v>
      </c>
      <c r="J34" s="246">
        <v>20.072878897751995</v>
      </c>
      <c r="K34" s="246">
        <v>20.61964980544747</v>
      </c>
      <c r="L34" s="246">
        <v>18.924046321525886</v>
      </c>
      <c r="M34" s="246">
        <v>20.659566915157971</v>
      </c>
      <c r="N34" s="246">
        <v>15.904925544100802</v>
      </c>
      <c r="O34" s="246">
        <v>20.679093567251464</v>
      </c>
      <c r="P34" s="246">
        <v>24.8</v>
      </c>
      <c r="Q34" s="246" t="e">
        <v>#DIV/0!</v>
      </c>
      <c r="R34" s="244">
        <v>25.327064896755161</v>
      </c>
      <c r="U34" s="28"/>
      <c r="V34" s="28"/>
      <c r="W34" s="28"/>
      <c r="X34" s="28"/>
      <c r="Y34" s="28"/>
      <c r="Z34" s="28"/>
      <c r="AA34" s="28"/>
      <c r="AC34" s="8"/>
      <c r="AD34" s="5"/>
      <c r="AG34" s="18"/>
      <c r="AH34" s="18"/>
      <c r="AI34" s="18"/>
    </row>
    <row r="35" spans="2:35" ht="16.5" customHeight="1" thickBot="1" x14ac:dyDescent="0.3">
      <c r="B35" s="4"/>
      <c r="C35" s="6"/>
      <c r="D35" s="948" t="s">
        <v>253</v>
      </c>
      <c r="E35" s="947"/>
      <c r="F35" s="395">
        <v>30</v>
      </c>
      <c r="G35" s="395">
        <v>30</v>
      </c>
      <c r="H35" s="395">
        <v>30</v>
      </c>
      <c r="I35" s="395">
        <v>30</v>
      </c>
      <c r="J35" s="395">
        <v>30</v>
      </c>
      <c r="K35" s="395">
        <v>30</v>
      </c>
      <c r="L35" s="395">
        <v>30</v>
      </c>
      <c r="M35" s="395">
        <v>30</v>
      </c>
      <c r="N35" s="395">
        <v>30</v>
      </c>
      <c r="O35" s="395">
        <v>30</v>
      </c>
      <c r="P35" s="395">
        <v>30</v>
      </c>
      <c r="Q35" s="395">
        <v>30</v>
      </c>
      <c r="R35" s="244">
        <f>+AVERAGE(F35:Q35)</f>
        <v>30</v>
      </c>
      <c r="U35" s="7"/>
      <c r="V35" s="7"/>
      <c r="W35" s="7"/>
      <c r="X35" s="7"/>
      <c r="Y35" s="7"/>
      <c r="Z35" s="7"/>
      <c r="AA35" s="7"/>
      <c r="AC35" s="8"/>
      <c r="AD35" s="5"/>
      <c r="AG35" s="18"/>
      <c r="AH35" s="18"/>
      <c r="AI35" s="18"/>
    </row>
    <row r="36" spans="2:35" ht="10.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row>
    <row r="37" spans="2:35"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35" ht="27" customHeight="1" x14ac:dyDescent="0.25">
      <c r="B38" s="4"/>
      <c r="C38" s="818" t="s">
        <v>16</v>
      </c>
      <c r="D38" s="819"/>
      <c r="E38" s="819"/>
      <c r="F38" s="819"/>
      <c r="G38" s="862" t="s">
        <v>45</v>
      </c>
      <c r="H38" s="862"/>
      <c r="I38" s="862"/>
      <c r="J38" s="862"/>
      <c r="K38" s="862"/>
      <c r="L38" s="862"/>
      <c r="M38" s="862"/>
      <c r="N38" s="862"/>
      <c r="O38" s="823" t="s">
        <v>17</v>
      </c>
      <c r="P38" s="824"/>
      <c r="Q38" s="824"/>
      <c r="R38" s="824"/>
      <c r="S38" s="824"/>
      <c r="T38" s="951"/>
      <c r="U38" s="952"/>
      <c r="V38" s="952"/>
      <c r="W38" s="952"/>
      <c r="X38" s="952"/>
      <c r="Y38" s="952"/>
      <c r="Z38" s="952"/>
      <c r="AA38" s="952"/>
      <c r="AB38" s="952"/>
      <c r="AC38" s="953"/>
      <c r="AD38" s="29"/>
      <c r="AF38" s="9"/>
      <c r="AG38" s="19"/>
      <c r="AH38" s="19"/>
    </row>
    <row r="39" spans="2:35" ht="27.75" customHeight="1" x14ac:dyDescent="0.25">
      <c r="B39" s="4"/>
      <c r="C39" s="828" t="s">
        <v>18</v>
      </c>
      <c r="D39" s="829"/>
      <c r="E39" s="829"/>
      <c r="F39" s="829"/>
      <c r="G39" s="862" t="s">
        <v>46</v>
      </c>
      <c r="H39" s="862"/>
      <c r="I39" s="862"/>
      <c r="J39" s="862"/>
      <c r="K39" s="862"/>
      <c r="L39" s="862"/>
      <c r="M39" s="862"/>
      <c r="N39" s="862"/>
      <c r="O39" s="828" t="s">
        <v>19</v>
      </c>
      <c r="P39" s="829"/>
      <c r="Q39" s="829"/>
      <c r="R39" s="829"/>
      <c r="S39" s="829"/>
      <c r="T39" s="956"/>
      <c r="U39" s="957"/>
      <c r="V39" s="957"/>
      <c r="W39" s="957"/>
      <c r="X39" s="957"/>
      <c r="Y39" s="957"/>
      <c r="Z39" s="957"/>
      <c r="AA39" s="957"/>
      <c r="AB39" s="957"/>
      <c r="AC39" s="958"/>
      <c r="AD39" s="29"/>
      <c r="AF39" s="9"/>
      <c r="AG39" s="19"/>
      <c r="AH39" s="19"/>
    </row>
    <row r="40" spans="2:35" ht="24" customHeight="1" x14ac:dyDescent="0.25">
      <c r="B40" s="4"/>
      <c r="C40" s="828" t="s">
        <v>20</v>
      </c>
      <c r="D40" s="829"/>
      <c r="E40" s="829"/>
      <c r="F40" s="829"/>
      <c r="G40" s="862" t="s">
        <v>33</v>
      </c>
      <c r="H40" s="862"/>
      <c r="I40" s="862"/>
      <c r="J40" s="862"/>
      <c r="K40" s="862"/>
      <c r="L40" s="862"/>
      <c r="M40" s="862"/>
      <c r="N40" s="862"/>
      <c r="O40" s="830" t="s">
        <v>88</v>
      </c>
      <c r="P40" s="831"/>
      <c r="Q40" s="831"/>
      <c r="R40" s="831"/>
      <c r="S40" s="831"/>
      <c r="T40" s="949" t="s">
        <v>22</v>
      </c>
      <c r="U40" s="949"/>
      <c r="V40" s="949"/>
      <c r="W40" s="949"/>
      <c r="X40" s="949"/>
      <c r="Y40" s="949"/>
      <c r="Z40" s="949"/>
      <c r="AA40" s="949"/>
      <c r="AB40" s="949"/>
      <c r="AC40" s="950"/>
      <c r="AD40" s="29"/>
      <c r="AF40" s="9"/>
      <c r="AG40" s="19"/>
      <c r="AH40" s="19"/>
    </row>
    <row r="41" spans="2:35" ht="18.75" customHeight="1" x14ac:dyDescent="0.25">
      <c r="B41" s="4"/>
      <c r="C41" s="828" t="s">
        <v>21</v>
      </c>
      <c r="D41" s="829"/>
      <c r="E41" s="829"/>
      <c r="F41" s="829"/>
      <c r="G41" s="862" t="s">
        <v>47</v>
      </c>
      <c r="H41" s="862"/>
      <c r="I41" s="862"/>
      <c r="J41" s="862"/>
      <c r="K41" s="862"/>
      <c r="L41" s="862"/>
      <c r="M41" s="862"/>
      <c r="N41" s="862"/>
      <c r="O41" s="830" t="s">
        <v>24</v>
      </c>
      <c r="P41" s="831"/>
      <c r="Q41" s="831"/>
      <c r="R41" s="831"/>
      <c r="S41" s="831"/>
      <c r="T41" s="949" t="s">
        <v>25</v>
      </c>
      <c r="U41" s="949"/>
      <c r="V41" s="949"/>
      <c r="W41" s="949"/>
      <c r="X41" s="949"/>
      <c r="Y41" s="949"/>
      <c r="Z41" s="949"/>
      <c r="AA41" s="949"/>
      <c r="AB41" s="949"/>
      <c r="AC41" s="950"/>
      <c r="AD41" s="29"/>
      <c r="AF41" s="9"/>
      <c r="AG41" s="20"/>
      <c r="AH41" s="20"/>
    </row>
    <row r="42" spans="2:35" ht="19.5" customHeight="1" x14ac:dyDescent="0.25">
      <c r="B42" s="4"/>
      <c r="C42" s="828" t="s">
        <v>23</v>
      </c>
      <c r="D42" s="829"/>
      <c r="E42" s="829"/>
      <c r="F42" s="829"/>
      <c r="G42" s="943">
        <v>1</v>
      </c>
      <c r="H42" s="943"/>
      <c r="I42" s="943"/>
      <c r="J42" s="943"/>
      <c r="K42" s="943"/>
      <c r="L42" s="943"/>
      <c r="M42" s="943"/>
      <c r="N42" s="875"/>
      <c r="O42" s="828" t="s">
        <v>26</v>
      </c>
      <c r="P42" s="829"/>
      <c r="Q42" s="829"/>
      <c r="R42" s="829"/>
      <c r="S42" s="829"/>
      <c r="T42" s="949"/>
      <c r="U42" s="949"/>
      <c r="V42" s="949"/>
      <c r="W42" s="949"/>
      <c r="X42" s="949"/>
      <c r="Y42" s="949"/>
      <c r="Z42" s="949"/>
      <c r="AA42" s="949"/>
      <c r="AB42" s="949"/>
      <c r="AC42" s="950"/>
      <c r="AD42" s="29"/>
      <c r="AF42" s="9"/>
      <c r="AG42" s="20"/>
      <c r="AH42" s="20"/>
    </row>
    <row r="43" spans="2:35"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4"/>
      <c r="AB43" s="954"/>
      <c r="AC43" s="955"/>
      <c r="AD43" s="29"/>
      <c r="AF43" s="9"/>
      <c r="AG43" s="20"/>
      <c r="AH43" s="20"/>
    </row>
    <row r="44" spans="2:35"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35" ht="27.75" customHeight="1" x14ac:dyDescent="0.25">
      <c r="B45" s="4"/>
      <c r="C45" s="786" t="s">
        <v>92</v>
      </c>
      <c r="D45" s="787"/>
      <c r="E45" s="787"/>
      <c r="F45" s="788"/>
      <c r="G45" s="941" t="s">
        <v>93</v>
      </c>
      <c r="H45" s="942"/>
      <c r="I45" s="31"/>
      <c r="J45" s="31" t="s">
        <v>95</v>
      </c>
      <c r="K45" s="30"/>
      <c r="L45" s="31" t="s">
        <v>96</v>
      </c>
      <c r="M45" s="32"/>
      <c r="N45" s="156"/>
      <c r="O45" s="852" t="s">
        <v>97</v>
      </c>
      <c r="P45" s="853"/>
      <c r="Q45" s="853"/>
      <c r="R45" s="853"/>
      <c r="S45" s="854" t="s">
        <v>98</v>
      </c>
      <c r="T45" s="855"/>
      <c r="U45" s="855"/>
      <c r="V45" s="855"/>
      <c r="W45" s="855"/>
      <c r="X45" s="855"/>
      <c r="Y45" s="855"/>
      <c r="Z45" s="855"/>
      <c r="AA45" s="855"/>
      <c r="AB45" s="855"/>
      <c r="AC45" s="856"/>
      <c r="AD45" s="29"/>
      <c r="AF45" s="9"/>
      <c r="AG45" s="20"/>
      <c r="AH45" s="20"/>
    </row>
    <row r="46" spans="2:35"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3"/>
      <c r="AA46" s="863"/>
      <c r="AB46" s="864"/>
      <c r="AC46" s="865"/>
      <c r="AD46" s="29"/>
      <c r="AF46" s="9"/>
      <c r="AG46" s="20"/>
      <c r="AH46" s="20"/>
    </row>
    <row r="47" spans="2:35" ht="35.2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63"/>
      <c r="AA47" s="863"/>
      <c r="AB47" s="871"/>
      <c r="AC47" s="872"/>
      <c r="AD47" s="29"/>
      <c r="AF47" s="9"/>
      <c r="AG47" s="20"/>
      <c r="AH47" s="20"/>
    </row>
    <row r="48" spans="2:35" ht="20.25" customHeight="1" x14ac:dyDescent="0.25">
      <c r="B48" s="4"/>
      <c r="C48" s="830" t="s">
        <v>28</v>
      </c>
      <c r="D48" s="831"/>
      <c r="E48" s="831"/>
      <c r="F48" s="831"/>
      <c r="G48" s="940" t="s">
        <v>73</v>
      </c>
      <c r="H48" s="940"/>
      <c r="I48" s="940"/>
      <c r="J48" s="940"/>
      <c r="K48" s="940"/>
      <c r="L48" s="940"/>
      <c r="M48" s="940"/>
      <c r="N48" s="836"/>
      <c r="O48" s="830"/>
      <c r="P48" s="831"/>
      <c r="Q48" s="831"/>
      <c r="R48" s="831"/>
      <c r="S48" s="863"/>
      <c r="T48" s="863"/>
      <c r="U48" s="863"/>
      <c r="V48" s="870"/>
      <c r="W48" s="863"/>
      <c r="X48" s="863"/>
      <c r="Y48" s="863"/>
      <c r="Z48" s="863"/>
      <c r="AA48" s="863"/>
      <c r="AB48" s="873"/>
      <c r="AC48" s="874"/>
      <c r="AD48" s="29"/>
      <c r="AF48" s="9"/>
      <c r="AG48" s="20"/>
      <c r="AH48" s="20"/>
    </row>
    <row r="49" spans="1:35" ht="13.5" customHeight="1" x14ac:dyDescent="0.25">
      <c r="B49" s="4"/>
      <c r="C49" s="830" t="s">
        <v>27</v>
      </c>
      <c r="D49" s="831"/>
      <c r="E49" s="831"/>
      <c r="F49" s="831"/>
      <c r="G49" s="938" t="s">
        <v>1057</v>
      </c>
      <c r="H49" s="939"/>
      <c r="I49" s="939"/>
      <c r="J49" s="939"/>
      <c r="K49" s="939"/>
      <c r="L49" s="939"/>
      <c r="M49" s="939"/>
      <c r="N49" s="857"/>
      <c r="O49" s="830"/>
      <c r="P49" s="831"/>
      <c r="Q49" s="831"/>
      <c r="R49" s="831"/>
      <c r="S49" s="863" t="s">
        <v>105</v>
      </c>
      <c r="T49" s="863"/>
      <c r="U49" s="863"/>
      <c r="V49" s="870" t="s">
        <v>94</v>
      </c>
      <c r="W49" s="698" t="s">
        <v>551</v>
      </c>
      <c r="X49" s="698"/>
      <c r="Y49" s="698"/>
      <c r="Z49" s="698"/>
      <c r="AA49" s="698"/>
      <c r="AB49" s="686" t="s">
        <v>94</v>
      </c>
      <c r="AC49" s="687"/>
      <c r="AD49" s="29"/>
      <c r="AF49" s="9"/>
      <c r="AG49" s="20"/>
      <c r="AH49" s="20"/>
    </row>
    <row r="50" spans="1:35" ht="22.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98"/>
      <c r="AA50" s="698"/>
      <c r="AB50" s="686"/>
      <c r="AC50" s="687"/>
      <c r="AD50" s="29"/>
      <c r="AF50" s="9"/>
      <c r="AG50" s="20"/>
      <c r="AH50" s="20"/>
    </row>
    <row r="51" spans="1:35" ht="22.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8"/>
      <c r="AA51" s="708"/>
      <c r="AB51" s="704"/>
      <c r="AC51" s="705"/>
      <c r="AD51" s="29"/>
      <c r="AF51" s="9"/>
      <c r="AG51" s="20"/>
      <c r="AH51" s="20"/>
    </row>
    <row r="52" spans="1:35" ht="3.7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35" ht="22.5" customHeight="1" x14ac:dyDescent="0.25">
      <c r="C53" s="15"/>
      <c r="D53" s="20"/>
      <c r="E53" s="20"/>
      <c r="F53" s="20"/>
      <c r="G53" s="20"/>
      <c r="H53" s="20"/>
      <c r="I53" s="20"/>
      <c r="J53" s="20"/>
      <c r="K53" s="20"/>
      <c r="L53" s="20"/>
      <c r="M53" s="20"/>
      <c r="N53" s="20"/>
      <c r="AC53" s="16"/>
      <c r="AE53" s="20"/>
      <c r="AG53" s="19"/>
      <c r="AH53" s="19"/>
      <c r="AI53" s="19"/>
    </row>
    <row r="54" spans="1:35" ht="22.5" customHeight="1" x14ac:dyDescent="0.25">
      <c r="A54" s="7"/>
      <c r="C54" s="15"/>
      <c r="D54" s="20"/>
      <c r="E54" s="20"/>
      <c r="F54" s="20"/>
      <c r="G54" s="20"/>
      <c r="H54" s="20"/>
      <c r="I54" s="20"/>
      <c r="J54" s="20"/>
      <c r="K54" s="20"/>
      <c r="L54" s="20"/>
      <c r="M54" s="20"/>
      <c r="N54" s="20"/>
      <c r="AC54" s="16"/>
      <c r="AE54" s="20"/>
      <c r="AG54" s="19"/>
      <c r="AH54" s="19"/>
      <c r="AI54" s="19"/>
    </row>
    <row r="55" spans="1:35" ht="22.5" customHeight="1" x14ac:dyDescent="0.25">
      <c r="C55" s="15"/>
      <c r="D55" s="20"/>
      <c r="E55" s="20"/>
      <c r="F55" s="20"/>
      <c r="G55" s="20"/>
      <c r="H55" s="20"/>
      <c r="I55" s="20"/>
      <c r="J55" s="20"/>
      <c r="K55" s="20"/>
      <c r="L55" s="20"/>
      <c r="M55" s="20"/>
      <c r="N55" s="20"/>
      <c r="AC55" s="16"/>
      <c r="AE55" s="20"/>
      <c r="AG55" s="19"/>
      <c r="AH55" s="19"/>
      <c r="AI55" s="19"/>
    </row>
    <row r="56" spans="1:35" ht="22.5" customHeight="1" x14ac:dyDescent="0.25">
      <c r="C56" s="15"/>
      <c r="D56" s="20"/>
      <c r="E56" s="20"/>
      <c r="F56" s="20"/>
      <c r="G56" s="20"/>
      <c r="H56" s="20"/>
      <c r="I56" s="20"/>
      <c r="J56" s="20"/>
      <c r="K56" s="20"/>
      <c r="L56" s="20"/>
      <c r="M56" s="20"/>
      <c r="N56" s="20"/>
      <c r="AC56" s="16"/>
      <c r="AE56" s="20"/>
      <c r="AG56" s="19"/>
      <c r="AH56" s="19"/>
      <c r="AI56" s="19"/>
    </row>
    <row r="57" spans="1:35"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c r="AB57" s="16"/>
      <c r="AC57" s="16"/>
    </row>
    <row r="58" spans="1:35"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35"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35"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35"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35"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35"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35"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c r="AB83" s="16"/>
      <c r="AC83" s="16"/>
    </row>
  </sheetData>
  <sheetProtection algorithmName="SHA-512" hashValue="C209reRveMGWZMHThjF4EJNHFdwoVduw/A0F2nAVRS4dgkzClgWnhT+3TvNUdST1mA10TMdqLZbYBXdMMIAKKg==" saltValue="Af0mlRugiqbn2YjcNWBLow==" spinCount="100000" sheet="1" objects="1" scenarios="1"/>
  <customSheetViews>
    <customSheetView guid="{9C949C4D-EB11-4549-99F8-6A6E19FEDD35}" showGridLines="0" topLeftCell="C28">
      <selection activeCell="O32" sqref="O32"/>
      <pageMargins left="0.46" right="0.47" top="0.85499999999999998" bottom="0.35" header="0.31496062992125984" footer="0.31496062992125984"/>
      <pageSetup paperSize="9" scale="80" orientation="portrait" r:id="rId1"/>
      <headerFooter alignWithMargins="0"/>
    </customSheetView>
    <customSheetView guid="{B4BD0B13-0F90-4B98-B77F-542E51A48189}" showGridLines="0" topLeftCell="C25">
      <selection activeCell="O32" sqref="O32"/>
      <pageMargins left="0.46" right="0.47" top="0.85499999999999998" bottom="0.35" header="0.31496062992125984" footer="0.31496062992125984"/>
      <pageSetup paperSize="9" scale="80" orientation="portrait" r:id="rId2"/>
      <headerFooter alignWithMargins="0"/>
    </customSheetView>
    <customSheetView guid="{1132D6BB-BD35-469F-BF41-A86B335BD97B}" showGridLines="0" topLeftCell="C25">
      <selection activeCell="O32" sqref="O32"/>
      <pageMargins left="0.46" right="0.47" top="0.85499999999999998" bottom="0.35" header="0.31496062992125984" footer="0.31496062992125984"/>
      <pageSetup paperSize="9" scale="80" orientation="portrait" r:id="rId3"/>
      <headerFooter alignWithMargins="0"/>
    </customSheetView>
    <customSheetView guid="{A5C6589E-C55F-4BEC-9ECE-919FCABF52F8}" showGridLines="0" topLeftCell="C25">
      <selection activeCell="O32" sqref="O32"/>
      <pageMargins left="0.46" right="0.47" top="0.85499999999999998" bottom="0.35" header="0.31496062992125984" footer="0.31496062992125984"/>
      <pageSetup paperSize="9" scale="80" orientation="portrait" r:id="rId4"/>
      <headerFooter alignWithMargins="0"/>
    </customSheetView>
    <customSheetView guid="{01A85145-F11B-4D07-813B-8A8758CDD710}" showGridLines="0" topLeftCell="C25">
      <selection activeCell="F32" sqref="F32"/>
      <pageMargins left="0.46" right="0.47" top="0.85499999999999998" bottom="0.35" header="0.31496062992125984" footer="0.31496062992125984"/>
      <pageSetup paperSize="9" scale="80" orientation="portrait" r:id="rId5"/>
      <headerFooter alignWithMargins="0"/>
    </customSheetView>
    <customSheetView guid="{4F27A6F2-707D-47B2-BF4A-F027B75A33FC}" showGridLines="0" topLeftCell="C16">
      <selection activeCell="N32" sqref="N32"/>
      <pageMargins left="0.46" right="0.47" top="0.85499999999999998" bottom="0.35" header="0.31496062992125984" footer="0.31496062992125984"/>
      <pageSetup paperSize="9" scale="80" orientation="portrait" r:id="rId6"/>
      <headerFooter alignWithMargins="0"/>
    </customSheetView>
    <customSheetView guid="{F4F98609-4C61-4A0E-851B-59BEC64AAB9F}" showGridLines="0" topLeftCell="C27">
      <selection activeCell="L32" sqref="L32"/>
      <pageMargins left="0.46" right="0.47" top="0.85499999999999998" bottom="0.35" header="0.31496062992125984" footer="0.31496062992125984"/>
      <pageSetup paperSize="9" scale="80" orientation="portrait" r:id="rId7"/>
      <headerFooter alignWithMargins="0"/>
    </customSheetView>
    <customSheetView guid="{8381FC96-6810-4EAA-ACD8-B607E0FD2281}" showGridLines="0" topLeftCell="A17">
      <selection activeCell="L32" sqref="L32"/>
      <pageMargins left="0.46" right="0.47" top="0.85499999999999998" bottom="0.35" header="0.31496062992125984" footer="0.31496062992125984"/>
      <pageSetup paperSize="9" scale="80" orientation="portrait" r:id="rId8"/>
      <headerFooter alignWithMargins="0"/>
    </customSheetView>
    <customSheetView guid="{7315456F-420E-439E-9602-F32EDF9D3E94}" showGridLines="0" topLeftCell="A17">
      <selection activeCell="L32" sqref="L32"/>
      <pageMargins left="0.46" right="0.47" top="0.85499999999999998" bottom="0.35" header="0.31496062992125984" footer="0.31496062992125984"/>
      <pageSetup paperSize="9" scale="80" orientation="portrait" r:id="rId9"/>
      <headerFooter alignWithMargins="0"/>
    </customSheetView>
    <customSheetView guid="{216CB5F9-6788-4A70-880A-08553118F167}" showGridLines="0" topLeftCell="A18">
      <selection activeCell="R22" sqref="R22:AA28"/>
      <pageMargins left="0.46" right="0.47" top="0.85499999999999998" bottom="0.35" header="0.31496062992125984" footer="0.31496062992125984"/>
      <pageSetup paperSize="9" scale="80" orientation="portrait" r:id="rId10"/>
      <headerFooter alignWithMargins="0"/>
    </customSheetView>
    <customSheetView guid="{B0451CD7-59C4-4E11-B7C2-BC13CF4127A6}" showGridLines="0" topLeftCell="A18">
      <selection activeCell="R22" sqref="R22:AA28"/>
      <pageMargins left="0.46" right="0.47" top="0.85499999999999998" bottom="0.35" header="0.31496062992125984" footer="0.31496062992125984"/>
      <pageSetup paperSize="9" scale="80" orientation="portrait" r:id="rId11"/>
      <headerFooter alignWithMargins="0"/>
    </customSheetView>
    <customSheetView guid="{7A5BCE0F-1F1B-4E52-9652-01329CBCC77F}" showGridLines="0" topLeftCell="A18">
      <selection activeCell="R22" sqref="R22:AA28"/>
      <pageMargins left="0.46" right="0.47" top="0.85499999999999998" bottom="0.35" header="0.31496062992125984" footer="0.31496062992125984"/>
      <pageSetup paperSize="9" scale="80" orientation="portrait" r:id="rId12"/>
      <headerFooter alignWithMargins="0"/>
    </customSheetView>
    <customSheetView guid="{62DF5315-3D99-4C8E-BAEC-100B3280B10D}" showGridLines="0" topLeftCell="A18">
      <selection activeCell="R22" sqref="R22:AA28"/>
      <pageMargins left="0.46" right="0.47" top="0.85499999999999998" bottom="0.35" header="0.31496062992125984" footer="0.31496062992125984"/>
      <pageSetup paperSize="9" scale="80" orientation="portrait" r:id="rId13"/>
      <headerFooter alignWithMargins="0"/>
    </customSheetView>
    <customSheetView guid="{CAC1BF5B-64DA-4E65-B9F3-F58AF1593EA5}" showGridLines="0" topLeftCell="A18">
      <selection activeCell="R22" sqref="R22:AA28"/>
      <pageMargins left="0.46" right="0.47" top="0.85499999999999998" bottom="0.35" header="0.31496062992125984" footer="0.31496062992125984"/>
      <pageSetup paperSize="9" scale="80" orientation="portrait" r:id="rId14"/>
      <headerFooter alignWithMargins="0"/>
    </customSheetView>
    <customSheetView guid="{E4188361-4B87-4969-89CB-DD6AB944FA81}" showGridLines="0" topLeftCell="A13">
      <selection activeCell="I32" sqref="I32"/>
      <pageMargins left="0.46" right="0.47" top="0.85499999999999998" bottom="0.35" header="0.31496062992125984" footer="0.31496062992125984"/>
      <pageSetup paperSize="9" scale="80" orientation="portrait" r:id="rId15"/>
      <headerFooter alignWithMargins="0"/>
    </customSheetView>
    <customSheetView guid="{0001DF65-3B0F-497C-ACF5-D49EC607FD88}" showGridLines="0" topLeftCell="A13">
      <selection activeCell="I32" sqref="I32"/>
      <pageMargins left="0.46" right="0.47" top="0.85499999999999998" bottom="0.35" header="0.31496062992125984" footer="0.31496062992125984"/>
      <pageSetup paperSize="9" scale="80" orientation="portrait" r:id="rId16"/>
      <headerFooter alignWithMargins="0"/>
    </customSheetView>
    <customSheetView guid="{39DA2FDD-4E3D-481D-A336-9D29DBC11B08}" showGridLines="0">
      <selection activeCell="F9" sqref="F9:AC10"/>
      <pageMargins left="0.46" right="0.47" top="0.85499999999999998" bottom="0.35" header="0.31496062992125984" footer="0.31496062992125984"/>
      <pageSetup paperSize="9" scale="80" orientation="portrait" r:id="rId17"/>
      <headerFooter alignWithMargins="0"/>
    </customSheetView>
    <customSheetView guid="{95329FFD-9B66-4A76-A861-4EF913CB9438}" showGridLines="0">
      <selection activeCell="F9" sqref="F9:AC10"/>
      <pageMargins left="0.46" right="0.47" top="0.85499999999999998" bottom="0.35" header="0.31496062992125984" footer="0.31496062992125984"/>
      <pageSetup paperSize="9" scale="80" orientation="portrait" r:id="rId18"/>
      <headerFooter alignWithMargins="0"/>
    </customSheetView>
    <customSheetView guid="{F7DB7EE5-42A9-41B9-A823-ADC3C22C28DE}" showGridLines="0">
      <selection activeCell="F9" sqref="F9:AC10"/>
      <pageMargins left="0.46" right="0.47" top="0.85499999999999998" bottom="0.35" header="0.31496062992125984" footer="0.31496062992125984"/>
      <pageSetup paperSize="9" scale="80" orientation="portrait" r:id="rId19"/>
      <headerFooter alignWithMargins="0"/>
    </customSheetView>
    <customSheetView guid="{187695E8-F439-4E8B-9390-62D53A41785B}" showGridLines="0">
      <selection activeCell="F9" sqref="F9:AC10"/>
      <pageMargins left="0.46" right="0.47" top="0.85499999999999998" bottom="0.35" header="0.31496062992125984" footer="0.31496062992125984"/>
      <pageSetup paperSize="9" scale="80" orientation="portrait" r:id="rId20"/>
      <headerFooter alignWithMargins="0"/>
    </customSheetView>
    <customSheetView guid="{C3D58349-1F04-4F6C-B93C-BB0D41DB41D6}" showGridLines="0" topLeftCell="A26">
      <selection activeCell="L31" sqref="L31"/>
      <pageMargins left="0.46" right="0.47" top="0.85499999999999998" bottom="0.35" header="0.31496062992125984" footer="0.31496062992125984"/>
      <pageSetup paperSize="9" scale="80" orientation="portrait" r:id="rId21"/>
      <headerFooter alignWithMargins="0"/>
    </customSheetView>
    <customSheetView guid="{71206789-1A95-4243-B1E4-204F0D4BB0C1}" showGridLines="0" topLeftCell="A17">
      <selection activeCell="L32" sqref="L32"/>
      <pageMargins left="0.46" right="0.47" top="0.85499999999999998" bottom="0.35" header="0.31496062992125984" footer="0.31496062992125984"/>
      <pageSetup paperSize="9" scale="80" orientation="portrait" r:id="rId22"/>
      <headerFooter alignWithMargins="0"/>
    </customSheetView>
    <customSheetView guid="{DAB8803B-91D8-4FA1-8E83-BA8E4F51ECEF}" showGridLines="0" topLeftCell="C27">
      <selection activeCell="L32" sqref="L32"/>
      <pageMargins left="0.46" right="0.47" top="0.85499999999999998" bottom="0.35" header="0.31496062992125984" footer="0.31496062992125984"/>
      <pageSetup paperSize="9" scale="80" orientation="portrait" r:id="rId23"/>
      <headerFooter alignWithMargins="0"/>
    </customSheetView>
    <customSheetView guid="{4B06A440-0745-43CE-8047-97DB98249CF6}" showGridLines="0" topLeftCell="C25">
      <selection activeCell="N31" sqref="N31"/>
      <pageMargins left="0.46" right="0.47" top="0.85499999999999998" bottom="0.35" header="0.31496062992125984" footer="0.31496062992125984"/>
      <pageSetup paperSize="9" scale="80" orientation="portrait" r:id="rId24"/>
      <headerFooter alignWithMargins="0"/>
    </customSheetView>
    <customSheetView guid="{201C1097-0C3C-4AFA-814C-99E885BB3BA9}" showGridLines="0" topLeftCell="C25">
      <selection activeCell="F32" sqref="F32"/>
      <pageMargins left="0.46" right="0.47" top="0.85499999999999998" bottom="0.35" header="0.31496062992125984" footer="0.31496062992125984"/>
      <pageSetup paperSize="9" scale="80" orientation="portrait" r:id="rId25"/>
      <headerFooter alignWithMargins="0"/>
    </customSheetView>
    <customSheetView guid="{44F0F931-FF8F-4146-9628-099A7B02EE59}" showGridLines="0" topLeftCell="C25">
      <selection activeCell="F32" sqref="F32"/>
      <pageMargins left="0.46" right="0.47" top="0.85499999999999998" bottom="0.35" header="0.31496062992125984" footer="0.31496062992125984"/>
      <pageSetup paperSize="9" scale="80" orientation="portrait" r:id="rId26"/>
      <headerFooter alignWithMargins="0"/>
    </customSheetView>
    <customSheetView guid="{DE4F901A-4159-44A8-9F61-37E29931259E}" showGridLines="0" topLeftCell="C25">
      <selection activeCell="F32" sqref="F32"/>
      <pageMargins left="0.46" right="0.47" top="0.85499999999999998" bottom="0.35" header="0.31496062992125984" footer="0.31496062992125984"/>
      <pageSetup paperSize="9" scale="80" orientation="portrait" r:id="rId27"/>
      <headerFooter alignWithMargins="0"/>
    </customSheetView>
    <customSheetView guid="{11E60353-53A2-40FD-8DD1-6654D3943E00}" showGridLines="0" topLeftCell="C25">
      <selection activeCell="O32" sqref="O32"/>
      <pageMargins left="0.46" right="0.47" top="0.85499999999999998" bottom="0.35" header="0.31496062992125984" footer="0.31496062992125984"/>
      <pageSetup paperSize="9" scale="80" orientation="portrait" r:id="rId28"/>
      <headerFooter alignWithMargins="0"/>
    </customSheetView>
    <customSheetView guid="{D405E5B0-829D-4CFF-BABC-C1974EED185D}" showGridLines="0" topLeftCell="C25">
      <selection activeCell="O32" sqref="O32"/>
      <pageMargins left="0.46" right="0.47" top="0.85499999999999998" bottom="0.35" header="0.31496062992125984" footer="0.31496062992125984"/>
      <pageSetup paperSize="9" scale="80" orientation="portrait" r:id="rId29"/>
      <headerFooter alignWithMargins="0"/>
    </customSheetView>
  </customSheetViews>
  <mergeCells count="71">
    <mergeCell ref="R22:AC28"/>
    <mergeCell ref="R21:AC21"/>
    <mergeCell ref="R13:AC20"/>
    <mergeCell ref="G48:N48"/>
    <mergeCell ref="W49:AA51"/>
    <mergeCell ref="AB49:AC51"/>
    <mergeCell ref="S49:U51"/>
    <mergeCell ref="V49:V51"/>
    <mergeCell ref="O38:S38"/>
    <mergeCell ref="T38:AC38"/>
    <mergeCell ref="O41:S41"/>
    <mergeCell ref="C44:N44"/>
    <mergeCell ref="O44:AC44"/>
    <mergeCell ref="T41:AC41"/>
    <mergeCell ref="O39:S39"/>
    <mergeCell ref="T39:AC39"/>
    <mergeCell ref="C50:F50"/>
    <mergeCell ref="G50:N50"/>
    <mergeCell ref="C51:F51"/>
    <mergeCell ref="G51:N51"/>
    <mergeCell ref="C49:F49"/>
    <mergeCell ref="G49:N49"/>
    <mergeCell ref="C45:F46"/>
    <mergeCell ref="G45:H45"/>
    <mergeCell ref="O45:R45"/>
    <mergeCell ref="S45:AC45"/>
    <mergeCell ref="G46:M46"/>
    <mergeCell ref="O46:R51"/>
    <mergeCell ref="S46:U46"/>
    <mergeCell ref="W46:AA46"/>
    <mergeCell ref="AB46:AC46"/>
    <mergeCell ref="C47:F47"/>
    <mergeCell ref="G47:N47"/>
    <mergeCell ref="S47:U48"/>
    <mergeCell ref="V47:V48"/>
    <mergeCell ref="W47:AA48"/>
    <mergeCell ref="AB47:AC48"/>
    <mergeCell ref="C48:F48"/>
    <mergeCell ref="O40:S40"/>
    <mergeCell ref="T40:AC40"/>
    <mergeCell ref="C42:F43"/>
    <mergeCell ref="G42:N43"/>
    <mergeCell ref="O42:S42"/>
    <mergeCell ref="T42:AC42"/>
    <mergeCell ref="O43:S43"/>
    <mergeCell ref="T43:AC43"/>
    <mergeCell ref="C9:E10"/>
    <mergeCell ref="F9:AC10"/>
    <mergeCell ref="C38:F38"/>
    <mergeCell ref="G40:N40"/>
    <mergeCell ref="G3:P3"/>
    <mergeCell ref="G4:P4"/>
    <mergeCell ref="G5:P5"/>
    <mergeCell ref="C7:AC7"/>
    <mergeCell ref="C8:E8"/>
    <mergeCell ref="F8:P8"/>
    <mergeCell ref="R12:AC12"/>
    <mergeCell ref="O37:AC37"/>
    <mergeCell ref="U8:V8"/>
    <mergeCell ref="W8:AC8"/>
    <mergeCell ref="Q8:R8"/>
    <mergeCell ref="S8:T8"/>
    <mergeCell ref="D30:E30"/>
    <mergeCell ref="D35:E35"/>
    <mergeCell ref="C41:F41"/>
    <mergeCell ref="C40:F40"/>
    <mergeCell ref="G39:N39"/>
    <mergeCell ref="G41:N41"/>
    <mergeCell ref="C37:N37"/>
    <mergeCell ref="C39:F39"/>
    <mergeCell ref="G38:N38"/>
  </mergeCells>
  <phoneticPr fontId="0" type="noConversion"/>
  <pageMargins left="0.46" right="0.47" top="0.85499999999999998" bottom="0.35" header="0.31496062992125984" footer="0.31496062992125984"/>
  <pageSetup paperSize="9" scale="80" orientation="portrait" r:id="rId30"/>
  <headerFooter alignWithMargins="0"/>
  <drawing r:id="rId3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2"/>
  <dimension ref="A1:AL84"/>
  <sheetViews>
    <sheetView showGridLines="0" topLeftCell="A27" workbookViewId="0">
      <selection activeCell="I32" sqref="I32"/>
    </sheetView>
  </sheetViews>
  <sheetFormatPr baseColWidth="10" defaultColWidth="11.44140625" defaultRowHeight="13.2" x14ac:dyDescent="0.25"/>
  <cols>
    <col min="1" max="2" width="1.109375" customWidth="1"/>
    <col min="3" max="3" width="4.33203125" customWidth="1"/>
    <col min="4" max="4" width="5.33203125" customWidth="1"/>
    <col min="5" max="5" width="5.1093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159</v>
      </c>
      <c r="G8" s="775"/>
      <c r="H8" s="775"/>
      <c r="I8" s="775"/>
      <c r="J8" s="775"/>
      <c r="K8" s="775"/>
      <c r="L8" s="775"/>
      <c r="M8" s="775"/>
      <c r="N8" s="775"/>
      <c r="O8" s="775"/>
      <c r="P8" s="776"/>
      <c r="Q8" s="824" t="s">
        <v>82</v>
      </c>
      <c r="R8" s="824"/>
      <c r="S8" s="1005"/>
      <c r="T8" s="1005"/>
      <c r="U8" s="824" t="s">
        <v>83</v>
      </c>
      <c r="V8" s="824"/>
      <c r="W8" s="820" t="s">
        <v>175</v>
      </c>
      <c r="X8" s="821"/>
      <c r="Y8" s="821"/>
      <c r="Z8" s="821"/>
      <c r="AA8" s="822"/>
      <c r="AB8" s="5"/>
      <c r="AE8" s="18"/>
      <c r="AF8" s="994"/>
      <c r="AG8" s="994"/>
      <c r="AH8" s="994"/>
      <c r="AI8" s="994"/>
      <c r="AJ8" s="994"/>
      <c r="AK8" s="994"/>
      <c r="AL8" s="994"/>
    </row>
    <row r="9" spans="2:38" ht="22.5" customHeight="1" x14ac:dyDescent="0.25">
      <c r="B9" s="4"/>
      <c r="C9" s="828" t="s">
        <v>2</v>
      </c>
      <c r="D9" s="829"/>
      <c r="E9" s="829"/>
      <c r="F9" s="995" t="s">
        <v>1238</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961" t="s">
        <v>1173</v>
      </c>
      <c r="S13" s="962"/>
      <c r="T13" s="962"/>
      <c r="U13" s="962"/>
      <c r="V13" s="962"/>
      <c r="W13" s="962"/>
      <c r="X13" s="962"/>
      <c r="Y13" s="962"/>
      <c r="Z13" s="962"/>
      <c r="AA13" s="963"/>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18.7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t="s">
        <v>1174</v>
      </c>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1"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INDICADORES!H57</f>
        <v>23981</v>
      </c>
      <c r="G31" s="568">
        <f>INDICADORES!K57</f>
        <v>19856</v>
      </c>
      <c r="H31" s="568">
        <f>INDICADORES!N57</f>
        <v>17090</v>
      </c>
      <c r="I31" s="568">
        <f>INDICADORES!T57</f>
        <v>20907</v>
      </c>
      <c r="J31" s="568">
        <f>INDICADORES!W57</f>
        <v>0</v>
      </c>
      <c r="K31" s="568">
        <f>INDICADORES!Z57</f>
        <v>0</v>
      </c>
      <c r="L31" s="568">
        <f>INDICADORES!AF57</f>
        <v>0</v>
      </c>
      <c r="M31" s="568">
        <f>INDICADORES!AI57</f>
        <v>0</v>
      </c>
      <c r="N31" s="568">
        <f>INDICADORES!AL57</f>
        <v>0</v>
      </c>
      <c r="O31" s="568">
        <f>INDICADORES!AR57</f>
        <v>0</v>
      </c>
      <c r="P31" s="568">
        <f>INDICADORES!AU57</f>
        <v>0</v>
      </c>
      <c r="Q31" s="568">
        <f>INDICADORES!AX57</f>
        <v>0</v>
      </c>
      <c r="R31" s="567">
        <f>SUM(F31:Q31)</f>
        <v>81834</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INDICADORES!I57</f>
        <v>540</v>
      </c>
      <c r="G32" s="568">
        <f>INDICADORES!L57</f>
        <v>432</v>
      </c>
      <c r="H32" s="568">
        <f>INDICADORES!O57</f>
        <v>457</v>
      </c>
      <c r="I32" s="568">
        <f>INDICADORES!U57</f>
        <v>476</v>
      </c>
      <c r="J32" s="568">
        <f>INDICADORES!X57</f>
        <v>0</v>
      </c>
      <c r="K32" s="568">
        <f>INDICADORES!AA57</f>
        <v>0</v>
      </c>
      <c r="L32" s="568">
        <f>INDICADORES!AG57</f>
        <v>0</v>
      </c>
      <c r="M32" s="568">
        <f>INDICADORES!AJ57</f>
        <v>0</v>
      </c>
      <c r="N32" s="568">
        <f>INDICADORES!AM57</f>
        <v>0</v>
      </c>
      <c r="O32" s="568">
        <f>INDICADORES!AS57</f>
        <v>0</v>
      </c>
      <c r="P32" s="568">
        <f>INDICADORES!AV57</f>
        <v>0</v>
      </c>
      <c r="Q32" s="568">
        <f>INDICADORES!AY57</f>
        <v>0</v>
      </c>
      <c r="R32" s="567">
        <f>SUM(F32:Q32)</f>
        <v>1905</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f>
        <v>44.409259259259258</v>
      </c>
      <c r="G33" s="67">
        <f t="shared" ref="G33:Q33" si="0">G31/G32</f>
        <v>45.962962962962962</v>
      </c>
      <c r="H33" s="67">
        <f t="shared" si="0"/>
        <v>37.396061269146607</v>
      </c>
      <c r="I33" s="67">
        <f t="shared" si="0"/>
        <v>43.922268907563023</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R31/R32</f>
        <v>42.957480314960627</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6">
        <v>41.335992023928213</v>
      </c>
      <c r="G34" s="246">
        <v>43.353333333333332</v>
      </c>
      <c r="H34" s="246">
        <v>50.602247191011237</v>
      </c>
      <c r="I34" s="246">
        <v>46.837370242214533</v>
      </c>
      <c r="J34" s="246">
        <v>47.317663817663821</v>
      </c>
      <c r="K34" s="246">
        <v>48.054156171284632</v>
      </c>
      <c r="L34" s="246">
        <v>49.388148148148147</v>
      </c>
      <c r="M34" s="246">
        <v>47.941015089163237</v>
      </c>
      <c r="N34" s="246">
        <v>56.98358413132695</v>
      </c>
      <c r="O34" s="246">
        <v>49.072761194029852</v>
      </c>
      <c r="P34" s="246">
        <v>45.2</v>
      </c>
      <c r="Q34" s="246" t="e">
        <v>#DIV/0!</v>
      </c>
      <c r="R34" s="246">
        <v>47.774570101669383</v>
      </c>
      <c r="U34" s="7"/>
      <c r="V34" s="7"/>
      <c r="W34" s="7"/>
      <c r="X34" s="7"/>
      <c r="Y34" s="7"/>
      <c r="Z34" s="7"/>
      <c r="AA34" s="8"/>
      <c r="AB34" s="5"/>
      <c r="AE34" s="18"/>
      <c r="AF34" s="18"/>
      <c r="AG34" s="18"/>
      <c r="AH34" s="18"/>
      <c r="AI34" s="18"/>
      <c r="AJ34" s="18"/>
      <c r="AK34" s="18"/>
      <c r="AL34" s="18"/>
    </row>
    <row r="35" spans="2:38" ht="14.25" customHeight="1" x14ac:dyDescent="0.25">
      <c r="B35" s="4"/>
      <c r="C35" s="6"/>
      <c r="D35" s="810" t="s">
        <v>253</v>
      </c>
      <c r="E35" s="811"/>
      <c r="F35" s="245">
        <v>29</v>
      </c>
      <c r="G35" s="245">
        <v>29</v>
      </c>
      <c r="H35" s="245">
        <v>29</v>
      </c>
      <c r="I35" s="245">
        <v>29</v>
      </c>
      <c r="J35" s="245">
        <v>29</v>
      </c>
      <c r="K35" s="245">
        <v>29</v>
      </c>
      <c r="L35" s="245">
        <v>29</v>
      </c>
      <c r="M35" s="245">
        <v>29</v>
      </c>
      <c r="N35" s="245">
        <v>29</v>
      </c>
      <c r="O35" s="245">
        <v>29</v>
      </c>
      <c r="P35" s="245">
        <v>29</v>
      </c>
      <c r="Q35" s="245">
        <v>29</v>
      </c>
      <c r="R35" s="245">
        <v>29</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494</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495</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182</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47</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39" t="s">
        <v>176</v>
      </c>
      <c r="H48" s="939"/>
      <c r="I48" s="939"/>
      <c r="J48" s="939"/>
      <c r="K48" s="939"/>
      <c r="L48" s="939"/>
      <c r="M48" s="939"/>
      <c r="N48" s="857"/>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647</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5MtEmwwBaDjq1oYIhASu54cPmGT6EmdOzUSRbJ/xWotYgPXehSWyetN/Vxgdlqua3S/6J1OMcFdlgt64JCYF4Q==" saltValue="zBogOFIzZpCfFfrN6fBFKg==" spinCount="100000" sheet="1" objects="1" scenarios="1"/>
  <customSheetViews>
    <customSheetView guid="{9C949C4D-EB11-4549-99F8-6A6E19FEDD35}" showGridLines="0" topLeftCell="A26">
      <selection activeCell="O31" sqref="O31"/>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6">
      <selection activeCell="O31" sqref="O3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6">
      <selection activeCell="O31" sqref="O3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6">
      <selection activeCell="O31" sqref="O3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6">
      <selection activeCell="N32" sqref="N32"/>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6">
      <selection activeCell="N32" sqref="N32"/>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6">
      <selection activeCell="M32" sqref="M32"/>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20">
      <selection activeCell="G32" sqref="G32"/>
      <pageMargins left="0.5" right="0.43" top="1.04" bottom="0.45" header="0.31496062992125984" footer="0.31496062992125984"/>
      <pageSetup paperSize="9" scale="76" orientation="portrait" r:id="rId8"/>
      <headerFooter alignWithMargins="0"/>
    </customSheetView>
    <customSheetView guid="{7315456F-420E-439E-9602-F32EDF9D3E94}" showGridLines="0" topLeftCell="A20">
      <selection activeCell="G32" sqref="G32"/>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3">
      <selection activeCell="F35" sqref="F35:R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3">
      <selection activeCell="F35" sqref="F35:R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3">
      <selection activeCell="F35" sqref="F35:R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3">
      <selection activeCell="F35" sqref="F35:R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3">
      <selection activeCell="F35" sqref="F35:R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3">
      <selection activeCell="F35" sqref="F35:R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3">
      <selection activeCell="F35" sqref="F35:R3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A23">
      <selection activeCell="H31" sqref="H31"/>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20">
      <selection activeCell="G32" sqref="G32"/>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6">
      <selection activeCell="M32" sqref="M32"/>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6">
      <selection activeCell="N32" sqref="N32"/>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6">
      <selection activeCell="N32" sqref="N32"/>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6">
      <selection activeCell="N32" sqref="N32"/>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6">
      <selection activeCell="N32" sqref="N32"/>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6">
      <selection activeCell="O31" sqref="O3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6">
      <selection activeCell="O31" sqref="O31"/>
      <pageMargins left="0.5" right="0.43" top="1.04" bottom="0.45" header="0.31496062992125984" footer="0.31496062992125984"/>
      <pageSetup paperSize="9" scale="76" orientation="portrait" r:id="rId29"/>
      <headerFooter alignWithMargins="0"/>
    </customSheetView>
  </customSheetViews>
  <mergeCells count="88">
    <mergeCell ref="G3:P3"/>
    <mergeCell ref="G4:P4"/>
    <mergeCell ref="G5:P5"/>
    <mergeCell ref="C7:AA7"/>
    <mergeCell ref="C8:E8"/>
    <mergeCell ref="F8:P8"/>
    <mergeCell ref="Q8:R8"/>
    <mergeCell ref="S8:T8"/>
    <mergeCell ref="U8:V8"/>
    <mergeCell ref="W8:AA8"/>
    <mergeCell ref="C38:F38"/>
    <mergeCell ref="G38:N38"/>
    <mergeCell ref="O38:S38"/>
    <mergeCell ref="T38:AA38"/>
    <mergeCell ref="AF8:AL8"/>
    <mergeCell ref="C9:E10"/>
    <mergeCell ref="F9:AA10"/>
    <mergeCell ref="AF9:AL9"/>
    <mergeCell ref="R12:AA12"/>
    <mergeCell ref="R22:AA28"/>
    <mergeCell ref="R21:AA21"/>
    <mergeCell ref="AF38:AL38"/>
    <mergeCell ref="D35:E35"/>
    <mergeCell ref="R13:AA20"/>
    <mergeCell ref="C37:N37"/>
    <mergeCell ref="O37:AA37"/>
    <mergeCell ref="C40:F40"/>
    <mergeCell ref="G40:N40"/>
    <mergeCell ref="O40:S40"/>
    <mergeCell ref="T40:AA40"/>
    <mergeCell ref="C41:F41"/>
    <mergeCell ref="G41:N41"/>
    <mergeCell ref="O41:S41"/>
    <mergeCell ref="T41:AA41"/>
    <mergeCell ref="C39:F39"/>
    <mergeCell ref="G39:N39"/>
    <mergeCell ref="O39:S39"/>
    <mergeCell ref="T39:AA39"/>
    <mergeCell ref="AF39:AL39"/>
    <mergeCell ref="C47:F47"/>
    <mergeCell ref="G47:N47"/>
    <mergeCell ref="S47:U48"/>
    <mergeCell ref="V47:V48"/>
    <mergeCell ref="W47:Y48"/>
    <mergeCell ref="C48:F48"/>
    <mergeCell ref="G48:N48"/>
    <mergeCell ref="AF57:AL57"/>
    <mergeCell ref="AF49:AL49"/>
    <mergeCell ref="C50:F50"/>
    <mergeCell ref="G50:N50"/>
    <mergeCell ref="AF50:AL50"/>
    <mergeCell ref="C51:F51"/>
    <mergeCell ref="G51:N51"/>
    <mergeCell ref="AF51:AL51"/>
    <mergeCell ref="C49:F49"/>
    <mergeCell ref="G49:N49"/>
    <mergeCell ref="S49:U51"/>
    <mergeCell ref="V49:V51"/>
    <mergeCell ref="W49:Y51"/>
    <mergeCell ref="O46:R51"/>
    <mergeCell ref="S46:U46"/>
    <mergeCell ref="W46:Y46"/>
    <mergeCell ref="Z49:AA51"/>
    <mergeCell ref="AF56:AL56"/>
    <mergeCell ref="AF52:AL52"/>
    <mergeCell ref="AF53:AL53"/>
    <mergeCell ref="AF55:AL55"/>
    <mergeCell ref="Z47:AA48"/>
    <mergeCell ref="AF47:AL47"/>
    <mergeCell ref="Z46:AA46"/>
    <mergeCell ref="AF46:AL46"/>
    <mergeCell ref="AF48:AL48"/>
    <mergeCell ref="C44:N44"/>
    <mergeCell ref="O44:AA44"/>
    <mergeCell ref="AF44:AL44"/>
    <mergeCell ref="C45:F46"/>
    <mergeCell ref="G45:H45"/>
    <mergeCell ref="O45:R45"/>
    <mergeCell ref="S45:AA45"/>
    <mergeCell ref="G46:M46"/>
    <mergeCell ref="AF41:AL41"/>
    <mergeCell ref="C42:F43"/>
    <mergeCell ref="G42:N43"/>
    <mergeCell ref="O42:S42"/>
    <mergeCell ref="T42:AA42"/>
    <mergeCell ref="AF42:AL42"/>
    <mergeCell ref="O43:S43"/>
    <mergeCell ref="T43:AA43"/>
  </mergeCells>
  <pageMargins left="0.5" right="0.43" top="1.04" bottom="0.45" header="0.31496062992125984" footer="0.31496062992125984"/>
  <pageSetup paperSize="9" scale="76" orientation="portrait" r:id="rId30"/>
  <headerFooter alignWithMargins="0"/>
  <drawing r:id="rId3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H83"/>
  <sheetViews>
    <sheetView showGridLines="0" topLeftCell="A15" workbookViewId="0">
      <selection activeCell="R13" sqref="R13:AB20"/>
    </sheetView>
  </sheetViews>
  <sheetFormatPr baseColWidth="10" defaultColWidth="11.44140625" defaultRowHeight="13.2" x14ac:dyDescent="0.25"/>
  <cols>
    <col min="1" max="2" width="1.109375" customWidth="1"/>
    <col min="3" max="3" width="4.33203125" customWidth="1"/>
    <col min="4" max="4" width="6" customWidth="1"/>
    <col min="5" max="5" width="4.33203125" customWidth="1"/>
    <col min="6" max="28" width="8.6640625" customWidth="1"/>
    <col min="29" max="30" width="1.109375" customWidth="1"/>
  </cols>
  <sheetData>
    <row r="1" spans="2:34" ht="6" customHeight="1" thickBot="1" x14ac:dyDescent="0.3"/>
    <row r="2" spans="2:34"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3"/>
    </row>
    <row r="3" spans="2:34" x14ac:dyDescent="0.25">
      <c r="B3" s="4"/>
      <c r="G3" s="767" t="str">
        <f>+'OP MEDICINA GRAL'!G3</f>
        <v>HOSPITAL REGIONAL DE MONIQUIRÁ E.S.E.</v>
      </c>
      <c r="H3" s="767"/>
      <c r="I3" s="767"/>
      <c r="J3" s="767"/>
      <c r="K3" s="767"/>
      <c r="L3" s="767"/>
      <c r="M3" s="767"/>
      <c r="N3" s="767"/>
      <c r="O3" s="767"/>
      <c r="P3" s="767"/>
      <c r="AC3" s="5"/>
    </row>
    <row r="4" spans="2:34" x14ac:dyDescent="0.25">
      <c r="B4" s="4"/>
      <c r="G4" s="767" t="s">
        <v>58</v>
      </c>
      <c r="H4" s="767"/>
      <c r="I4" s="767"/>
      <c r="J4" s="767"/>
      <c r="K4" s="767"/>
      <c r="L4" s="767"/>
      <c r="M4" s="767"/>
      <c r="N4" s="767"/>
      <c r="O4" s="767"/>
      <c r="P4" s="767"/>
      <c r="AC4" s="5"/>
    </row>
    <row r="5" spans="2:34" x14ac:dyDescent="0.25">
      <c r="B5" s="4"/>
      <c r="G5" s="767" t="s">
        <v>0</v>
      </c>
      <c r="H5" s="767"/>
      <c r="I5" s="767"/>
      <c r="J5" s="767"/>
      <c r="K5" s="767"/>
      <c r="L5" s="767"/>
      <c r="M5" s="767"/>
      <c r="N5" s="767"/>
      <c r="O5" s="767"/>
      <c r="P5" s="767"/>
      <c r="AC5" s="5"/>
    </row>
    <row r="6" spans="2:34" ht="4.5" customHeight="1" thickBot="1" x14ac:dyDescent="0.3">
      <c r="B6" s="4"/>
      <c r="AC6" s="5"/>
    </row>
    <row r="7" spans="2:34"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70"/>
      <c r="AC7" s="5"/>
    </row>
    <row r="8" spans="2:34" ht="15" customHeight="1" x14ac:dyDescent="0.25">
      <c r="B8" s="4"/>
      <c r="C8" s="771" t="s">
        <v>1</v>
      </c>
      <c r="D8" s="772"/>
      <c r="E8" s="773"/>
      <c r="F8" s="774" t="s">
        <v>461</v>
      </c>
      <c r="G8" s="775"/>
      <c r="H8" s="775"/>
      <c r="I8" s="775"/>
      <c r="J8" s="775"/>
      <c r="K8" s="775"/>
      <c r="L8" s="775"/>
      <c r="M8" s="775"/>
      <c r="N8" s="775"/>
      <c r="O8" s="775"/>
      <c r="P8" s="776"/>
      <c r="Q8" s="777" t="s">
        <v>82</v>
      </c>
      <c r="R8" s="773"/>
      <c r="S8" s="778"/>
      <c r="T8" s="779"/>
      <c r="U8" s="777" t="s">
        <v>83</v>
      </c>
      <c r="V8" s="773"/>
      <c r="W8" s="780" t="s">
        <v>84</v>
      </c>
      <c r="X8" s="781"/>
      <c r="Y8" s="781"/>
      <c r="Z8" s="781"/>
      <c r="AA8" s="781"/>
      <c r="AB8" s="782"/>
      <c r="AC8" s="5"/>
      <c r="AF8" s="18"/>
      <c r="AG8" s="18"/>
      <c r="AH8" s="18"/>
    </row>
    <row r="9" spans="2:34" ht="22.5" customHeight="1" x14ac:dyDescent="0.25">
      <c r="B9" s="4"/>
      <c r="C9" s="783" t="s">
        <v>2</v>
      </c>
      <c r="D9" s="784"/>
      <c r="E9" s="785"/>
      <c r="F9" s="789" t="s">
        <v>507</v>
      </c>
      <c r="G9" s="790"/>
      <c r="H9" s="790"/>
      <c r="I9" s="790"/>
      <c r="J9" s="790"/>
      <c r="K9" s="790"/>
      <c r="L9" s="790"/>
      <c r="M9" s="790"/>
      <c r="N9" s="790"/>
      <c r="O9" s="790"/>
      <c r="P9" s="790"/>
      <c r="Q9" s="790"/>
      <c r="R9" s="790"/>
      <c r="S9" s="790"/>
      <c r="T9" s="790"/>
      <c r="U9" s="790"/>
      <c r="V9" s="790"/>
      <c r="W9" s="790"/>
      <c r="X9" s="790"/>
      <c r="Y9" s="790"/>
      <c r="Z9" s="790"/>
      <c r="AA9" s="790"/>
      <c r="AB9" s="791"/>
      <c r="AC9" s="5"/>
      <c r="AF9" s="18"/>
      <c r="AG9" s="18"/>
      <c r="AH9" s="18"/>
    </row>
    <row r="10" spans="2:34" ht="1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4"/>
      <c r="AC10" s="5"/>
      <c r="AF10" s="18"/>
      <c r="AG10" s="18"/>
      <c r="AH10" s="18"/>
    </row>
    <row r="11" spans="2:34" ht="7.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9"/>
      <c r="AC11" s="5"/>
      <c r="AF11" s="18"/>
      <c r="AG11" s="18"/>
      <c r="AH11" s="18"/>
    </row>
    <row r="12" spans="2:34"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6"/>
      <c r="AB12" s="797"/>
      <c r="AC12" s="5"/>
      <c r="AF12" s="18"/>
      <c r="AG12" s="18"/>
      <c r="AH12" s="18"/>
    </row>
    <row r="13" spans="2:34" ht="17.25" customHeight="1" x14ac:dyDescent="0.25">
      <c r="B13" s="4"/>
      <c r="C13" s="6"/>
      <c r="D13" s="7"/>
      <c r="E13" s="7"/>
      <c r="F13" s="7"/>
      <c r="G13" s="7"/>
      <c r="H13" s="7"/>
      <c r="I13" s="7"/>
      <c r="J13" s="7"/>
      <c r="K13" s="7"/>
      <c r="L13" s="7"/>
      <c r="M13" s="7"/>
      <c r="N13" s="7"/>
      <c r="O13" s="7"/>
      <c r="P13" s="7"/>
      <c r="Q13" s="44"/>
      <c r="R13" s="961" t="s">
        <v>1170</v>
      </c>
      <c r="S13" s="962"/>
      <c r="T13" s="962"/>
      <c r="U13" s="962"/>
      <c r="V13" s="962"/>
      <c r="W13" s="962"/>
      <c r="X13" s="962"/>
      <c r="Y13" s="962"/>
      <c r="Z13" s="962"/>
      <c r="AA13" s="962"/>
      <c r="AB13" s="963"/>
      <c r="AC13" s="5"/>
      <c r="AF13" s="18"/>
      <c r="AG13" s="18"/>
      <c r="AH13" s="18"/>
    </row>
    <row r="14" spans="2:34" ht="17.25" customHeight="1" x14ac:dyDescent="0.25">
      <c r="B14" s="4"/>
      <c r="C14" s="6"/>
      <c r="D14" s="7"/>
      <c r="E14" s="7"/>
      <c r="F14" s="7"/>
      <c r="G14" s="7"/>
      <c r="H14" s="7"/>
      <c r="I14" s="7"/>
      <c r="J14" s="7"/>
      <c r="K14" s="7"/>
      <c r="L14" s="7"/>
      <c r="M14" s="7"/>
      <c r="N14" s="7"/>
      <c r="O14" s="7"/>
      <c r="P14" s="7"/>
      <c r="R14" s="761"/>
      <c r="S14" s="762"/>
      <c r="T14" s="762"/>
      <c r="U14" s="762"/>
      <c r="V14" s="762"/>
      <c r="W14" s="762"/>
      <c r="X14" s="762"/>
      <c r="Y14" s="762"/>
      <c r="Z14" s="762"/>
      <c r="AA14" s="762"/>
      <c r="AB14" s="763"/>
      <c r="AC14" s="5"/>
      <c r="AF14" s="18"/>
      <c r="AG14" s="18"/>
      <c r="AH14" s="18"/>
    </row>
    <row r="15" spans="2:34" ht="17.25" customHeight="1" x14ac:dyDescent="0.25">
      <c r="B15" s="4"/>
      <c r="C15" s="6"/>
      <c r="D15" s="7"/>
      <c r="E15" s="7"/>
      <c r="F15" s="7"/>
      <c r="G15" s="7"/>
      <c r="H15" s="7"/>
      <c r="I15" s="7"/>
      <c r="J15" s="7"/>
      <c r="K15" s="7"/>
      <c r="L15" s="7"/>
      <c r="M15" s="7"/>
      <c r="N15" s="7"/>
      <c r="O15" s="7"/>
      <c r="P15" s="7"/>
      <c r="R15" s="761"/>
      <c r="S15" s="762"/>
      <c r="T15" s="762"/>
      <c r="U15" s="762"/>
      <c r="V15" s="762"/>
      <c r="W15" s="762"/>
      <c r="X15" s="762"/>
      <c r="Y15" s="762"/>
      <c r="Z15" s="762"/>
      <c r="AA15" s="762"/>
      <c r="AB15" s="763"/>
      <c r="AC15" s="5"/>
      <c r="AF15" s="18"/>
      <c r="AG15" s="18"/>
      <c r="AH15" s="18"/>
    </row>
    <row r="16" spans="2:34" ht="17.25" customHeight="1" x14ac:dyDescent="0.25">
      <c r="B16" s="4"/>
      <c r="C16" s="6"/>
      <c r="D16" s="7"/>
      <c r="E16" s="7"/>
      <c r="F16" s="7"/>
      <c r="G16" s="7"/>
      <c r="H16" s="7"/>
      <c r="I16" s="7"/>
      <c r="J16" s="7"/>
      <c r="K16" s="7"/>
      <c r="L16" s="7"/>
      <c r="M16" s="7"/>
      <c r="N16" s="7"/>
      <c r="O16" s="7"/>
      <c r="P16" s="7"/>
      <c r="R16" s="761"/>
      <c r="S16" s="762"/>
      <c r="T16" s="762"/>
      <c r="U16" s="762"/>
      <c r="V16" s="762"/>
      <c r="W16" s="762"/>
      <c r="X16" s="762"/>
      <c r="Y16" s="762"/>
      <c r="Z16" s="762"/>
      <c r="AA16" s="762"/>
      <c r="AB16" s="763"/>
      <c r="AC16" s="5"/>
      <c r="AF16" s="18"/>
      <c r="AG16" s="18"/>
      <c r="AH16" s="18"/>
    </row>
    <row r="17" spans="2:34" ht="17.25" customHeight="1" x14ac:dyDescent="0.25">
      <c r="B17" s="4"/>
      <c r="C17" s="6"/>
      <c r="D17" s="7"/>
      <c r="E17" s="7"/>
      <c r="F17" s="7"/>
      <c r="G17" s="7"/>
      <c r="H17" s="7"/>
      <c r="I17" s="7"/>
      <c r="J17" s="7"/>
      <c r="K17" s="7"/>
      <c r="L17" s="7"/>
      <c r="M17" s="7"/>
      <c r="N17" s="7"/>
      <c r="O17" s="7"/>
      <c r="P17" s="7"/>
      <c r="R17" s="761"/>
      <c r="S17" s="762"/>
      <c r="T17" s="762"/>
      <c r="U17" s="762"/>
      <c r="V17" s="762"/>
      <c r="W17" s="762"/>
      <c r="X17" s="762"/>
      <c r="Y17" s="762"/>
      <c r="Z17" s="762"/>
      <c r="AA17" s="762"/>
      <c r="AB17" s="763"/>
      <c r="AC17" s="5"/>
      <c r="AF17" s="18"/>
      <c r="AG17" s="18"/>
      <c r="AH17" s="18"/>
    </row>
    <row r="18" spans="2:34" ht="17.25" customHeight="1" x14ac:dyDescent="0.25">
      <c r="B18" s="4"/>
      <c r="C18" s="6"/>
      <c r="D18" s="7"/>
      <c r="E18" s="7"/>
      <c r="F18" s="7"/>
      <c r="G18" s="7"/>
      <c r="H18" s="7"/>
      <c r="I18" s="7"/>
      <c r="J18" s="7"/>
      <c r="K18" s="7"/>
      <c r="L18" s="7"/>
      <c r="M18" s="7"/>
      <c r="N18" s="7"/>
      <c r="O18" s="7"/>
      <c r="P18" s="7"/>
      <c r="R18" s="761"/>
      <c r="S18" s="762"/>
      <c r="T18" s="762"/>
      <c r="U18" s="762"/>
      <c r="V18" s="762"/>
      <c r="W18" s="762"/>
      <c r="X18" s="762"/>
      <c r="Y18" s="762"/>
      <c r="Z18" s="762"/>
      <c r="AA18" s="762"/>
      <c r="AB18" s="763"/>
      <c r="AC18" s="5"/>
      <c r="AF18" s="18"/>
      <c r="AG18" s="18"/>
      <c r="AH18" s="18"/>
    </row>
    <row r="19" spans="2:34" ht="17.25" customHeight="1" x14ac:dyDescent="0.25">
      <c r="B19" s="4"/>
      <c r="C19" s="6"/>
      <c r="D19" s="7"/>
      <c r="E19" s="7"/>
      <c r="F19" s="7"/>
      <c r="G19" s="7"/>
      <c r="H19" s="7"/>
      <c r="I19" s="7"/>
      <c r="J19" s="7"/>
      <c r="K19" s="7"/>
      <c r="L19" s="7"/>
      <c r="M19" s="7"/>
      <c r="N19" s="7"/>
      <c r="O19" s="7"/>
      <c r="P19" s="7"/>
      <c r="R19" s="761"/>
      <c r="S19" s="762"/>
      <c r="T19" s="762"/>
      <c r="U19" s="762"/>
      <c r="V19" s="762"/>
      <c r="W19" s="762"/>
      <c r="X19" s="762"/>
      <c r="Y19" s="762"/>
      <c r="Z19" s="762"/>
      <c r="AA19" s="762"/>
      <c r="AB19" s="763"/>
      <c r="AC19" s="5"/>
      <c r="AF19" s="18"/>
      <c r="AG19" s="18"/>
      <c r="AH19" s="18"/>
    </row>
    <row r="20" spans="2:34" ht="17.25" customHeight="1" thickBot="1" x14ac:dyDescent="0.3">
      <c r="B20" s="4"/>
      <c r="C20" s="6"/>
      <c r="D20" s="7"/>
      <c r="E20" s="7"/>
      <c r="F20" s="7"/>
      <c r="G20" s="7"/>
      <c r="H20" s="7"/>
      <c r="I20" s="7"/>
      <c r="J20" s="7"/>
      <c r="K20" s="7"/>
      <c r="L20" s="7"/>
      <c r="M20" s="7"/>
      <c r="N20" s="7"/>
      <c r="O20" s="7"/>
      <c r="P20" s="7"/>
      <c r="R20" s="764"/>
      <c r="S20" s="765"/>
      <c r="T20" s="765"/>
      <c r="U20" s="765"/>
      <c r="V20" s="765"/>
      <c r="W20" s="765"/>
      <c r="X20" s="765"/>
      <c r="Y20" s="765"/>
      <c r="Z20" s="765"/>
      <c r="AA20" s="765"/>
      <c r="AB20" s="766"/>
      <c r="AC20" s="5"/>
      <c r="AF20" s="18"/>
      <c r="AG20" s="18"/>
      <c r="AH20" s="18"/>
    </row>
    <row r="21" spans="2:34" ht="17.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8"/>
      <c r="AB21" s="809"/>
      <c r="AC21" s="5"/>
      <c r="AF21" s="18"/>
      <c r="AG21" s="18"/>
      <c r="AH21" s="18"/>
    </row>
    <row r="22" spans="2:34" ht="17.25" customHeight="1" x14ac:dyDescent="0.25">
      <c r="B22" s="4"/>
      <c r="C22" s="6"/>
      <c r="D22" s="7"/>
      <c r="E22" s="7"/>
      <c r="F22" s="7"/>
      <c r="G22" s="7"/>
      <c r="H22" s="7"/>
      <c r="I22" s="7"/>
      <c r="J22" s="7"/>
      <c r="K22" s="7"/>
      <c r="L22" s="7"/>
      <c r="M22" s="7"/>
      <c r="N22" s="7"/>
      <c r="O22" s="7"/>
      <c r="P22" s="7"/>
      <c r="R22" s="761" t="s">
        <v>1169</v>
      </c>
      <c r="S22" s="762"/>
      <c r="T22" s="762"/>
      <c r="U22" s="762"/>
      <c r="V22" s="762"/>
      <c r="W22" s="762"/>
      <c r="X22" s="762"/>
      <c r="Y22" s="762"/>
      <c r="Z22" s="762"/>
      <c r="AA22" s="762"/>
      <c r="AB22" s="763"/>
      <c r="AC22" s="5"/>
      <c r="AF22" s="18"/>
      <c r="AG22" s="18"/>
      <c r="AH22" s="18"/>
    </row>
    <row r="23" spans="2:34" ht="17.25" customHeight="1" x14ac:dyDescent="0.25">
      <c r="B23" s="4"/>
      <c r="C23" s="6"/>
      <c r="D23" s="7"/>
      <c r="E23" s="7"/>
      <c r="F23" s="7"/>
      <c r="G23" s="7"/>
      <c r="H23" s="7"/>
      <c r="I23" s="7"/>
      <c r="J23" s="7"/>
      <c r="K23" s="7"/>
      <c r="L23" s="7"/>
      <c r="M23" s="7"/>
      <c r="N23" s="7"/>
      <c r="O23" s="7"/>
      <c r="P23" s="7"/>
      <c r="R23" s="761"/>
      <c r="S23" s="762"/>
      <c r="T23" s="762"/>
      <c r="U23" s="762"/>
      <c r="V23" s="762"/>
      <c r="W23" s="762"/>
      <c r="X23" s="762"/>
      <c r="Y23" s="762"/>
      <c r="Z23" s="762"/>
      <c r="AA23" s="762"/>
      <c r="AB23" s="763"/>
      <c r="AC23" s="5"/>
      <c r="AF23" s="18"/>
      <c r="AG23" s="18"/>
      <c r="AH23" s="18"/>
    </row>
    <row r="24" spans="2:34" ht="17.25" customHeight="1" x14ac:dyDescent="0.25">
      <c r="B24" s="4"/>
      <c r="C24" s="6"/>
      <c r="D24" s="7"/>
      <c r="E24" s="7"/>
      <c r="F24" s="7"/>
      <c r="G24" s="7"/>
      <c r="H24" s="7"/>
      <c r="I24" s="7"/>
      <c r="J24" s="7"/>
      <c r="K24" s="7"/>
      <c r="L24" s="7"/>
      <c r="M24" s="7"/>
      <c r="N24" s="7"/>
      <c r="O24" s="7"/>
      <c r="P24" s="7"/>
      <c r="R24" s="761"/>
      <c r="S24" s="762"/>
      <c r="T24" s="762"/>
      <c r="U24" s="762"/>
      <c r="V24" s="762"/>
      <c r="W24" s="762"/>
      <c r="X24" s="762"/>
      <c r="Y24" s="762"/>
      <c r="Z24" s="762"/>
      <c r="AA24" s="762"/>
      <c r="AB24" s="763"/>
      <c r="AC24" s="5"/>
      <c r="AF24" s="18"/>
      <c r="AG24" s="18"/>
      <c r="AH24" s="18"/>
    </row>
    <row r="25" spans="2:34" ht="17.25" customHeight="1" x14ac:dyDescent="0.25">
      <c r="B25" s="4"/>
      <c r="C25" s="6"/>
      <c r="D25" s="7"/>
      <c r="E25" s="7"/>
      <c r="F25" s="7"/>
      <c r="G25" s="7"/>
      <c r="H25" s="7"/>
      <c r="I25" s="7"/>
      <c r="J25" s="7"/>
      <c r="K25" s="7"/>
      <c r="L25" s="7"/>
      <c r="M25" s="7"/>
      <c r="N25" s="7"/>
      <c r="O25" s="7"/>
      <c r="P25" s="7"/>
      <c r="R25" s="761"/>
      <c r="S25" s="762"/>
      <c r="T25" s="762"/>
      <c r="U25" s="762"/>
      <c r="V25" s="762"/>
      <c r="W25" s="762"/>
      <c r="X25" s="762"/>
      <c r="Y25" s="762"/>
      <c r="Z25" s="762"/>
      <c r="AA25" s="762"/>
      <c r="AB25" s="763"/>
      <c r="AC25" s="5"/>
      <c r="AF25" s="18"/>
      <c r="AG25" s="18"/>
      <c r="AH25" s="18"/>
    </row>
    <row r="26" spans="2:34" ht="17.25" customHeight="1" x14ac:dyDescent="0.25">
      <c r="B26" s="4"/>
      <c r="C26" s="6"/>
      <c r="D26" s="7"/>
      <c r="E26" s="7"/>
      <c r="F26" s="7"/>
      <c r="G26" s="7"/>
      <c r="H26" s="7"/>
      <c r="I26" s="7"/>
      <c r="J26" s="7"/>
      <c r="K26" s="7"/>
      <c r="L26" s="7"/>
      <c r="M26" s="7"/>
      <c r="N26" s="7"/>
      <c r="O26" s="7"/>
      <c r="P26" s="7"/>
      <c r="R26" s="761"/>
      <c r="S26" s="762"/>
      <c r="T26" s="762"/>
      <c r="U26" s="762"/>
      <c r="V26" s="762"/>
      <c r="W26" s="762"/>
      <c r="X26" s="762"/>
      <c r="Y26" s="762"/>
      <c r="Z26" s="762"/>
      <c r="AA26" s="762"/>
      <c r="AB26" s="763"/>
      <c r="AC26" s="5"/>
      <c r="AF26" s="18"/>
      <c r="AG26" s="18"/>
      <c r="AH26" s="18"/>
    </row>
    <row r="27" spans="2:34" ht="17.25" customHeight="1" x14ac:dyDescent="0.25">
      <c r="B27" s="4"/>
      <c r="C27" s="6"/>
      <c r="D27" s="7"/>
      <c r="E27" s="7"/>
      <c r="F27" s="7"/>
      <c r="G27" s="7"/>
      <c r="H27" s="7"/>
      <c r="I27" s="7"/>
      <c r="J27" s="7"/>
      <c r="K27" s="7"/>
      <c r="L27" s="7"/>
      <c r="M27" s="7"/>
      <c r="N27" s="7"/>
      <c r="O27" s="7"/>
      <c r="P27" s="7"/>
      <c r="R27" s="761"/>
      <c r="S27" s="762"/>
      <c r="T27" s="762"/>
      <c r="U27" s="762"/>
      <c r="V27" s="762"/>
      <c r="W27" s="762"/>
      <c r="X27" s="762"/>
      <c r="Y27" s="762"/>
      <c r="Z27" s="762"/>
      <c r="AA27" s="762"/>
      <c r="AB27" s="763"/>
      <c r="AC27" s="5"/>
      <c r="AF27" s="18"/>
      <c r="AG27" s="18"/>
      <c r="AH27" s="18"/>
    </row>
    <row r="28" spans="2:34" ht="17.2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5"/>
      <c r="AB28" s="766"/>
      <c r="AC28" s="5"/>
      <c r="AF28" s="18"/>
      <c r="AG28" s="18"/>
      <c r="AH28" s="18"/>
    </row>
    <row r="29" spans="2:34" ht="5.25" customHeight="1" thickBot="1" x14ac:dyDescent="0.3">
      <c r="B29" s="4"/>
      <c r="C29" s="6"/>
      <c r="D29" s="7"/>
      <c r="E29" s="7"/>
      <c r="F29" s="7"/>
      <c r="G29" s="7"/>
      <c r="H29" s="7"/>
      <c r="I29" s="7"/>
      <c r="J29" s="7"/>
      <c r="K29" s="7"/>
      <c r="L29" s="7"/>
      <c r="M29" s="7"/>
      <c r="N29" s="7"/>
      <c r="O29" s="7"/>
      <c r="P29" s="7"/>
      <c r="R29" s="24"/>
      <c r="S29" s="24"/>
      <c r="T29" s="24"/>
      <c r="U29" s="24"/>
      <c r="V29" s="24"/>
      <c r="W29" s="24"/>
      <c r="X29" s="24"/>
      <c r="Y29" s="24"/>
      <c r="Z29" s="24"/>
      <c r="AA29" s="24"/>
      <c r="AB29" s="25"/>
      <c r="AC29" s="5"/>
      <c r="AF29" s="18"/>
      <c r="AG29" s="18"/>
      <c r="AH29" s="18"/>
    </row>
    <row r="30" spans="2:34" ht="15.75" customHeight="1" x14ac:dyDescent="0.25">
      <c r="B30" s="4"/>
      <c r="C30" s="6"/>
      <c r="D30" s="1006"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B30" s="8"/>
      <c r="AC30" s="5"/>
      <c r="AF30" s="18"/>
      <c r="AG30" s="18"/>
      <c r="AH30" s="18"/>
    </row>
    <row r="31" spans="2:34" ht="22.5" customHeight="1" x14ac:dyDescent="0.25">
      <c r="B31" s="4"/>
      <c r="C31" s="6"/>
      <c r="D31" s="70" t="s">
        <v>16</v>
      </c>
      <c r="E31" s="71"/>
      <c r="F31" s="568">
        <f>INDICADORES!H24</f>
        <v>17</v>
      </c>
      <c r="G31" s="568">
        <f>INDICADORES!K24</f>
        <v>13</v>
      </c>
      <c r="H31" s="568">
        <f>INDICADORES!N24</f>
        <v>24</v>
      </c>
      <c r="I31" s="568">
        <f>INDICADORES!T24</f>
        <v>23</v>
      </c>
      <c r="J31" s="568">
        <f>INDICADORES!W24</f>
        <v>0</v>
      </c>
      <c r="K31" s="568">
        <f>INDICADORES!Z24</f>
        <v>0</v>
      </c>
      <c r="L31" s="568">
        <f>INDICADORES!AF24</f>
        <v>0</v>
      </c>
      <c r="M31" s="568">
        <f>INDICADORES!AI24</f>
        <v>0</v>
      </c>
      <c r="N31" s="568">
        <f>INDICADORES!AL24</f>
        <v>0</v>
      </c>
      <c r="O31" s="568">
        <f>INDICADORES!AR24</f>
        <v>0</v>
      </c>
      <c r="P31" s="568">
        <f>INDICADORES!AU24</f>
        <v>0</v>
      </c>
      <c r="Q31" s="568">
        <f>INDICADORES!AX24</f>
        <v>0</v>
      </c>
      <c r="R31" s="567">
        <f>SUM(F31:Q31)</f>
        <v>77</v>
      </c>
      <c r="U31" s="28"/>
      <c r="V31" s="28"/>
      <c r="W31" s="28"/>
      <c r="X31" s="28"/>
      <c r="Y31" s="28"/>
      <c r="Z31" s="28"/>
      <c r="AB31" s="8"/>
      <c r="AC31" s="5"/>
      <c r="AF31" s="18"/>
      <c r="AG31" s="18"/>
      <c r="AH31" s="18"/>
    </row>
    <row r="32" spans="2:34" ht="22.5" customHeight="1" x14ac:dyDescent="0.25">
      <c r="B32" s="4"/>
      <c r="C32" s="6"/>
      <c r="D32" s="70" t="s">
        <v>18</v>
      </c>
      <c r="E32" s="71"/>
      <c r="F32" s="568">
        <f>INDICADORES!I24</f>
        <v>2956</v>
      </c>
      <c r="G32" s="568">
        <f>INDICADORES!L24</f>
        <v>2786</v>
      </c>
      <c r="H32" s="568">
        <f>INDICADORES!O24</f>
        <v>3355</v>
      </c>
      <c r="I32" s="568">
        <f>INDICADORES!U24</f>
        <v>3107</v>
      </c>
      <c r="J32" s="568">
        <f>INDICADORES!X24</f>
        <v>0</v>
      </c>
      <c r="K32" s="568">
        <f>INDICADORES!AA24</f>
        <v>0</v>
      </c>
      <c r="L32" s="568">
        <f>INDICADORES!AG24</f>
        <v>0</v>
      </c>
      <c r="M32" s="568">
        <f>INDICADORES!AJ24</f>
        <v>0</v>
      </c>
      <c r="N32" s="568">
        <f>INDICADORES!AM24</f>
        <v>0</v>
      </c>
      <c r="O32" s="568">
        <f>INDICADORES!AS24</f>
        <v>0</v>
      </c>
      <c r="P32" s="568">
        <f>INDICADORES!AV24</f>
        <v>0</v>
      </c>
      <c r="Q32" s="568">
        <f>INDICADORES!AY24</f>
        <v>0</v>
      </c>
      <c r="R32" s="567">
        <f>SUM(F32:Q32)</f>
        <v>12204</v>
      </c>
      <c r="U32" s="28"/>
      <c r="V32" s="28"/>
      <c r="W32" s="28"/>
      <c r="X32" s="28"/>
      <c r="Y32" s="28"/>
      <c r="Z32" s="28"/>
      <c r="AB32" s="8"/>
      <c r="AC32" s="5"/>
      <c r="AF32" s="18"/>
      <c r="AG32" s="18"/>
      <c r="AH32" s="18"/>
    </row>
    <row r="33" spans="2:34" ht="22.5" customHeight="1" thickBot="1" x14ac:dyDescent="0.3">
      <c r="B33" s="4"/>
      <c r="C33" s="6"/>
      <c r="D33" s="48" t="s">
        <v>1157</v>
      </c>
      <c r="E33" s="72"/>
      <c r="F33" s="67">
        <f>F31*100/F32</f>
        <v>0.57510148849797027</v>
      </c>
      <c r="G33" s="67">
        <f t="shared" ref="G33:R33" si="0">G31*100/G32</f>
        <v>0.46661880832735103</v>
      </c>
      <c r="H33" s="67">
        <f t="shared" si="0"/>
        <v>0.71535022354694489</v>
      </c>
      <c r="I33" s="67">
        <f t="shared" si="0"/>
        <v>0.74026392018023812</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0.63094067518846275</v>
      </c>
      <c r="U33" s="28"/>
      <c r="V33" s="28"/>
      <c r="W33" s="28"/>
      <c r="X33" s="28"/>
      <c r="Y33" s="28"/>
      <c r="Z33" s="28"/>
      <c r="AB33" s="8"/>
      <c r="AC33" s="5"/>
      <c r="AF33" s="18"/>
      <c r="AG33" s="18"/>
      <c r="AH33" s="18"/>
    </row>
    <row r="34" spans="2:34" ht="18.75" customHeight="1" thickBot="1" x14ac:dyDescent="0.3">
      <c r="B34" s="4"/>
      <c r="C34" s="6"/>
      <c r="D34" s="48" t="s">
        <v>690</v>
      </c>
      <c r="E34" s="58"/>
      <c r="F34" s="396">
        <v>0</v>
      </c>
      <c r="G34" s="396">
        <v>0</v>
      </c>
      <c r="H34" s="396">
        <v>0.5961251862891207</v>
      </c>
      <c r="I34" s="396">
        <v>0.46929996089166992</v>
      </c>
      <c r="J34" s="396">
        <v>0.39883973894126179</v>
      </c>
      <c r="K34" s="396">
        <v>0.42153047989623865</v>
      </c>
      <c r="L34" s="396">
        <v>0.51089918256130795</v>
      </c>
      <c r="M34" s="396">
        <v>0.46148384806531773</v>
      </c>
      <c r="N34" s="396">
        <v>0.38182512409316532</v>
      </c>
      <c r="O34" s="396">
        <v>0.40204678362573099</v>
      </c>
      <c r="P34" s="396">
        <v>0.4</v>
      </c>
      <c r="Q34" s="396" t="e">
        <v>#DIV/0!</v>
      </c>
      <c r="R34" s="397">
        <v>0.42447675884676811</v>
      </c>
      <c r="U34" s="28"/>
      <c r="V34" s="28"/>
      <c r="W34" s="28"/>
      <c r="X34" s="28"/>
      <c r="Y34" s="28"/>
      <c r="Z34" s="28"/>
      <c r="AB34" s="8"/>
      <c r="AC34" s="5"/>
      <c r="AF34" s="18"/>
      <c r="AG34" s="18"/>
      <c r="AH34" s="18"/>
    </row>
    <row r="35" spans="2:34" ht="16.5" customHeight="1" x14ac:dyDescent="0.25">
      <c r="B35" s="4"/>
      <c r="C35" s="6"/>
      <c r="D35" s="810" t="s">
        <v>253</v>
      </c>
      <c r="E35" s="811"/>
      <c r="F35" s="398">
        <v>4.2</v>
      </c>
      <c r="G35" s="398">
        <v>4.2</v>
      </c>
      <c r="H35" s="398">
        <v>4.2</v>
      </c>
      <c r="I35" s="398">
        <v>4.2</v>
      </c>
      <c r="J35" s="398">
        <v>4.2</v>
      </c>
      <c r="K35" s="398">
        <v>4.2</v>
      </c>
      <c r="L35" s="398">
        <v>4.2</v>
      </c>
      <c r="M35" s="398">
        <v>4.2</v>
      </c>
      <c r="N35" s="398">
        <v>4.2</v>
      </c>
      <c r="O35" s="398">
        <v>4.2</v>
      </c>
      <c r="P35" s="398">
        <v>4.2</v>
      </c>
      <c r="Q35" s="398">
        <v>4.2</v>
      </c>
      <c r="R35" s="398">
        <v>4.2</v>
      </c>
      <c r="U35" s="7"/>
      <c r="V35" s="7"/>
      <c r="W35" s="7"/>
      <c r="X35" s="7"/>
      <c r="Y35" s="7"/>
      <c r="Z35" s="7"/>
      <c r="AB35" s="8"/>
      <c r="AC35" s="5"/>
      <c r="AF35" s="18"/>
      <c r="AG35" s="18"/>
      <c r="AH35" s="18"/>
    </row>
    <row r="36" spans="2:34" ht="10.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8"/>
      <c r="AC36" s="5"/>
      <c r="AF36" s="18"/>
      <c r="AG36" s="18"/>
      <c r="AH36" s="18"/>
    </row>
    <row r="37" spans="2:34"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7"/>
      <c r="AC37" s="5"/>
      <c r="AE37" s="18"/>
      <c r="AF37" s="18"/>
      <c r="AG37" s="18"/>
    </row>
    <row r="38" spans="2:34" ht="27" customHeight="1" thickBot="1" x14ac:dyDescent="0.3">
      <c r="B38" s="4"/>
      <c r="C38" s="818" t="s">
        <v>16</v>
      </c>
      <c r="D38" s="819"/>
      <c r="E38" s="819"/>
      <c r="F38" s="819"/>
      <c r="G38" s="862" t="s">
        <v>508</v>
      </c>
      <c r="H38" s="862"/>
      <c r="I38" s="862"/>
      <c r="J38" s="862"/>
      <c r="K38" s="862"/>
      <c r="L38" s="862"/>
      <c r="M38" s="862"/>
      <c r="N38" s="862"/>
      <c r="O38" s="823" t="s">
        <v>17</v>
      </c>
      <c r="P38" s="824"/>
      <c r="Q38" s="824"/>
      <c r="R38" s="824"/>
      <c r="S38" s="824"/>
      <c r="T38" s="951"/>
      <c r="U38" s="952"/>
      <c r="V38" s="952"/>
      <c r="W38" s="952"/>
      <c r="X38" s="952"/>
      <c r="Y38" s="952"/>
      <c r="Z38" s="952"/>
      <c r="AA38" s="952"/>
      <c r="AB38" s="953"/>
      <c r="AC38" s="29"/>
      <c r="AE38" s="9"/>
      <c r="AF38" s="19"/>
      <c r="AG38" s="19"/>
    </row>
    <row r="39" spans="2:34" ht="27.75" customHeight="1" x14ac:dyDescent="0.25">
      <c r="B39" s="4"/>
      <c r="C39" s="828" t="s">
        <v>18</v>
      </c>
      <c r="D39" s="829"/>
      <c r="E39" s="829"/>
      <c r="F39" s="829"/>
      <c r="G39" s="862" t="s">
        <v>509</v>
      </c>
      <c r="H39" s="862"/>
      <c r="I39" s="862"/>
      <c r="J39" s="862"/>
      <c r="K39" s="862"/>
      <c r="L39" s="862"/>
      <c r="M39" s="862"/>
      <c r="N39" s="862"/>
      <c r="O39" s="828" t="s">
        <v>19</v>
      </c>
      <c r="P39" s="829"/>
      <c r="Q39" s="829"/>
      <c r="R39" s="829"/>
      <c r="S39" s="829"/>
      <c r="T39" s="951"/>
      <c r="U39" s="952"/>
      <c r="V39" s="952"/>
      <c r="W39" s="952"/>
      <c r="X39" s="952"/>
      <c r="Y39" s="952"/>
      <c r="Z39" s="952"/>
      <c r="AA39" s="952"/>
      <c r="AB39" s="953"/>
      <c r="AC39" s="29"/>
      <c r="AE39" s="9"/>
      <c r="AF39" s="19"/>
      <c r="AG39" s="19"/>
    </row>
    <row r="40" spans="2:34" ht="24" customHeight="1" x14ac:dyDescent="0.25">
      <c r="B40" s="4"/>
      <c r="C40" s="828" t="s">
        <v>20</v>
      </c>
      <c r="D40" s="829"/>
      <c r="E40" s="829"/>
      <c r="F40" s="829"/>
      <c r="G40" s="862" t="s">
        <v>33</v>
      </c>
      <c r="H40" s="862"/>
      <c r="I40" s="862"/>
      <c r="J40" s="862"/>
      <c r="K40" s="862"/>
      <c r="L40" s="862"/>
      <c r="M40" s="862"/>
      <c r="N40" s="862"/>
      <c r="O40" s="830" t="s">
        <v>88</v>
      </c>
      <c r="P40" s="831"/>
      <c r="Q40" s="831"/>
      <c r="R40" s="831"/>
      <c r="S40" s="831"/>
      <c r="T40" s="949" t="s">
        <v>22</v>
      </c>
      <c r="U40" s="949"/>
      <c r="V40" s="949"/>
      <c r="W40" s="949"/>
      <c r="X40" s="949"/>
      <c r="Y40" s="949"/>
      <c r="Z40" s="949"/>
      <c r="AA40" s="949"/>
      <c r="AB40" s="950"/>
      <c r="AC40" s="29"/>
      <c r="AE40" s="9"/>
      <c r="AF40" s="19"/>
      <c r="AG40" s="19"/>
    </row>
    <row r="41" spans="2:34" ht="18.75" customHeight="1" x14ac:dyDescent="0.25">
      <c r="B41" s="4"/>
      <c r="C41" s="828" t="s">
        <v>21</v>
      </c>
      <c r="D41" s="829"/>
      <c r="E41" s="829"/>
      <c r="F41" s="829"/>
      <c r="G41" s="862" t="s">
        <v>368</v>
      </c>
      <c r="H41" s="862"/>
      <c r="I41" s="862"/>
      <c r="J41" s="862"/>
      <c r="K41" s="862"/>
      <c r="L41" s="862"/>
      <c r="M41" s="862"/>
      <c r="N41" s="862"/>
      <c r="O41" s="830" t="s">
        <v>24</v>
      </c>
      <c r="P41" s="831"/>
      <c r="Q41" s="831"/>
      <c r="R41" s="831"/>
      <c r="S41" s="831"/>
      <c r="T41" s="949" t="s">
        <v>25</v>
      </c>
      <c r="U41" s="949"/>
      <c r="V41" s="949"/>
      <c r="W41" s="949"/>
      <c r="X41" s="949"/>
      <c r="Y41" s="949"/>
      <c r="Z41" s="949"/>
      <c r="AA41" s="949"/>
      <c r="AB41" s="950"/>
      <c r="AC41" s="29"/>
      <c r="AE41" s="9"/>
      <c r="AF41" s="20"/>
      <c r="AG41" s="20"/>
    </row>
    <row r="42" spans="2:34" ht="19.5" customHeight="1" x14ac:dyDescent="0.25">
      <c r="B42" s="4"/>
      <c r="C42" s="828" t="s">
        <v>23</v>
      </c>
      <c r="D42" s="829"/>
      <c r="E42" s="829"/>
      <c r="F42" s="829"/>
      <c r="G42" s="943" t="s">
        <v>369</v>
      </c>
      <c r="H42" s="943"/>
      <c r="I42" s="943"/>
      <c r="J42" s="943"/>
      <c r="K42" s="943"/>
      <c r="L42" s="943"/>
      <c r="M42" s="943"/>
      <c r="N42" s="875"/>
      <c r="O42" s="828" t="s">
        <v>26</v>
      </c>
      <c r="P42" s="829"/>
      <c r="Q42" s="829"/>
      <c r="R42" s="829"/>
      <c r="S42" s="829"/>
      <c r="T42" s="949"/>
      <c r="U42" s="949"/>
      <c r="V42" s="949"/>
      <c r="W42" s="949"/>
      <c r="X42" s="949"/>
      <c r="Y42" s="949"/>
      <c r="Z42" s="949"/>
      <c r="AA42" s="949"/>
      <c r="AB42" s="950"/>
      <c r="AC42" s="29"/>
      <c r="AE42" s="9"/>
      <c r="AF42" s="20"/>
      <c r="AG42" s="20"/>
    </row>
    <row r="43" spans="2:34"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4"/>
      <c r="AB43" s="955"/>
      <c r="AC43" s="29"/>
      <c r="AE43" s="9"/>
      <c r="AF43" s="20"/>
      <c r="AG43" s="20"/>
    </row>
    <row r="44" spans="2:34"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1"/>
      <c r="AC44" s="29"/>
      <c r="AE44" s="9"/>
      <c r="AF44" s="20"/>
      <c r="AG44" s="20"/>
    </row>
    <row r="45" spans="2:34" ht="27.75" customHeight="1" x14ac:dyDescent="0.25">
      <c r="B45" s="4"/>
      <c r="C45" s="786" t="s">
        <v>92</v>
      </c>
      <c r="D45" s="787"/>
      <c r="E45" s="787"/>
      <c r="F45" s="788"/>
      <c r="G45" s="941" t="s">
        <v>93</v>
      </c>
      <c r="H45" s="942"/>
      <c r="I45" s="31"/>
      <c r="J45" s="31" t="s">
        <v>95</v>
      </c>
      <c r="K45" s="30"/>
      <c r="L45" s="31" t="s">
        <v>96</v>
      </c>
      <c r="M45" s="32"/>
      <c r="N45" s="156"/>
      <c r="O45" s="852" t="s">
        <v>97</v>
      </c>
      <c r="P45" s="853"/>
      <c r="Q45" s="853"/>
      <c r="R45" s="853"/>
      <c r="S45" s="854" t="s">
        <v>98</v>
      </c>
      <c r="T45" s="855"/>
      <c r="U45" s="855"/>
      <c r="V45" s="855"/>
      <c r="W45" s="855"/>
      <c r="X45" s="855"/>
      <c r="Y45" s="855"/>
      <c r="Z45" s="855"/>
      <c r="AA45" s="855"/>
      <c r="AB45" s="856"/>
      <c r="AC45" s="29"/>
      <c r="AE45" s="9"/>
      <c r="AF45" s="20"/>
      <c r="AG45" s="20"/>
    </row>
    <row r="46" spans="2:34"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554"/>
      <c r="AA46" s="864"/>
      <c r="AB46" s="865"/>
      <c r="AC46" s="29"/>
      <c r="AE46" s="9"/>
      <c r="AF46" s="20"/>
      <c r="AG46" s="20"/>
    </row>
    <row r="47" spans="2:34" ht="35.2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557"/>
      <c r="AA47" s="871"/>
      <c r="AB47" s="872"/>
      <c r="AC47" s="29"/>
      <c r="AE47" s="9"/>
      <c r="AF47" s="20"/>
      <c r="AG47" s="20"/>
    </row>
    <row r="48" spans="2:34" ht="20.25" customHeight="1" x14ac:dyDescent="0.25">
      <c r="B48" s="4"/>
      <c r="C48" s="830" t="s">
        <v>28</v>
      </c>
      <c r="D48" s="831"/>
      <c r="E48" s="831"/>
      <c r="F48" s="831"/>
      <c r="G48" s="940" t="s">
        <v>73</v>
      </c>
      <c r="H48" s="940"/>
      <c r="I48" s="940"/>
      <c r="J48" s="940"/>
      <c r="K48" s="940"/>
      <c r="L48" s="940"/>
      <c r="M48" s="940"/>
      <c r="N48" s="836"/>
      <c r="O48" s="830"/>
      <c r="P48" s="831"/>
      <c r="Q48" s="831"/>
      <c r="R48" s="831"/>
      <c r="S48" s="863"/>
      <c r="T48" s="863"/>
      <c r="U48" s="863"/>
      <c r="V48" s="870"/>
      <c r="W48" s="863"/>
      <c r="X48" s="863"/>
      <c r="Y48" s="863"/>
      <c r="Z48" s="556"/>
      <c r="AA48" s="873"/>
      <c r="AB48" s="874"/>
      <c r="AC48" s="29"/>
      <c r="AE48" s="9"/>
      <c r="AF48" s="20"/>
      <c r="AG48" s="20"/>
    </row>
    <row r="49" spans="1:34" ht="13.5" customHeight="1" x14ac:dyDescent="0.25">
      <c r="B49" s="4"/>
      <c r="C49" s="830" t="s">
        <v>27</v>
      </c>
      <c r="D49" s="831"/>
      <c r="E49" s="831"/>
      <c r="F49" s="831"/>
      <c r="G49" s="938" t="s">
        <v>1058</v>
      </c>
      <c r="H49" s="939"/>
      <c r="I49" s="939"/>
      <c r="J49" s="939"/>
      <c r="K49" s="939"/>
      <c r="L49" s="939"/>
      <c r="M49" s="939"/>
      <c r="N49" s="857"/>
      <c r="O49" s="830"/>
      <c r="P49" s="831"/>
      <c r="Q49" s="831"/>
      <c r="R49" s="831"/>
      <c r="S49" s="863" t="s">
        <v>105</v>
      </c>
      <c r="T49" s="863"/>
      <c r="U49" s="863"/>
      <c r="V49" s="870" t="s">
        <v>94</v>
      </c>
      <c r="W49" s="698" t="s">
        <v>553</v>
      </c>
      <c r="X49" s="698"/>
      <c r="Y49" s="698"/>
      <c r="Z49" s="551"/>
      <c r="AA49" s="686" t="s">
        <v>94</v>
      </c>
      <c r="AB49" s="687"/>
      <c r="AC49" s="29"/>
      <c r="AE49" s="9"/>
      <c r="AF49" s="20"/>
      <c r="AG49" s="20"/>
    </row>
    <row r="50" spans="1:34" ht="22.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551"/>
      <c r="AA50" s="686"/>
      <c r="AB50" s="687"/>
      <c r="AC50" s="29"/>
      <c r="AE50" s="9"/>
      <c r="AF50" s="20"/>
      <c r="AG50" s="20"/>
    </row>
    <row r="51" spans="1:34" ht="22.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552"/>
      <c r="AA51" s="704"/>
      <c r="AB51" s="705"/>
      <c r="AC51" s="29"/>
      <c r="AE51" s="9"/>
      <c r="AF51" s="20"/>
      <c r="AG51" s="20"/>
    </row>
    <row r="52" spans="1:34" ht="3.7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35"/>
      <c r="AC52" s="36"/>
      <c r="AE52" s="9"/>
      <c r="AF52" s="19"/>
      <c r="AG52" s="19"/>
    </row>
    <row r="53" spans="1:34" ht="22.5" customHeight="1" x14ac:dyDescent="0.25">
      <c r="C53" s="15"/>
      <c r="D53" s="20"/>
      <c r="E53" s="20"/>
      <c r="F53" s="20"/>
      <c r="G53" s="20"/>
      <c r="H53" s="20"/>
      <c r="I53" s="20"/>
      <c r="J53" s="20"/>
      <c r="K53" s="20"/>
      <c r="L53" s="20"/>
      <c r="M53" s="20"/>
      <c r="N53" s="20"/>
      <c r="AB53" s="16"/>
      <c r="AD53" s="20"/>
      <c r="AF53" s="19"/>
      <c r="AG53" s="19"/>
      <c r="AH53" s="19"/>
    </row>
    <row r="54" spans="1:34" ht="22.5" customHeight="1" x14ac:dyDescent="0.25">
      <c r="A54" s="7"/>
      <c r="C54" s="15"/>
      <c r="D54" s="20"/>
      <c r="E54" s="20"/>
      <c r="F54" s="20"/>
      <c r="G54" s="20"/>
      <c r="H54" s="20"/>
      <c r="I54" s="20"/>
      <c r="J54" s="20"/>
      <c r="K54" s="20"/>
      <c r="L54" s="20"/>
      <c r="M54" s="20"/>
      <c r="N54" s="20"/>
      <c r="AB54" s="16"/>
      <c r="AD54" s="20"/>
      <c r="AF54" s="19"/>
      <c r="AG54" s="19"/>
      <c r="AH54" s="19"/>
    </row>
    <row r="55" spans="1:34" ht="22.5" customHeight="1" x14ac:dyDescent="0.25">
      <c r="C55" s="15"/>
      <c r="D55" s="20"/>
      <c r="E55" s="20"/>
      <c r="F55" s="20"/>
      <c r="G55" s="20"/>
      <c r="H55" s="20"/>
      <c r="I55" s="20"/>
      <c r="J55" s="20"/>
      <c r="K55" s="20"/>
      <c r="L55" s="20"/>
      <c r="M55" s="20"/>
      <c r="N55" s="20"/>
      <c r="AB55" s="16"/>
      <c r="AD55" s="20"/>
      <c r="AF55" s="19"/>
      <c r="AG55" s="19"/>
      <c r="AH55" s="19"/>
    </row>
    <row r="56" spans="1:34" ht="22.5" customHeight="1" x14ac:dyDescent="0.25">
      <c r="C56" s="15"/>
      <c r="D56" s="20"/>
      <c r="E56" s="20"/>
      <c r="F56" s="20"/>
      <c r="G56" s="20"/>
      <c r="H56" s="20"/>
      <c r="I56" s="20"/>
      <c r="J56" s="20"/>
      <c r="K56" s="20"/>
      <c r="L56" s="20"/>
      <c r="M56" s="20"/>
      <c r="N56" s="20"/>
      <c r="AB56" s="16"/>
      <c r="AD56" s="20"/>
      <c r="AF56" s="19"/>
      <c r="AG56" s="19"/>
      <c r="AH56" s="19"/>
    </row>
    <row r="57" spans="1:34"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c r="AB57" s="16"/>
    </row>
    <row r="58" spans="1:34"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row>
    <row r="59" spans="1:34"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row>
    <row r="60" spans="1:34"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row>
    <row r="61" spans="1:34"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row>
    <row r="62" spans="1:34"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row>
    <row r="63" spans="1:34"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row>
    <row r="64" spans="1:34"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row>
    <row r="65" spans="3:28"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row>
    <row r="66" spans="3:28"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row>
    <row r="67" spans="3:28"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row>
    <row r="68" spans="3:28"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row>
    <row r="69" spans="3:28"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row>
    <row r="70" spans="3:28"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row>
    <row r="71" spans="3:28"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row>
    <row r="72" spans="3:28"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row>
    <row r="73" spans="3:28"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row>
    <row r="74" spans="3:28"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row>
    <row r="75" spans="3:28"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row>
    <row r="76" spans="3:28"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row>
    <row r="77" spans="3:28"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c r="AB77" s="16"/>
    </row>
    <row r="78" spans="3:28"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c r="AB78" s="16"/>
    </row>
    <row r="79" spans="3:28"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row>
    <row r="80" spans="3:28"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row>
    <row r="81" spans="3:28"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row>
    <row r="82" spans="3:28"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c r="AB82" s="16"/>
    </row>
    <row r="83" spans="3:28"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c r="AB83" s="16"/>
    </row>
  </sheetData>
  <sheetProtection algorithmName="SHA-512" hashValue="8CmTghzsbcHudPQFw5WbdslvKPeFvh3BUvK4rvgZsT5QFCThxKY2chbV8IYjEVaCgbZAkfAEwCLXmLZkGsvzqw==" saltValue="yWgnmJAtD54iFMi2oQBLHg==" spinCount="100000" sheet="1" objects="1" scenarios="1"/>
  <customSheetViews>
    <customSheetView guid="{9C949C4D-EB11-4549-99F8-6A6E19FEDD35}" showGridLines="0" topLeftCell="A19">
      <selection activeCell="P31" sqref="P31"/>
      <pageMargins left="0.46" right="0.47" top="0.85499999999999998" bottom="0.35" header="0.31496062992125984" footer="0.31496062992125984"/>
      <pageSetup paperSize="9" scale="80" orientation="portrait" r:id="rId1"/>
      <headerFooter alignWithMargins="0"/>
    </customSheetView>
    <customSheetView guid="{B4BD0B13-0F90-4B98-B77F-542E51A48189}" showGridLines="0">
      <selection activeCell="P31" sqref="P31"/>
      <pageMargins left="0.46" right="0.47" top="0.85499999999999998" bottom="0.35" header="0.31496062992125984" footer="0.31496062992125984"/>
      <pageSetup paperSize="9" scale="80" orientation="portrait" r:id="rId2"/>
      <headerFooter alignWithMargins="0"/>
    </customSheetView>
    <customSheetView guid="{1132D6BB-BD35-469F-BF41-A86B335BD97B}" showGridLines="0">
      <selection activeCell="P31" sqref="P31"/>
      <pageMargins left="0.46" right="0.47" top="0.85499999999999998" bottom="0.35" header="0.31496062992125984" footer="0.31496062992125984"/>
      <pageSetup paperSize="9" scale="80" orientation="portrait" r:id="rId3"/>
      <headerFooter alignWithMargins="0"/>
    </customSheetView>
    <customSheetView guid="{A5C6589E-C55F-4BEC-9ECE-919FCABF52F8}" showGridLines="0">
      <selection activeCell="P31" sqref="P31"/>
      <pageMargins left="0.46" right="0.47" top="0.85499999999999998" bottom="0.35" header="0.31496062992125984" footer="0.31496062992125984"/>
      <pageSetup paperSize="9" scale="80" orientation="portrait" r:id="rId4"/>
      <headerFooter alignWithMargins="0"/>
    </customSheetView>
    <customSheetView guid="{01A85145-F11B-4D07-813B-8A8758CDD710}" showGridLines="0" topLeftCell="A25">
      <selection activeCell="N32" sqref="N32"/>
      <pageMargins left="0.46" right="0.47" top="0.85499999999999998" bottom="0.35" header="0.31496062992125984" footer="0.31496062992125984"/>
      <pageSetup paperSize="9" scale="80" orientation="portrait" r:id="rId5"/>
      <headerFooter alignWithMargins="0"/>
    </customSheetView>
    <customSheetView guid="{4F27A6F2-707D-47B2-BF4A-F027B75A33FC}" showGridLines="0" topLeftCell="A25">
      <selection activeCell="N32" sqref="N32"/>
      <pageMargins left="0.46" right="0.47" top="0.85499999999999998" bottom="0.35" header="0.31496062992125984" footer="0.31496062992125984"/>
      <pageSetup paperSize="9" scale="80" orientation="portrait" r:id="rId6"/>
      <headerFooter alignWithMargins="0"/>
    </customSheetView>
    <customSheetView guid="{F4F98609-4C61-4A0E-851B-59BEC64AAB9F}" showGridLines="0" topLeftCell="A19">
      <pageMargins left="0.46" right="0.47" top="0.85499999999999998" bottom="0.35" header="0.31496062992125984" footer="0.31496062992125984"/>
      <pageSetup paperSize="9" scale="80" orientation="portrait" r:id="rId7"/>
      <headerFooter alignWithMargins="0"/>
    </customSheetView>
    <customSheetView guid="{8381FC96-6810-4EAA-ACD8-B607E0FD2281}" showGridLines="0" topLeftCell="A13">
      <selection activeCell="F9" sqref="F9:AB10"/>
      <pageMargins left="0.46" right="0.47" top="0.85499999999999998" bottom="0.35" header="0.31496062992125984" footer="0.31496062992125984"/>
      <pageSetup paperSize="9" scale="80" orientation="portrait" r:id="rId8"/>
      <headerFooter alignWithMargins="0"/>
    </customSheetView>
    <customSheetView guid="{7315456F-420E-439E-9602-F32EDF9D3E94}" showGridLines="0" topLeftCell="A13">
      <selection activeCell="F9" sqref="F9:AB10"/>
      <pageMargins left="0.46" right="0.47" top="0.85499999999999998" bottom="0.35" header="0.31496062992125984" footer="0.31496062992125984"/>
      <pageSetup paperSize="9" scale="80" orientation="portrait" r:id="rId9"/>
      <headerFooter alignWithMargins="0"/>
    </customSheetView>
    <customSheetView guid="{216CB5F9-6788-4A70-880A-08553118F167}" showGridLines="0" topLeftCell="A16">
      <selection activeCell="R22" sqref="R22:AA28"/>
      <pageMargins left="0.46" right="0.47" top="0.85499999999999998" bottom="0.35" header="0.31496062992125984" footer="0.31496062992125984"/>
      <pageSetup paperSize="9" scale="80" orientation="portrait" r:id="rId10"/>
      <headerFooter alignWithMargins="0"/>
    </customSheetView>
    <customSheetView guid="{B0451CD7-59C4-4E11-B7C2-BC13CF4127A6}" showGridLines="0" topLeftCell="A16">
      <selection activeCell="R22" sqref="R22:AA28"/>
      <pageMargins left="0.46" right="0.47" top="0.85499999999999998" bottom="0.35" header="0.31496062992125984" footer="0.31496062992125984"/>
      <pageSetup paperSize="9" scale="80" orientation="portrait" r:id="rId11"/>
      <headerFooter alignWithMargins="0"/>
    </customSheetView>
    <customSheetView guid="{7A5BCE0F-1F1B-4E52-9652-01329CBCC77F}" showGridLines="0" topLeftCell="A16">
      <selection activeCell="R22" sqref="R22:AA28"/>
      <pageMargins left="0.46" right="0.47" top="0.85499999999999998" bottom="0.35" header="0.31496062992125984" footer="0.31496062992125984"/>
      <pageSetup paperSize="9" scale="80" orientation="portrait" r:id="rId12"/>
      <headerFooter alignWithMargins="0"/>
    </customSheetView>
    <customSheetView guid="{62DF5315-3D99-4C8E-BAEC-100B3280B10D}" showGridLines="0" topLeftCell="A16">
      <selection activeCell="R22" sqref="R22:AA28"/>
      <pageMargins left="0.46" right="0.47" top="0.85499999999999998" bottom="0.35" header="0.31496062992125984" footer="0.31496062992125984"/>
      <pageSetup paperSize="9" scale="80" orientation="portrait" r:id="rId13"/>
      <headerFooter alignWithMargins="0"/>
    </customSheetView>
    <customSheetView guid="{CAC1BF5B-64DA-4E65-B9F3-F58AF1593EA5}" showGridLines="0" topLeftCell="A16">
      <selection activeCell="R22" sqref="R22:AA28"/>
      <pageMargins left="0.46" right="0.47" top="0.85499999999999998" bottom="0.35" header="0.31496062992125984" footer="0.31496062992125984"/>
      <pageSetup paperSize="9" scale="80" orientation="portrait" r:id="rId14"/>
      <headerFooter alignWithMargins="0"/>
    </customSheetView>
    <customSheetView guid="{E4188361-4B87-4969-89CB-DD6AB944FA81}" showGridLines="0" topLeftCell="A16">
      <selection activeCell="AF32" sqref="AF32"/>
      <pageMargins left="0.46" right="0.47" top="0.85499999999999998" bottom="0.35" header="0.31496062992125984" footer="0.31496062992125984"/>
      <pageSetup paperSize="9" scale="80" orientation="portrait" r:id="rId15"/>
      <headerFooter alignWithMargins="0"/>
    </customSheetView>
    <customSheetView guid="{0001DF65-3B0F-497C-ACF5-D49EC607FD88}" showGridLines="0" topLeftCell="A16">
      <selection activeCell="AF32" sqref="AF32"/>
      <pageMargins left="0.46" right="0.47" top="0.85499999999999998" bottom="0.35" header="0.31496062992125984" footer="0.31496062992125984"/>
      <pageSetup paperSize="9" scale="80" orientation="portrait" r:id="rId16"/>
      <headerFooter alignWithMargins="0"/>
    </customSheetView>
    <customSheetView guid="{39DA2FDD-4E3D-481D-A336-9D29DBC11B08}" showGridLines="0">
      <selection activeCell="F9" sqref="F9:AB10"/>
      <pageMargins left="0.46" right="0.47" top="0.85499999999999998" bottom="0.35" header="0.31496062992125984" footer="0.31496062992125984"/>
      <pageSetup paperSize="9" scale="80" orientation="portrait" r:id="rId17"/>
      <headerFooter alignWithMargins="0"/>
    </customSheetView>
    <customSheetView guid="{95329FFD-9B66-4A76-A861-4EF913CB9438}" showGridLines="0">
      <selection activeCell="F9" sqref="F9:AB10"/>
      <pageMargins left="0.46" right="0.47" top="0.85499999999999998" bottom="0.35" header="0.31496062992125984" footer="0.31496062992125984"/>
      <pageSetup paperSize="9" scale="80" orientation="portrait" r:id="rId18"/>
      <headerFooter alignWithMargins="0"/>
    </customSheetView>
    <customSheetView guid="{F7DB7EE5-42A9-41B9-A823-ADC3C22C28DE}" showGridLines="0">
      <selection activeCell="F9" sqref="F9:AB10"/>
      <pageMargins left="0.46" right="0.47" top="0.85499999999999998" bottom="0.35" header="0.31496062992125984" footer="0.31496062992125984"/>
      <pageSetup paperSize="9" scale="80" orientation="portrait" r:id="rId19"/>
      <headerFooter alignWithMargins="0"/>
    </customSheetView>
    <customSheetView guid="{187695E8-F439-4E8B-9390-62D53A41785B}" showGridLines="0">
      <selection activeCell="F9" sqref="F9:AB10"/>
      <pageMargins left="0.46" right="0.47" top="0.85499999999999998" bottom="0.35" header="0.31496062992125984" footer="0.31496062992125984"/>
      <pageSetup paperSize="9" scale="80" orientation="portrait" r:id="rId20"/>
      <headerFooter alignWithMargins="0"/>
    </customSheetView>
    <customSheetView guid="{C3D58349-1F04-4F6C-B93C-BB0D41DB41D6}" showGridLines="0" topLeftCell="A13">
      <selection activeCell="F9" sqref="F9:AB10"/>
      <pageMargins left="0.46" right="0.47" top="0.85499999999999998" bottom="0.35" header="0.31496062992125984" footer="0.31496062992125984"/>
      <pageSetup paperSize="9" scale="80" orientation="portrait" r:id="rId21"/>
      <headerFooter alignWithMargins="0"/>
    </customSheetView>
    <customSheetView guid="{71206789-1A95-4243-B1E4-204F0D4BB0C1}" showGridLines="0" topLeftCell="A13">
      <selection activeCell="F9" sqref="F9:AB10"/>
      <pageMargins left="0.46" right="0.47" top="0.85499999999999998" bottom="0.35" header="0.31496062992125984" footer="0.31496062992125984"/>
      <pageSetup paperSize="9" scale="80" orientation="portrait" r:id="rId22"/>
      <headerFooter alignWithMargins="0"/>
    </customSheetView>
    <customSheetView guid="{DAB8803B-91D8-4FA1-8E83-BA8E4F51ECEF}" showGridLines="0" topLeftCell="A25">
      <pageMargins left="0.46" right="0.47" top="0.85499999999999998" bottom="0.35" header="0.31496062992125984" footer="0.31496062992125984"/>
      <pageSetup paperSize="9" scale="80" orientation="portrait" r:id="rId23"/>
      <headerFooter alignWithMargins="0"/>
    </customSheetView>
    <customSheetView guid="{4B06A440-0745-43CE-8047-97DB98249CF6}" showGridLines="0" topLeftCell="A25">
      <selection activeCell="N32" sqref="N32"/>
      <pageMargins left="0.46" right="0.47" top="0.85499999999999998" bottom="0.35" header="0.31496062992125984" footer="0.31496062992125984"/>
      <pageSetup paperSize="9" scale="80" orientation="portrait" r:id="rId24"/>
      <headerFooter alignWithMargins="0"/>
    </customSheetView>
    <customSheetView guid="{201C1097-0C3C-4AFA-814C-99E885BB3BA9}" showGridLines="0" topLeftCell="A25">
      <selection activeCell="N32" sqref="N32"/>
      <pageMargins left="0.46" right="0.47" top="0.85499999999999998" bottom="0.35" header="0.31496062992125984" footer="0.31496062992125984"/>
      <pageSetup paperSize="9" scale="80" orientation="portrait" r:id="rId25"/>
      <headerFooter alignWithMargins="0"/>
    </customSheetView>
    <customSheetView guid="{44F0F931-FF8F-4146-9628-099A7B02EE59}" showGridLines="0" topLeftCell="A25">
      <selection activeCell="N32" sqref="N32"/>
      <pageMargins left="0.46" right="0.47" top="0.85499999999999998" bottom="0.35" header="0.31496062992125984" footer="0.31496062992125984"/>
      <pageSetup paperSize="9" scale="80" orientation="portrait" r:id="rId26"/>
      <headerFooter alignWithMargins="0"/>
    </customSheetView>
    <customSheetView guid="{DE4F901A-4159-44A8-9F61-37E29931259E}" showGridLines="0" topLeftCell="A25">
      <selection activeCell="N32" sqref="N32"/>
      <pageMargins left="0.46" right="0.47" top="0.85499999999999998" bottom="0.35" header="0.31496062992125984" footer="0.31496062992125984"/>
      <pageSetup paperSize="9" scale="80" orientation="portrait" r:id="rId27"/>
      <headerFooter alignWithMargins="0"/>
    </customSheetView>
    <customSheetView guid="{11E60353-53A2-40FD-8DD1-6654D3943E00}" showGridLines="0" topLeftCell="A25">
      <selection activeCell="P31" sqref="P31"/>
      <pageMargins left="0.46" right="0.47" top="0.85499999999999998" bottom="0.35" header="0.31496062992125984" footer="0.31496062992125984"/>
      <pageSetup paperSize="9" scale="80" orientation="portrait" r:id="rId28"/>
      <headerFooter alignWithMargins="0"/>
    </customSheetView>
    <customSheetView guid="{D405E5B0-829D-4CFF-BABC-C1974EED185D}" showGridLines="0">
      <selection activeCell="P31" sqref="P31"/>
      <pageMargins left="0.46" right="0.47" top="0.85499999999999998" bottom="0.35" header="0.31496062992125984" footer="0.31496062992125984"/>
      <pageSetup paperSize="9" scale="80" orientation="portrait" r:id="rId29"/>
      <headerFooter alignWithMargins="0"/>
    </customSheetView>
  </customSheetViews>
  <mergeCells count="71">
    <mergeCell ref="R22:AB28"/>
    <mergeCell ref="G3:P3"/>
    <mergeCell ref="G4:P4"/>
    <mergeCell ref="G5:P5"/>
    <mergeCell ref="C7:AB7"/>
    <mergeCell ref="C8:E8"/>
    <mergeCell ref="F8:P8"/>
    <mergeCell ref="Q8:R8"/>
    <mergeCell ref="S8:T8"/>
    <mergeCell ref="U8:V8"/>
    <mergeCell ref="W8:AB8"/>
    <mergeCell ref="C9:E10"/>
    <mergeCell ref="F9:AB10"/>
    <mergeCell ref="R12:AB12"/>
    <mergeCell ref="R13:AB20"/>
    <mergeCell ref="R21:AB21"/>
    <mergeCell ref="D30:E30"/>
    <mergeCell ref="D35:E35"/>
    <mergeCell ref="C37:N37"/>
    <mergeCell ref="O37:AB37"/>
    <mergeCell ref="C38:F38"/>
    <mergeCell ref="G38:N38"/>
    <mergeCell ref="O38:S38"/>
    <mergeCell ref="T38:AB38"/>
    <mergeCell ref="C39:F39"/>
    <mergeCell ref="G39:N39"/>
    <mergeCell ref="O39:S39"/>
    <mergeCell ref="T39:AB39"/>
    <mergeCell ref="C40:F40"/>
    <mergeCell ref="G40:N40"/>
    <mergeCell ref="O40:S40"/>
    <mergeCell ref="T40:AB40"/>
    <mergeCell ref="C41:F41"/>
    <mergeCell ref="G41:N41"/>
    <mergeCell ref="O41:S41"/>
    <mergeCell ref="T41:AB41"/>
    <mergeCell ref="C42:F43"/>
    <mergeCell ref="G42:N43"/>
    <mergeCell ref="O42:S42"/>
    <mergeCell ref="T42:AB42"/>
    <mergeCell ref="O43:S43"/>
    <mergeCell ref="T43:AB43"/>
    <mergeCell ref="C44:N44"/>
    <mergeCell ref="O44:AB44"/>
    <mergeCell ref="C45:F46"/>
    <mergeCell ref="G45:H45"/>
    <mergeCell ref="O45:R45"/>
    <mergeCell ref="S45:AB45"/>
    <mergeCell ref="G46:M46"/>
    <mergeCell ref="O46:R51"/>
    <mergeCell ref="S46:U46"/>
    <mergeCell ref="W46:Y46"/>
    <mergeCell ref="AA46:AB46"/>
    <mergeCell ref="C47:F47"/>
    <mergeCell ref="G47:N47"/>
    <mergeCell ref="S47:U48"/>
    <mergeCell ref="V47:V48"/>
    <mergeCell ref="W47:Y48"/>
    <mergeCell ref="AA47:AB48"/>
    <mergeCell ref="C48:F48"/>
    <mergeCell ref="G48:N48"/>
    <mergeCell ref="AA49:AB51"/>
    <mergeCell ref="C50:F50"/>
    <mergeCell ref="G50:N50"/>
    <mergeCell ref="C51:F51"/>
    <mergeCell ref="G51:N51"/>
    <mergeCell ref="C49:F49"/>
    <mergeCell ref="G49:N49"/>
    <mergeCell ref="S49:U51"/>
    <mergeCell ref="V49:V51"/>
    <mergeCell ref="W49:Y51"/>
  </mergeCells>
  <pageMargins left="0.46" right="0.47" top="0.85499999999999998" bottom="0.35" header="0.31496062992125984" footer="0.31496062992125984"/>
  <pageSetup paperSize="9" scale="80" orientation="portrait" r:id="rId30"/>
  <headerFooter alignWithMargins="0"/>
  <drawing r:id="rId3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G83"/>
  <sheetViews>
    <sheetView showGridLines="0" topLeftCell="B20" workbookViewId="0">
      <selection activeCell="J32" sqref="J32"/>
    </sheetView>
  </sheetViews>
  <sheetFormatPr baseColWidth="10" defaultColWidth="11.44140625" defaultRowHeight="13.2" x14ac:dyDescent="0.25"/>
  <cols>
    <col min="1" max="2" width="1.109375" customWidth="1"/>
    <col min="3" max="3" width="4.33203125" customWidth="1"/>
    <col min="4" max="4" width="6" customWidth="1"/>
    <col min="5" max="5" width="4.33203125" customWidth="1"/>
    <col min="6" max="27" width="8.6640625" customWidth="1"/>
    <col min="28" max="29" width="1.109375" customWidth="1"/>
  </cols>
  <sheetData>
    <row r="1" spans="2:33" ht="6" customHeight="1" thickBot="1" x14ac:dyDescent="0.3"/>
    <row r="2" spans="2:33"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3" x14ac:dyDescent="0.25">
      <c r="B3" s="4"/>
      <c r="G3" s="767" t="str">
        <f>+'OP MEDICINA GRAL'!G3</f>
        <v>HOSPITAL REGIONAL DE MONIQUIRÁ E.S.E.</v>
      </c>
      <c r="H3" s="767"/>
      <c r="I3" s="767"/>
      <c r="J3" s="767"/>
      <c r="K3" s="767"/>
      <c r="L3" s="767"/>
      <c r="M3" s="767"/>
      <c r="N3" s="767"/>
      <c r="O3" s="767"/>
      <c r="P3" s="767"/>
      <c r="AB3" s="5"/>
    </row>
    <row r="4" spans="2:33" x14ac:dyDescent="0.25">
      <c r="B4" s="4"/>
      <c r="G4" s="767" t="s">
        <v>58</v>
      </c>
      <c r="H4" s="767"/>
      <c r="I4" s="767"/>
      <c r="J4" s="767"/>
      <c r="K4" s="767"/>
      <c r="L4" s="767"/>
      <c r="M4" s="767"/>
      <c r="N4" s="767"/>
      <c r="O4" s="767"/>
      <c r="P4" s="767"/>
      <c r="AB4" s="5"/>
    </row>
    <row r="5" spans="2:33" x14ac:dyDescent="0.25">
      <c r="B5" s="4"/>
      <c r="G5" s="767" t="s">
        <v>0</v>
      </c>
      <c r="H5" s="767"/>
      <c r="I5" s="767"/>
      <c r="J5" s="767"/>
      <c r="K5" s="767"/>
      <c r="L5" s="767"/>
      <c r="M5" s="767"/>
      <c r="N5" s="767"/>
      <c r="O5" s="767"/>
      <c r="P5" s="767"/>
      <c r="AB5" s="5"/>
    </row>
    <row r="6" spans="2:33" ht="4.5" customHeight="1" thickBot="1" x14ac:dyDescent="0.3">
      <c r="B6" s="4"/>
      <c r="AB6" s="5"/>
    </row>
    <row r="7" spans="2:33"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3" ht="15" customHeight="1" x14ac:dyDescent="0.25">
      <c r="B8" s="4"/>
      <c r="C8" s="771" t="s">
        <v>1</v>
      </c>
      <c r="D8" s="772"/>
      <c r="E8" s="773"/>
      <c r="F8" s="774" t="s">
        <v>512</v>
      </c>
      <c r="G8" s="775"/>
      <c r="H8" s="775"/>
      <c r="I8" s="775"/>
      <c r="J8" s="775"/>
      <c r="K8" s="775"/>
      <c r="L8" s="775"/>
      <c r="M8" s="775"/>
      <c r="N8" s="775"/>
      <c r="O8" s="775"/>
      <c r="P8" s="776"/>
      <c r="Q8" s="777" t="s">
        <v>82</v>
      </c>
      <c r="R8" s="773"/>
      <c r="S8" s="778"/>
      <c r="T8" s="779"/>
      <c r="U8" s="777" t="s">
        <v>83</v>
      </c>
      <c r="V8" s="773"/>
      <c r="W8" s="780" t="s">
        <v>84</v>
      </c>
      <c r="X8" s="781"/>
      <c r="Y8" s="781"/>
      <c r="Z8" s="781"/>
      <c r="AA8" s="782"/>
      <c r="AB8" s="5"/>
      <c r="AE8" s="18"/>
      <c r="AF8" s="18"/>
      <c r="AG8" s="18"/>
    </row>
    <row r="9" spans="2:33" ht="22.5" customHeight="1" x14ac:dyDescent="0.25">
      <c r="B9" s="4"/>
      <c r="C9" s="783" t="s">
        <v>2</v>
      </c>
      <c r="D9" s="784"/>
      <c r="E9" s="785"/>
      <c r="F9" s="789" t="s">
        <v>513</v>
      </c>
      <c r="G9" s="790"/>
      <c r="H9" s="790"/>
      <c r="I9" s="790"/>
      <c r="J9" s="790"/>
      <c r="K9" s="790"/>
      <c r="L9" s="790"/>
      <c r="M9" s="790"/>
      <c r="N9" s="790"/>
      <c r="O9" s="790"/>
      <c r="P9" s="790"/>
      <c r="Q9" s="790"/>
      <c r="R9" s="790"/>
      <c r="S9" s="790"/>
      <c r="T9" s="790"/>
      <c r="U9" s="790"/>
      <c r="V9" s="790"/>
      <c r="W9" s="790"/>
      <c r="X9" s="790"/>
      <c r="Y9" s="790"/>
      <c r="Z9" s="790"/>
      <c r="AA9" s="791"/>
      <c r="AB9" s="5"/>
      <c r="AE9" s="18"/>
      <c r="AF9" s="18"/>
      <c r="AG9" s="18"/>
    </row>
    <row r="10" spans="2:33" ht="1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row>
    <row r="11" spans="2:33" ht="7.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9"/>
      <c r="AB11" s="5"/>
      <c r="AE11" s="18"/>
      <c r="AF11" s="18"/>
      <c r="AG11" s="18"/>
    </row>
    <row r="12" spans="2:33"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7"/>
      <c r="AB12" s="5"/>
      <c r="AE12" s="18"/>
      <c r="AF12" s="18"/>
      <c r="AG12" s="18"/>
    </row>
    <row r="13" spans="2:33" ht="17.25" customHeight="1" x14ac:dyDescent="0.25">
      <c r="B13" s="4"/>
      <c r="C13" s="6"/>
      <c r="D13" s="7"/>
      <c r="E13" s="7"/>
      <c r="F13" s="7"/>
      <c r="G13" s="7"/>
      <c r="H13" s="7"/>
      <c r="I13" s="7"/>
      <c r="J13" s="7"/>
      <c r="K13" s="7"/>
      <c r="L13" s="7"/>
      <c r="M13" s="7"/>
      <c r="N13" s="7"/>
      <c r="O13" s="7"/>
      <c r="P13" s="7"/>
      <c r="Q13" s="44"/>
      <c r="R13" s="961" t="s">
        <v>1171</v>
      </c>
      <c r="S13" s="962"/>
      <c r="T13" s="962"/>
      <c r="U13" s="962"/>
      <c r="V13" s="962"/>
      <c r="W13" s="962"/>
      <c r="X13" s="962"/>
      <c r="Y13" s="962"/>
      <c r="Z13" s="962"/>
      <c r="AA13" s="963"/>
      <c r="AB13" s="5"/>
      <c r="AE13" s="18"/>
      <c r="AF13" s="18"/>
      <c r="AG13" s="18"/>
    </row>
    <row r="14" spans="2:33" ht="17.25" customHeight="1" x14ac:dyDescent="0.25">
      <c r="B14" s="4"/>
      <c r="C14" s="6"/>
      <c r="D14" s="7"/>
      <c r="E14" s="7"/>
      <c r="F14" s="7"/>
      <c r="G14" s="7"/>
      <c r="H14" s="7"/>
      <c r="I14" s="7"/>
      <c r="J14" s="7"/>
      <c r="K14" s="7"/>
      <c r="L14" s="7"/>
      <c r="M14" s="7"/>
      <c r="N14" s="7"/>
      <c r="O14" s="7"/>
      <c r="P14" s="7"/>
      <c r="R14" s="761"/>
      <c r="S14" s="762"/>
      <c r="T14" s="762"/>
      <c r="U14" s="762"/>
      <c r="V14" s="762"/>
      <c r="W14" s="762"/>
      <c r="X14" s="762"/>
      <c r="Y14" s="762"/>
      <c r="Z14" s="762"/>
      <c r="AA14" s="763"/>
      <c r="AB14" s="5"/>
      <c r="AE14" s="18"/>
      <c r="AF14" s="18"/>
      <c r="AG14" s="18"/>
    </row>
    <row r="15" spans="2:33" ht="17.25" customHeight="1" x14ac:dyDescent="0.25">
      <c r="B15" s="4"/>
      <c r="C15" s="6"/>
      <c r="D15" s="7"/>
      <c r="E15" s="7"/>
      <c r="F15" s="7"/>
      <c r="G15" s="7"/>
      <c r="H15" s="7"/>
      <c r="I15" s="7"/>
      <c r="J15" s="7"/>
      <c r="K15" s="7"/>
      <c r="L15" s="7"/>
      <c r="M15" s="7"/>
      <c r="N15" s="7"/>
      <c r="O15" s="7"/>
      <c r="P15" s="7"/>
      <c r="R15" s="761"/>
      <c r="S15" s="762"/>
      <c r="T15" s="762"/>
      <c r="U15" s="762"/>
      <c r="V15" s="762"/>
      <c r="W15" s="762"/>
      <c r="X15" s="762"/>
      <c r="Y15" s="762"/>
      <c r="Z15" s="762"/>
      <c r="AA15" s="763"/>
      <c r="AB15" s="5"/>
      <c r="AE15" s="18"/>
      <c r="AF15" s="18"/>
      <c r="AG15" s="18"/>
    </row>
    <row r="16" spans="2:33" ht="17.25" customHeight="1" x14ac:dyDescent="0.25">
      <c r="B16" s="4"/>
      <c r="C16" s="6"/>
      <c r="D16" s="7"/>
      <c r="E16" s="7"/>
      <c r="F16" s="7"/>
      <c r="G16" s="7"/>
      <c r="H16" s="7"/>
      <c r="I16" s="7"/>
      <c r="J16" s="7"/>
      <c r="K16" s="7"/>
      <c r="L16" s="7"/>
      <c r="M16" s="7"/>
      <c r="N16" s="7"/>
      <c r="O16" s="7"/>
      <c r="P16" s="7"/>
      <c r="R16" s="761"/>
      <c r="S16" s="762"/>
      <c r="T16" s="762"/>
      <c r="U16" s="762"/>
      <c r="V16" s="762"/>
      <c r="W16" s="762"/>
      <c r="X16" s="762"/>
      <c r="Y16" s="762"/>
      <c r="Z16" s="762"/>
      <c r="AA16" s="763"/>
      <c r="AB16" s="5"/>
      <c r="AE16" s="18"/>
      <c r="AF16" s="18"/>
      <c r="AG16" s="18"/>
    </row>
    <row r="17" spans="2:33" ht="17.25" customHeight="1" x14ac:dyDescent="0.25">
      <c r="B17" s="4"/>
      <c r="C17" s="6"/>
      <c r="D17" s="7"/>
      <c r="E17" s="7"/>
      <c r="F17" s="7"/>
      <c r="G17" s="7"/>
      <c r="H17" s="7"/>
      <c r="I17" s="7"/>
      <c r="J17" s="7"/>
      <c r="K17" s="7"/>
      <c r="L17" s="7"/>
      <c r="M17" s="7"/>
      <c r="N17" s="7"/>
      <c r="O17" s="7"/>
      <c r="P17" s="7"/>
      <c r="R17" s="761"/>
      <c r="S17" s="762"/>
      <c r="T17" s="762"/>
      <c r="U17" s="762"/>
      <c r="V17" s="762"/>
      <c r="W17" s="762"/>
      <c r="X17" s="762"/>
      <c r="Y17" s="762"/>
      <c r="Z17" s="762"/>
      <c r="AA17" s="763"/>
      <c r="AB17" s="5"/>
      <c r="AE17" s="18"/>
      <c r="AF17" s="18"/>
      <c r="AG17" s="18"/>
    </row>
    <row r="18" spans="2:33" ht="17.25" customHeight="1" x14ac:dyDescent="0.25">
      <c r="B18" s="4"/>
      <c r="C18" s="6"/>
      <c r="D18" s="7"/>
      <c r="E18" s="7"/>
      <c r="F18" s="7"/>
      <c r="G18" s="7"/>
      <c r="H18" s="7"/>
      <c r="I18" s="7"/>
      <c r="J18" s="7"/>
      <c r="K18" s="7"/>
      <c r="L18" s="7"/>
      <c r="M18" s="7"/>
      <c r="N18" s="7"/>
      <c r="O18" s="7"/>
      <c r="P18" s="7"/>
      <c r="R18" s="761"/>
      <c r="S18" s="762"/>
      <c r="T18" s="762"/>
      <c r="U18" s="762"/>
      <c r="V18" s="762"/>
      <c r="W18" s="762"/>
      <c r="X18" s="762"/>
      <c r="Y18" s="762"/>
      <c r="Z18" s="762"/>
      <c r="AA18" s="763"/>
      <c r="AB18" s="5"/>
      <c r="AE18" s="18"/>
      <c r="AF18" s="18"/>
      <c r="AG18" s="18"/>
    </row>
    <row r="19" spans="2:33" ht="17.25" customHeight="1" x14ac:dyDescent="0.25">
      <c r="B19" s="4"/>
      <c r="C19" s="6"/>
      <c r="D19" s="7"/>
      <c r="E19" s="7"/>
      <c r="F19" s="7"/>
      <c r="G19" s="7"/>
      <c r="H19" s="7"/>
      <c r="I19" s="7"/>
      <c r="J19" s="7"/>
      <c r="K19" s="7"/>
      <c r="L19" s="7"/>
      <c r="M19" s="7"/>
      <c r="N19" s="7"/>
      <c r="O19" s="7"/>
      <c r="P19" s="7"/>
      <c r="R19" s="761"/>
      <c r="S19" s="762"/>
      <c r="T19" s="762"/>
      <c r="U19" s="762"/>
      <c r="V19" s="762"/>
      <c r="W19" s="762"/>
      <c r="X19" s="762"/>
      <c r="Y19" s="762"/>
      <c r="Z19" s="762"/>
      <c r="AA19" s="763"/>
      <c r="AB19" s="5"/>
      <c r="AE19" s="18"/>
      <c r="AF19" s="18"/>
      <c r="AG19" s="18"/>
    </row>
    <row r="20" spans="2:33" ht="17.25" customHeight="1" thickBot="1" x14ac:dyDescent="0.3">
      <c r="B20" s="4"/>
      <c r="C20" s="6"/>
      <c r="D20" s="7"/>
      <c r="E20" s="7"/>
      <c r="F20" s="7"/>
      <c r="G20" s="7"/>
      <c r="H20" s="7"/>
      <c r="I20" s="7"/>
      <c r="J20" s="7"/>
      <c r="K20" s="7"/>
      <c r="L20" s="7"/>
      <c r="M20" s="7"/>
      <c r="N20" s="7"/>
      <c r="O20" s="7"/>
      <c r="P20" s="7"/>
      <c r="R20" s="764"/>
      <c r="S20" s="765"/>
      <c r="T20" s="765"/>
      <c r="U20" s="765"/>
      <c r="V20" s="765"/>
      <c r="W20" s="765"/>
      <c r="X20" s="765"/>
      <c r="Y20" s="765"/>
      <c r="Z20" s="765"/>
      <c r="AA20" s="766"/>
      <c r="AB20" s="5"/>
      <c r="AE20" s="18"/>
      <c r="AF20" s="18"/>
      <c r="AG20" s="18"/>
    </row>
    <row r="21" spans="2:33" ht="17.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9"/>
      <c r="AB21" s="5"/>
      <c r="AE21" s="18"/>
      <c r="AF21" s="18"/>
      <c r="AG21" s="18"/>
    </row>
    <row r="22" spans="2:33" ht="17.25" customHeight="1" x14ac:dyDescent="0.25">
      <c r="B22" s="4"/>
      <c r="C22" s="6"/>
      <c r="D22" s="7"/>
      <c r="E22" s="7"/>
      <c r="F22" s="7"/>
      <c r="G22" s="7"/>
      <c r="H22" s="7"/>
      <c r="I22" s="7"/>
      <c r="J22" s="7"/>
      <c r="K22" s="7"/>
      <c r="L22" s="7"/>
      <c r="M22" s="7"/>
      <c r="N22" s="7"/>
      <c r="O22" s="7"/>
      <c r="P22" s="7"/>
      <c r="R22" s="761" t="s">
        <v>1172</v>
      </c>
      <c r="S22" s="762"/>
      <c r="T22" s="762"/>
      <c r="U22" s="762"/>
      <c r="V22" s="762"/>
      <c r="W22" s="762"/>
      <c r="X22" s="762"/>
      <c r="Y22" s="762"/>
      <c r="Z22" s="762"/>
      <c r="AA22" s="763"/>
      <c r="AB22" s="5"/>
      <c r="AE22" s="18"/>
      <c r="AF22" s="18"/>
      <c r="AG22" s="18"/>
    </row>
    <row r="23" spans="2:33" ht="17.25" customHeight="1" x14ac:dyDescent="0.25">
      <c r="B23" s="4"/>
      <c r="C23" s="6"/>
      <c r="D23" s="7"/>
      <c r="E23" s="7"/>
      <c r="F23" s="7"/>
      <c r="G23" s="7"/>
      <c r="H23" s="7"/>
      <c r="I23" s="7"/>
      <c r="J23" s="7"/>
      <c r="K23" s="7"/>
      <c r="L23" s="7"/>
      <c r="M23" s="7"/>
      <c r="N23" s="7"/>
      <c r="O23" s="7"/>
      <c r="P23" s="7"/>
      <c r="R23" s="761"/>
      <c r="S23" s="762"/>
      <c r="T23" s="762"/>
      <c r="U23" s="762"/>
      <c r="V23" s="762"/>
      <c r="W23" s="762"/>
      <c r="X23" s="762"/>
      <c r="Y23" s="762"/>
      <c r="Z23" s="762"/>
      <c r="AA23" s="763"/>
      <c r="AB23" s="5"/>
      <c r="AE23" s="18"/>
      <c r="AF23" s="18"/>
      <c r="AG23" s="18"/>
    </row>
    <row r="24" spans="2:33" ht="17.25" customHeight="1" x14ac:dyDescent="0.25">
      <c r="B24" s="4"/>
      <c r="C24" s="6"/>
      <c r="D24" s="7"/>
      <c r="E24" s="7"/>
      <c r="F24" s="7"/>
      <c r="G24" s="7"/>
      <c r="H24" s="7"/>
      <c r="I24" s="7"/>
      <c r="J24" s="7"/>
      <c r="K24" s="7"/>
      <c r="L24" s="7"/>
      <c r="M24" s="7"/>
      <c r="N24" s="7"/>
      <c r="O24" s="7"/>
      <c r="P24" s="7"/>
      <c r="R24" s="761"/>
      <c r="S24" s="762"/>
      <c r="T24" s="762"/>
      <c r="U24" s="762"/>
      <c r="V24" s="762"/>
      <c r="W24" s="762"/>
      <c r="X24" s="762"/>
      <c r="Y24" s="762"/>
      <c r="Z24" s="762"/>
      <c r="AA24" s="763"/>
      <c r="AB24" s="5"/>
      <c r="AE24" s="18"/>
      <c r="AF24" s="18"/>
      <c r="AG24" s="18"/>
    </row>
    <row r="25" spans="2:33" ht="17.25" customHeight="1" x14ac:dyDescent="0.25">
      <c r="B25" s="4"/>
      <c r="C25" s="6"/>
      <c r="D25" s="7"/>
      <c r="E25" s="7"/>
      <c r="F25" s="7"/>
      <c r="G25" s="7"/>
      <c r="H25" s="7"/>
      <c r="I25" s="7"/>
      <c r="J25" s="7"/>
      <c r="K25" s="7"/>
      <c r="L25" s="7"/>
      <c r="M25" s="7"/>
      <c r="N25" s="7"/>
      <c r="O25" s="7"/>
      <c r="P25" s="7"/>
      <c r="R25" s="761"/>
      <c r="S25" s="762"/>
      <c r="T25" s="762"/>
      <c r="U25" s="762"/>
      <c r="V25" s="762"/>
      <c r="W25" s="762"/>
      <c r="X25" s="762"/>
      <c r="Y25" s="762"/>
      <c r="Z25" s="762"/>
      <c r="AA25" s="763"/>
      <c r="AB25" s="5"/>
      <c r="AE25" s="18"/>
      <c r="AF25" s="18"/>
      <c r="AG25" s="18"/>
    </row>
    <row r="26" spans="2:33" ht="17.25" customHeight="1" x14ac:dyDescent="0.25">
      <c r="B26" s="4"/>
      <c r="C26" s="6"/>
      <c r="D26" s="7"/>
      <c r="E26" s="7"/>
      <c r="F26" s="7"/>
      <c r="G26" s="7"/>
      <c r="H26" s="7"/>
      <c r="I26" s="7"/>
      <c r="J26" s="7"/>
      <c r="K26" s="7"/>
      <c r="L26" s="7"/>
      <c r="M26" s="7"/>
      <c r="N26" s="7"/>
      <c r="O26" s="7"/>
      <c r="P26" s="7"/>
      <c r="R26" s="761"/>
      <c r="S26" s="762"/>
      <c r="T26" s="762"/>
      <c r="U26" s="762"/>
      <c r="V26" s="762"/>
      <c r="W26" s="762"/>
      <c r="X26" s="762"/>
      <c r="Y26" s="762"/>
      <c r="Z26" s="762"/>
      <c r="AA26" s="763"/>
      <c r="AB26" s="5"/>
      <c r="AE26" s="18"/>
      <c r="AF26" s="18"/>
      <c r="AG26" s="18"/>
    </row>
    <row r="27" spans="2:33" ht="17.25" customHeight="1" x14ac:dyDescent="0.25">
      <c r="B27" s="4"/>
      <c r="C27" s="6"/>
      <c r="D27" s="7"/>
      <c r="E27" s="7"/>
      <c r="F27" s="7"/>
      <c r="G27" s="7"/>
      <c r="H27" s="7"/>
      <c r="I27" s="7"/>
      <c r="J27" s="7"/>
      <c r="K27" s="7"/>
      <c r="L27" s="7"/>
      <c r="M27" s="7"/>
      <c r="N27" s="7"/>
      <c r="O27" s="7"/>
      <c r="P27" s="7"/>
      <c r="R27" s="761"/>
      <c r="S27" s="762"/>
      <c r="T27" s="762"/>
      <c r="U27" s="762"/>
      <c r="V27" s="762"/>
      <c r="W27" s="762"/>
      <c r="X27" s="762"/>
      <c r="Y27" s="762"/>
      <c r="Z27" s="762"/>
      <c r="AA27" s="763"/>
      <c r="AB27" s="5"/>
      <c r="AE27" s="18"/>
      <c r="AF27" s="18"/>
      <c r="AG27" s="18"/>
    </row>
    <row r="28" spans="2:33" ht="17.2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row>
    <row r="29" spans="2:33" ht="5.25" customHeight="1" thickBot="1" x14ac:dyDescent="0.3">
      <c r="B29" s="4"/>
      <c r="C29" s="6"/>
      <c r="D29" s="7"/>
      <c r="E29" s="7"/>
      <c r="F29" s="7"/>
      <c r="G29" s="7"/>
      <c r="H29" s="7"/>
      <c r="I29" s="7"/>
      <c r="J29" s="7"/>
      <c r="K29" s="7"/>
      <c r="L29" s="7"/>
      <c r="M29" s="7"/>
      <c r="N29" s="7"/>
      <c r="O29" s="7"/>
      <c r="P29" s="7"/>
      <c r="R29" s="24"/>
      <c r="S29" s="24"/>
      <c r="T29" s="24"/>
      <c r="U29" s="24"/>
      <c r="V29" s="24"/>
      <c r="W29" s="24"/>
      <c r="X29" s="24"/>
      <c r="Y29" s="24"/>
      <c r="Z29" s="24"/>
      <c r="AA29" s="25"/>
      <c r="AB29" s="5"/>
      <c r="AE29" s="18"/>
      <c r="AF29" s="18"/>
      <c r="AG29" s="18"/>
    </row>
    <row r="30" spans="2:33" ht="15.75" customHeight="1" x14ac:dyDescent="0.25">
      <c r="B30" s="4"/>
      <c r="C30" s="6"/>
      <c r="D30" s="1006"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AA30" s="8"/>
      <c r="AB30" s="5"/>
      <c r="AE30" s="18"/>
      <c r="AF30" s="18"/>
      <c r="AG30" s="18"/>
    </row>
    <row r="31" spans="2:33" ht="22.5" customHeight="1" x14ac:dyDescent="0.25">
      <c r="B31" s="4"/>
      <c r="C31" s="6"/>
      <c r="D31" s="70" t="s">
        <v>16</v>
      </c>
      <c r="E31" s="71"/>
      <c r="F31" s="568">
        <f>INDICADORES!H25</f>
        <v>16</v>
      </c>
      <c r="G31" s="568">
        <f>INDICADORES!K25</f>
        <v>7</v>
      </c>
      <c r="H31" s="568">
        <f>INDICADORES!N25</f>
        <v>8</v>
      </c>
      <c r="I31" s="568">
        <f>INDICADORES!T25</f>
        <v>5</v>
      </c>
      <c r="J31" s="568">
        <f>INDICADORES!W25</f>
        <v>0</v>
      </c>
      <c r="K31" s="568">
        <f>INDICADORES!Z25</f>
        <v>0</v>
      </c>
      <c r="L31" s="568">
        <f>INDICADORES!AF25</f>
        <v>0</v>
      </c>
      <c r="M31" s="568">
        <f>INDICADORES!AI25</f>
        <v>0</v>
      </c>
      <c r="N31" s="568">
        <f>INDICADORES!AL25</f>
        <v>0</v>
      </c>
      <c r="O31" s="568">
        <f>INDICADORES!AR25</f>
        <v>0</v>
      </c>
      <c r="P31" s="568">
        <f>INDICADORES!AU25</f>
        <v>0</v>
      </c>
      <c r="Q31" s="568">
        <f>INDICADORES!AX25</f>
        <v>0</v>
      </c>
      <c r="R31" s="567">
        <f>SUM(F31:Q31)</f>
        <v>36</v>
      </c>
      <c r="U31" s="28"/>
      <c r="V31" s="28"/>
      <c r="W31" s="28"/>
      <c r="X31" s="28"/>
      <c r="Y31" s="28"/>
      <c r="AA31" s="8"/>
      <c r="AB31" s="5"/>
      <c r="AE31" s="18"/>
      <c r="AF31" s="18"/>
      <c r="AG31" s="18"/>
    </row>
    <row r="32" spans="2:33" ht="22.5" customHeight="1" x14ac:dyDescent="0.25">
      <c r="B32" s="4"/>
      <c r="C32" s="6"/>
      <c r="D32" s="70" t="s">
        <v>18</v>
      </c>
      <c r="E32" s="71"/>
      <c r="F32" s="568">
        <f>INDICADORES!I25</f>
        <v>2956</v>
      </c>
      <c r="G32" s="568">
        <f>INDICADORES!L25</f>
        <v>2786</v>
      </c>
      <c r="H32" s="568">
        <f>INDICADORES!O25</f>
        <v>3355</v>
      </c>
      <c r="I32" s="568">
        <f>INDICADORES!U25</f>
        <v>3107</v>
      </c>
      <c r="J32" s="568">
        <f>INDICADORES!X25</f>
        <v>0</v>
      </c>
      <c r="K32" s="568">
        <f>INDICADORES!AA25</f>
        <v>0</v>
      </c>
      <c r="L32" s="568">
        <f>INDICADORES!AG25</f>
        <v>0</v>
      </c>
      <c r="M32" s="568">
        <f>INDICADORES!AJ25</f>
        <v>0</v>
      </c>
      <c r="N32" s="568">
        <f>INDICADORES!AM25</f>
        <v>0</v>
      </c>
      <c r="O32" s="568">
        <f>INDICADORES!AS25</f>
        <v>0</v>
      </c>
      <c r="P32" s="568">
        <f>INDICADORES!AV25</f>
        <v>0</v>
      </c>
      <c r="Q32" s="568">
        <f>INDICADORES!AY25</f>
        <v>0</v>
      </c>
      <c r="R32" s="567">
        <f>SUM(F32:Q32)</f>
        <v>12204</v>
      </c>
      <c r="U32" s="28"/>
      <c r="V32" s="28"/>
      <c r="W32" s="28"/>
      <c r="X32" s="28"/>
      <c r="Y32" s="28"/>
      <c r="AA32" s="8"/>
      <c r="AB32" s="5"/>
      <c r="AE32" s="18"/>
      <c r="AF32" s="18"/>
      <c r="AG32" s="18"/>
    </row>
    <row r="33" spans="2:33" ht="22.5" customHeight="1" thickBot="1" x14ac:dyDescent="0.3">
      <c r="B33" s="4"/>
      <c r="C33" s="6"/>
      <c r="D33" s="48" t="s">
        <v>1157</v>
      </c>
      <c r="E33" s="72"/>
      <c r="F33" s="226">
        <f t="shared" ref="F33:R33" si="0">F31/F32</f>
        <v>5.4127198917456026E-3</v>
      </c>
      <c r="G33" s="226">
        <f t="shared" si="0"/>
        <v>2.5125628140703518E-3</v>
      </c>
      <c r="H33" s="226">
        <f t="shared" si="0"/>
        <v>2.3845007451564829E-3</v>
      </c>
      <c r="I33" s="226">
        <f t="shared" si="0"/>
        <v>1.6092693916961698E-3</v>
      </c>
      <c r="J33" s="226" t="e">
        <f t="shared" si="0"/>
        <v>#DIV/0!</v>
      </c>
      <c r="K33" s="226" t="e">
        <f t="shared" si="0"/>
        <v>#DIV/0!</v>
      </c>
      <c r="L33" s="226" t="e">
        <f t="shared" si="0"/>
        <v>#DIV/0!</v>
      </c>
      <c r="M33" s="226" t="e">
        <f t="shared" si="0"/>
        <v>#DIV/0!</v>
      </c>
      <c r="N33" s="226" t="e">
        <f t="shared" si="0"/>
        <v>#DIV/0!</v>
      </c>
      <c r="O33" s="226" t="e">
        <f t="shared" si="0"/>
        <v>#DIV/0!</v>
      </c>
      <c r="P33" s="226" t="e">
        <f t="shared" si="0"/>
        <v>#DIV/0!</v>
      </c>
      <c r="Q33" s="226" t="e">
        <f t="shared" si="0"/>
        <v>#DIV/0!</v>
      </c>
      <c r="R33" s="226">
        <f t="shared" si="0"/>
        <v>2.9498525073746312E-3</v>
      </c>
      <c r="U33" s="28"/>
      <c r="V33" s="28"/>
      <c r="W33" s="28"/>
      <c r="X33" s="28"/>
      <c r="Y33" s="28"/>
      <c r="AA33" s="8"/>
      <c r="AB33" s="5"/>
      <c r="AE33" s="18"/>
      <c r="AF33" s="18"/>
      <c r="AG33" s="18"/>
    </row>
    <row r="34" spans="2:33" ht="18.75" customHeight="1" thickBot="1" x14ac:dyDescent="0.3">
      <c r="B34" s="4"/>
      <c r="C34" s="6"/>
      <c r="D34" s="48" t="s">
        <v>690</v>
      </c>
      <c r="E34" s="58"/>
      <c r="F34" s="249">
        <v>1.5737256243585358E-2</v>
      </c>
      <c r="G34" s="249">
        <v>2.4493641073951956E-2</v>
      </c>
      <c r="H34" s="249">
        <v>2.570789865871833E-2</v>
      </c>
      <c r="I34" s="249">
        <v>3.2459913961673838E-2</v>
      </c>
      <c r="J34" s="249">
        <v>2.1029731689630168E-2</v>
      </c>
      <c r="K34" s="249">
        <v>6.4850843060959796E-3</v>
      </c>
      <c r="L34" s="249">
        <v>5.7901907356948225E-3</v>
      </c>
      <c r="M34" s="249">
        <v>8.164714235001775E-3</v>
      </c>
      <c r="N34" s="249">
        <v>3.8182512409316535E-3</v>
      </c>
      <c r="O34" s="249">
        <v>7.3099415204678359E-4</v>
      </c>
      <c r="P34" s="249">
        <v>0</v>
      </c>
      <c r="Q34" s="249" t="e">
        <v>#DIV/0!</v>
      </c>
      <c r="R34" s="250">
        <v>1.2699999999999999E-2</v>
      </c>
      <c r="U34" s="28"/>
      <c r="V34" s="28"/>
      <c r="W34" s="28"/>
      <c r="X34" s="28"/>
      <c r="Y34" s="28"/>
      <c r="AA34" s="8"/>
      <c r="AB34" s="5"/>
      <c r="AE34" s="18"/>
      <c r="AF34" s="18"/>
      <c r="AG34" s="18"/>
    </row>
    <row r="35" spans="2:33" ht="16.5" customHeight="1" x14ac:dyDescent="0.25">
      <c r="B35" s="4"/>
      <c r="C35" s="6"/>
      <c r="D35" s="810" t="s">
        <v>253</v>
      </c>
      <c r="E35" s="811"/>
      <c r="F35" s="251">
        <v>0.05</v>
      </c>
      <c r="G35" s="251">
        <v>0.05</v>
      </c>
      <c r="H35" s="251">
        <v>0.05</v>
      </c>
      <c r="I35" s="251">
        <v>0.05</v>
      </c>
      <c r="J35" s="251">
        <v>0.05</v>
      </c>
      <c r="K35" s="251">
        <v>0.05</v>
      </c>
      <c r="L35" s="251">
        <v>0.05</v>
      </c>
      <c r="M35" s="251">
        <v>0.05</v>
      </c>
      <c r="N35" s="251">
        <v>0.05</v>
      </c>
      <c r="O35" s="251">
        <v>0.05</v>
      </c>
      <c r="P35" s="251">
        <v>0.05</v>
      </c>
      <c r="Q35" s="251">
        <v>0.05</v>
      </c>
      <c r="R35" s="251">
        <v>0.05</v>
      </c>
      <c r="U35" s="7"/>
      <c r="V35" s="7"/>
      <c r="W35" s="7"/>
      <c r="X35" s="7"/>
      <c r="Y35" s="7"/>
      <c r="AA35" s="8"/>
      <c r="AB35" s="5"/>
      <c r="AE35" s="18"/>
      <c r="AF35" s="18"/>
      <c r="AG35" s="18"/>
    </row>
    <row r="36" spans="2:33" ht="10.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row>
    <row r="37" spans="2:33"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row>
    <row r="38" spans="2:33" ht="27" customHeight="1" thickBot="1" x14ac:dyDescent="0.3">
      <c r="B38" s="4"/>
      <c r="C38" s="818" t="s">
        <v>16</v>
      </c>
      <c r="D38" s="819"/>
      <c r="E38" s="819"/>
      <c r="F38" s="819"/>
      <c r="G38" s="862" t="s">
        <v>464</v>
      </c>
      <c r="H38" s="862"/>
      <c r="I38" s="862"/>
      <c r="J38" s="862"/>
      <c r="K38" s="862"/>
      <c r="L38" s="862"/>
      <c r="M38" s="862"/>
      <c r="N38" s="862"/>
      <c r="O38" s="823" t="s">
        <v>17</v>
      </c>
      <c r="P38" s="824"/>
      <c r="Q38" s="824"/>
      <c r="R38" s="824"/>
      <c r="S38" s="824"/>
      <c r="T38" s="951"/>
      <c r="U38" s="952"/>
      <c r="V38" s="952"/>
      <c r="W38" s="952"/>
      <c r="X38" s="952"/>
      <c r="Y38" s="952"/>
      <c r="Z38" s="952"/>
      <c r="AA38" s="953"/>
      <c r="AB38" s="29"/>
      <c r="AD38" s="9"/>
      <c r="AE38" s="19"/>
      <c r="AF38" s="19"/>
    </row>
    <row r="39" spans="2:33" ht="27.75" customHeight="1" x14ac:dyDescent="0.25">
      <c r="B39" s="4"/>
      <c r="C39" s="828" t="s">
        <v>18</v>
      </c>
      <c r="D39" s="829"/>
      <c r="E39" s="829"/>
      <c r="F39" s="829"/>
      <c r="G39" s="862" t="s">
        <v>509</v>
      </c>
      <c r="H39" s="862"/>
      <c r="I39" s="862"/>
      <c r="J39" s="862"/>
      <c r="K39" s="862"/>
      <c r="L39" s="862"/>
      <c r="M39" s="862"/>
      <c r="N39" s="862"/>
      <c r="O39" s="828" t="s">
        <v>19</v>
      </c>
      <c r="P39" s="829"/>
      <c r="Q39" s="829"/>
      <c r="R39" s="829"/>
      <c r="S39" s="829"/>
      <c r="T39" s="951"/>
      <c r="U39" s="952"/>
      <c r="V39" s="952"/>
      <c r="W39" s="952"/>
      <c r="X39" s="952"/>
      <c r="Y39" s="952"/>
      <c r="Z39" s="952"/>
      <c r="AA39" s="953"/>
      <c r="AB39" s="29"/>
      <c r="AD39" s="9"/>
      <c r="AE39" s="19"/>
      <c r="AF39" s="19"/>
    </row>
    <row r="40" spans="2:33" ht="24" customHeight="1" x14ac:dyDescent="0.25">
      <c r="B40" s="4"/>
      <c r="C40" s="828" t="s">
        <v>20</v>
      </c>
      <c r="D40" s="829"/>
      <c r="E40" s="829"/>
      <c r="F40" s="829"/>
      <c r="G40" s="862" t="s">
        <v>33</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row>
    <row r="41" spans="2:33" ht="18.75" customHeight="1" x14ac:dyDescent="0.25">
      <c r="B41" s="4"/>
      <c r="C41" s="828" t="s">
        <v>21</v>
      </c>
      <c r="D41" s="829"/>
      <c r="E41" s="829"/>
      <c r="F41" s="829"/>
      <c r="G41" s="862" t="s">
        <v>368</v>
      </c>
      <c r="H41" s="862"/>
      <c r="I41" s="862"/>
      <c r="J41" s="862"/>
      <c r="K41" s="862"/>
      <c r="L41" s="862"/>
      <c r="M41" s="862"/>
      <c r="N41" s="862"/>
      <c r="O41" s="830" t="s">
        <v>24</v>
      </c>
      <c r="P41" s="831"/>
      <c r="Q41" s="831"/>
      <c r="R41" s="831"/>
      <c r="S41" s="831"/>
      <c r="T41" s="949" t="s">
        <v>25</v>
      </c>
      <c r="U41" s="949"/>
      <c r="V41" s="949"/>
      <c r="W41" s="949"/>
      <c r="X41" s="949"/>
      <c r="Y41" s="949"/>
      <c r="Z41" s="949"/>
      <c r="AA41" s="950"/>
      <c r="AB41" s="29"/>
      <c r="AD41" s="9"/>
      <c r="AE41" s="20"/>
      <c r="AF41" s="20"/>
    </row>
    <row r="42" spans="2:33" ht="19.5" customHeight="1" x14ac:dyDescent="0.25">
      <c r="B42" s="4"/>
      <c r="C42" s="828" t="s">
        <v>23</v>
      </c>
      <c r="D42" s="829"/>
      <c r="E42" s="829"/>
      <c r="F42" s="829"/>
      <c r="G42" s="943" t="s">
        <v>369</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20"/>
      <c r="AF42" s="20"/>
    </row>
    <row r="43" spans="2:33"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row>
    <row r="44" spans="2:33"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20"/>
      <c r="AF44" s="20"/>
    </row>
    <row r="45" spans="2:33" ht="27.75" customHeight="1" x14ac:dyDescent="0.25">
      <c r="B45" s="4"/>
      <c r="C45" s="786" t="s">
        <v>92</v>
      </c>
      <c r="D45" s="787"/>
      <c r="E45" s="787"/>
      <c r="F45" s="788"/>
      <c r="G45" s="941" t="s">
        <v>93</v>
      </c>
      <c r="H45" s="942"/>
      <c r="I45" s="31"/>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row>
    <row r="46" spans="2:33"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20"/>
      <c r="AF46" s="20"/>
    </row>
    <row r="47" spans="2:33" ht="35.2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20"/>
      <c r="AF47" s="20"/>
    </row>
    <row r="48" spans="2:33" ht="20.25" customHeight="1" x14ac:dyDescent="0.25">
      <c r="B48" s="4"/>
      <c r="C48" s="830" t="s">
        <v>28</v>
      </c>
      <c r="D48" s="831"/>
      <c r="E48" s="831"/>
      <c r="F48" s="831"/>
      <c r="G48" s="940" t="s">
        <v>73</v>
      </c>
      <c r="H48" s="940"/>
      <c r="I48" s="940"/>
      <c r="J48" s="940"/>
      <c r="K48" s="940"/>
      <c r="L48" s="940"/>
      <c r="M48" s="940"/>
      <c r="N48" s="836"/>
      <c r="O48" s="830"/>
      <c r="P48" s="831"/>
      <c r="Q48" s="831"/>
      <c r="R48" s="831"/>
      <c r="S48" s="863"/>
      <c r="T48" s="863"/>
      <c r="U48" s="863"/>
      <c r="V48" s="870"/>
      <c r="W48" s="863"/>
      <c r="X48" s="863"/>
      <c r="Y48" s="863"/>
      <c r="Z48" s="873"/>
      <c r="AA48" s="874"/>
      <c r="AB48" s="29"/>
      <c r="AD48" s="9"/>
      <c r="AE48" s="20"/>
      <c r="AF48" s="20"/>
    </row>
    <row r="49" spans="1:33" ht="13.5" customHeight="1" x14ac:dyDescent="0.25">
      <c r="B49" s="4"/>
      <c r="C49" s="830" t="s">
        <v>27</v>
      </c>
      <c r="D49" s="831"/>
      <c r="E49" s="831"/>
      <c r="F49" s="831"/>
      <c r="G49" s="938" t="s">
        <v>1056</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20"/>
      <c r="AF49" s="20"/>
    </row>
    <row r="50" spans="1:33" ht="22.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20"/>
      <c r="AF50" s="20"/>
    </row>
    <row r="51" spans="1:33" ht="22.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3" ht="3.7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3" ht="22.5" customHeight="1" x14ac:dyDescent="0.25">
      <c r="C53" s="15"/>
      <c r="D53" s="20"/>
      <c r="E53" s="20"/>
      <c r="F53" s="20"/>
      <c r="G53" s="20"/>
      <c r="H53" s="20"/>
      <c r="I53" s="20"/>
      <c r="J53" s="20"/>
      <c r="K53" s="20"/>
      <c r="L53" s="20"/>
      <c r="M53" s="20"/>
      <c r="N53" s="20"/>
      <c r="AA53" s="16"/>
      <c r="AC53" s="20"/>
      <c r="AE53" s="19"/>
      <c r="AF53" s="19"/>
      <c r="AG53" s="19"/>
    </row>
    <row r="54" spans="1:33" ht="22.5" customHeight="1" x14ac:dyDescent="0.25">
      <c r="A54" s="7"/>
      <c r="C54" s="15"/>
      <c r="D54" s="20"/>
      <c r="E54" s="20"/>
      <c r="F54" s="20"/>
      <c r="G54" s="20"/>
      <c r="H54" s="20"/>
      <c r="I54" s="20"/>
      <c r="J54" s="20"/>
      <c r="K54" s="20"/>
      <c r="L54" s="20"/>
      <c r="M54" s="20"/>
      <c r="N54" s="20"/>
      <c r="AA54" s="16"/>
      <c r="AC54" s="20"/>
      <c r="AE54" s="19"/>
      <c r="AF54" s="19"/>
      <c r="AG54" s="19"/>
    </row>
    <row r="55" spans="1:33" ht="22.5" customHeight="1" x14ac:dyDescent="0.25">
      <c r="C55" s="15"/>
      <c r="D55" s="20"/>
      <c r="E55" s="20"/>
      <c r="F55" s="20"/>
      <c r="G55" s="20"/>
      <c r="H55" s="20"/>
      <c r="I55" s="20"/>
      <c r="J55" s="20"/>
      <c r="K55" s="20"/>
      <c r="L55" s="20"/>
      <c r="M55" s="20"/>
      <c r="N55" s="20"/>
      <c r="AA55" s="16"/>
      <c r="AC55" s="20"/>
      <c r="AE55" s="19"/>
      <c r="AF55" s="19"/>
      <c r="AG55" s="19"/>
    </row>
    <row r="56" spans="1:33" ht="22.5" customHeight="1" x14ac:dyDescent="0.25">
      <c r="C56" s="15"/>
      <c r="D56" s="20"/>
      <c r="E56" s="20"/>
      <c r="F56" s="20"/>
      <c r="G56" s="20"/>
      <c r="H56" s="20"/>
      <c r="I56" s="20"/>
      <c r="J56" s="20"/>
      <c r="K56" s="20"/>
      <c r="L56" s="20"/>
      <c r="M56" s="20"/>
      <c r="N56" s="20"/>
      <c r="AA56" s="16"/>
      <c r="AC56" s="20"/>
      <c r="AE56" s="19"/>
      <c r="AF56" s="19"/>
      <c r="AG56" s="19"/>
    </row>
    <row r="57" spans="1:33"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3"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3"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3"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3"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3"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3"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3"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sheetData>
  <sheetProtection algorithmName="SHA-512" hashValue="uy1e0GmRD41JiWj3eXxq8To3fuOEauxZJ4AuhYm8iXw6qk9wCphcS9BBd6Rqk9yiz4gfNbX3rdAjgk+TeF7lsg==" saltValue="/HfzaLEqvSi9JFHQvbD6cg==" spinCount="100000" sheet="1" objects="1" scenarios="1"/>
  <customSheetViews>
    <customSheetView guid="{9C949C4D-EB11-4549-99F8-6A6E19FEDD35}" showGridLines="0" topLeftCell="A22">
      <selection activeCell="F31" sqref="F31"/>
      <pageMargins left="0.46" right="0.47" top="0.85499999999999998" bottom="0.35" header="0.31496062992125984" footer="0.31496062992125984"/>
      <pageSetup paperSize="9" scale="80" orientation="portrait" r:id="rId1"/>
      <headerFooter alignWithMargins="0"/>
    </customSheetView>
    <customSheetView guid="{B4BD0B13-0F90-4B98-B77F-542E51A48189}" showGridLines="0" topLeftCell="A22">
      <selection activeCell="F31" sqref="F31"/>
      <pageMargins left="0.46" right="0.47" top="0.85499999999999998" bottom="0.35" header="0.31496062992125984" footer="0.31496062992125984"/>
      <pageSetup paperSize="9" scale="80" orientation="portrait" r:id="rId2"/>
      <headerFooter alignWithMargins="0"/>
    </customSheetView>
    <customSheetView guid="{1132D6BB-BD35-469F-BF41-A86B335BD97B}" showGridLines="0" topLeftCell="A22">
      <selection activeCell="F31" sqref="F31"/>
      <pageMargins left="0.46" right="0.47" top="0.85499999999999998" bottom="0.35" header="0.31496062992125984" footer="0.31496062992125984"/>
      <pageSetup paperSize="9" scale="80" orientation="portrait" r:id="rId3"/>
      <headerFooter alignWithMargins="0"/>
    </customSheetView>
    <customSheetView guid="{A5C6589E-C55F-4BEC-9ECE-919FCABF52F8}" showGridLines="0" topLeftCell="A22">
      <selection activeCell="F31" sqref="F31"/>
      <pageMargins left="0.46" right="0.47" top="0.85499999999999998" bottom="0.35" header="0.31496062992125984" footer="0.31496062992125984"/>
      <pageSetup paperSize="9" scale="80" orientation="portrait" r:id="rId4"/>
      <headerFooter alignWithMargins="0"/>
    </customSheetView>
    <customSheetView guid="{01A85145-F11B-4D07-813B-8A8758CDD710}" showGridLines="0" topLeftCell="A22">
      <selection activeCell="F31" sqref="F31"/>
      <pageMargins left="0.46" right="0.47" top="0.85499999999999998" bottom="0.35" header="0.31496062992125984" footer="0.31496062992125984"/>
      <pageSetup paperSize="9" scale="80" orientation="portrait" r:id="rId5"/>
      <headerFooter alignWithMargins="0"/>
    </customSheetView>
    <customSheetView guid="{4F27A6F2-707D-47B2-BF4A-F027B75A33FC}" showGridLines="0" topLeftCell="A22">
      <selection activeCell="F31" sqref="F31"/>
      <pageMargins left="0.46" right="0.47" top="0.85499999999999998" bottom="0.35" header="0.31496062992125984" footer="0.31496062992125984"/>
      <pageSetup paperSize="9" scale="80" orientation="portrait" r:id="rId6"/>
      <headerFooter alignWithMargins="0"/>
    </customSheetView>
    <customSheetView guid="{F4F98609-4C61-4A0E-851B-59BEC64AAB9F}" showGridLines="0" topLeftCell="A24">
      <selection activeCell="M32" sqref="M32"/>
      <pageMargins left="0.46" right="0.47" top="0.85499999999999998" bottom="0.35" header="0.31496062992125984" footer="0.31496062992125984"/>
      <pageSetup paperSize="9" scale="80" orientation="portrait" r:id="rId7"/>
      <headerFooter alignWithMargins="0"/>
    </customSheetView>
    <customSheetView guid="{8381FC96-6810-4EAA-ACD8-B607E0FD2281}" showGridLines="0" topLeftCell="A15">
      <selection activeCell="F9" sqref="F9:AA10"/>
      <pageMargins left="0.46" right="0.47" top="0.85499999999999998" bottom="0.35" header="0.31496062992125984" footer="0.31496062992125984"/>
      <pageSetup paperSize="9" scale="80" orientation="portrait" r:id="rId8"/>
      <headerFooter alignWithMargins="0"/>
    </customSheetView>
    <customSheetView guid="{7315456F-420E-439E-9602-F32EDF9D3E94}" showGridLines="0" topLeftCell="A15">
      <selection activeCell="F9" sqref="F9:AA10"/>
      <pageMargins left="0.46" right="0.47" top="0.85499999999999998" bottom="0.35" header="0.31496062992125984" footer="0.31496062992125984"/>
      <pageSetup paperSize="9" scale="80" orientation="portrait" r:id="rId9"/>
      <headerFooter alignWithMargins="0"/>
    </customSheetView>
    <customSheetView guid="{216CB5F9-6788-4A70-880A-08553118F167}" showGridLines="0">
      <selection activeCell="R13" sqref="R13:AA20"/>
      <pageMargins left="0.46" right="0.47" top="0.85499999999999998" bottom="0.35" header="0.31496062992125984" footer="0.31496062992125984"/>
      <pageSetup paperSize="9" scale="80" orientation="portrait" r:id="rId10"/>
      <headerFooter alignWithMargins="0"/>
    </customSheetView>
    <customSheetView guid="{B0451CD7-59C4-4E11-B7C2-BC13CF4127A6}" showGridLines="0">
      <selection activeCell="R13" sqref="R13:AA20"/>
      <pageMargins left="0.46" right="0.47" top="0.85499999999999998" bottom="0.35" header="0.31496062992125984" footer="0.31496062992125984"/>
      <pageSetup paperSize="9" scale="80" orientation="portrait" r:id="rId11"/>
      <headerFooter alignWithMargins="0"/>
    </customSheetView>
    <customSheetView guid="{7A5BCE0F-1F1B-4E52-9652-01329CBCC77F}" showGridLines="0">
      <selection activeCell="R13" sqref="R13:AA20"/>
      <pageMargins left="0.46" right="0.47" top="0.85499999999999998" bottom="0.35" header="0.31496062992125984" footer="0.31496062992125984"/>
      <pageSetup paperSize="9" scale="80" orientation="portrait" r:id="rId12"/>
      <headerFooter alignWithMargins="0"/>
    </customSheetView>
    <customSheetView guid="{62DF5315-3D99-4C8E-BAEC-100B3280B10D}" showGridLines="0">
      <selection activeCell="R13" sqref="R13:AA20"/>
      <pageMargins left="0.46" right="0.47" top="0.85499999999999998" bottom="0.35" header="0.31496062992125984" footer="0.31496062992125984"/>
      <pageSetup paperSize="9" scale="80" orientation="portrait" r:id="rId13"/>
      <headerFooter alignWithMargins="0"/>
    </customSheetView>
    <customSheetView guid="{CAC1BF5B-64DA-4E65-B9F3-F58AF1593EA5}" showGridLines="0">
      <selection activeCell="R13" sqref="R13:AA20"/>
      <pageMargins left="0.46" right="0.47" top="0.85499999999999998" bottom="0.35" header="0.31496062992125984" footer="0.31496062992125984"/>
      <pageSetup paperSize="9" scale="80" orientation="portrait" r:id="rId14"/>
      <headerFooter alignWithMargins="0"/>
    </customSheetView>
    <customSheetView guid="{E4188361-4B87-4969-89CB-DD6AB944FA81}" showGridLines="0" topLeftCell="A13">
      <selection activeCell="R22" sqref="R22:AA28"/>
      <pageMargins left="0.46" right="0.47" top="0.85499999999999998" bottom="0.35" header="0.31496062992125984" footer="0.31496062992125984"/>
      <pageSetup paperSize="9" scale="80" orientation="portrait" r:id="rId15"/>
      <headerFooter alignWithMargins="0"/>
    </customSheetView>
    <customSheetView guid="{0001DF65-3B0F-497C-ACF5-D49EC607FD88}" showGridLines="0" topLeftCell="A13">
      <selection activeCell="R22" sqref="R22:AA28"/>
      <pageMargins left="0.46" right="0.47" top="0.85499999999999998" bottom="0.35" header="0.31496062992125984" footer="0.31496062992125984"/>
      <pageSetup paperSize="9" scale="80" orientation="portrait" r:id="rId16"/>
      <headerFooter alignWithMargins="0"/>
    </customSheetView>
    <customSheetView guid="{39DA2FDD-4E3D-481D-A336-9D29DBC11B08}" showGridLines="0">
      <selection activeCell="F9" sqref="F9:AA10"/>
      <pageMargins left="0.46" right="0.47" top="0.85499999999999998" bottom="0.35" header="0.31496062992125984" footer="0.31496062992125984"/>
      <pageSetup paperSize="9" scale="80" orientation="portrait" r:id="rId17"/>
      <headerFooter alignWithMargins="0"/>
    </customSheetView>
    <customSheetView guid="{95329FFD-9B66-4A76-A861-4EF913CB9438}" showGridLines="0">
      <selection activeCell="F9" sqref="F9:AA10"/>
      <pageMargins left="0.46" right="0.47" top="0.85499999999999998" bottom="0.35" header="0.31496062992125984" footer="0.31496062992125984"/>
      <pageSetup paperSize="9" scale="80" orientation="portrait" r:id="rId18"/>
      <headerFooter alignWithMargins="0"/>
    </customSheetView>
    <customSheetView guid="{F7DB7EE5-42A9-41B9-A823-ADC3C22C28DE}" showGridLines="0">
      <selection activeCell="F9" sqref="F9:AA10"/>
      <pageMargins left="0.46" right="0.47" top="0.85499999999999998" bottom="0.35" header="0.31496062992125984" footer="0.31496062992125984"/>
      <pageSetup paperSize="9" scale="80" orientation="portrait" r:id="rId19"/>
      <headerFooter alignWithMargins="0"/>
    </customSheetView>
    <customSheetView guid="{187695E8-F439-4E8B-9390-62D53A41785B}" showGridLines="0">
      <selection activeCell="F9" sqref="F9:AA10"/>
      <pageMargins left="0.46" right="0.47" top="0.85499999999999998" bottom="0.35" header="0.31496062992125984" footer="0.31496062992125984"/>
      <pageSetup paperSize="9" scale="80" orientation="portrait" r:id="rId20"/>
      <headerFooter alignWithMargins="0"/>
    </customSheetView>
    <customSheetView guid="{C3D58349-1F04-4F6C-B93C-BB0D41DB41D6}" showGridLines="0" topLeftCell="A15">
      <selection activeCell="F9" sqref="F9:AA10"/>
      <pageMargins left="0.46" right="0.47" top="0.85499999999999998" bottom="0.35" header="0.31496062992125984" footer="0.31496062992125984"/>
      <pageSetup paperSize="9" scale="80" orientation="portrait" r:id="rId21"/>
      <headerFooter alignWithMargins="0"/>
    </customSheetView>
    <customSheetView guid="{71206789-1A95-4243-B1E4-204F0D4BB0C1}" showGridLines="0" topLeftCell="A15">
      <selection activeCell="F9" sqref="F9:AA10"/>
      <pageMargins left="0.46" right="0.47" top="0.85499999999999998" bottom="0.35" header="0.31496062992125984" footer="0.31496062992125984"/>
      <pageSetup paperSize="9" scale="80" orientation="portrait" r:id="rId22"/>
      <headerFooter alignWithMargins="0"/>
    </customSheetView>
    <customSheetView guid="{DAB8803B-91D8-4FA1-8E83-BA8E4F51ECEF}" showGridLines="0" topLeftCell="A21">
      <selection activeCell="L32" sqref="L32"/>
      <pageMargins left="0.46" right="0.47" top="0.85499999999999998" bottom="0.35" header="0.31496062992125984" footer="0.31496062992125984"/>
      <pageSetup paperSize="9" scale="80" orientation="portrait" r:id="rId23"/>
      <headerFooter alignWithMargins="0"/>
    </customSheetView>
    <customSheetView guid="{4B06A440-0745-43CE-8047-97DB98249CF6}" showGridLines="0" topLeftCell="A22">
      <selection activeCell="F31" sqref="F31"/>
      <pageMargins left="0.46" right="0.47" top="0.85499999999999998" bottom="0.35" header="0.31496062992125984" footer="0.31496062992125984"/>
      <pageSetup paperSize="9" scale="80" orientation="portrait" r:id="rId24"/>
      <headerFooter alignWithMargins="0"/>
    </customSheetView>
    <customSheetView guid="{201C1097-0C3C-4AFA-814C-99E885BB3BA9}" showGridLines="0" topLeftCell="A22">
      <selection activeCell="F31" sqref="F31"/>
      <pageMargins left="0.46" right="0.47" top="0.85499999999999998" bottom="0.35" header="0.31496062992125984" footer="0.31496062992125984"/>
      <pageSetup paperSize="9" scale="80" orientation="portrait" r:id="rId25"/>
      <headerFooter alignWithMargins="0"/>
    </customSheetView>
    <customSheetView guid="{44F0F931-FF8F-4146-9628-099A7B02EE59}" showGridLines="0" topLeftCell="A22">
      <selection activeCell="F31" sqref="F31"/>
      <pageMargins left="0.46" right="0.47" top="0.85499999999999998" bottom="0.35" header="0.31496062992125984" footer="0.31496062992125984"/>
      <pageSetup paperSize="9" scale="80" orientation="portrait" r:id="rId26"/>
      <headerFooter alignWithMargins="0"/>
    </customSheetView>
    <customSheetView guid="{DE4F901A-4159-44A8-9F61-37E29931259E}" showGridLines="0" topLeftCell="A22">
      <selection activeCell="F31" sqref="F31"/>
      <pageMargins left="0.46" right="0.47" top="0.85499999999999998" bottom="0.35" header="0.31496062992125984" footer="0.31496062992125984"/>
      <pageSetup paperSize="9" scale="80" orientation="portrait" r:id="rId27"/>
      <headerFooter alignWithMargins="0"/>
    </customSheetView>
    <customSheetView guid="{11E60353-53A2-40FD-8DD1-6654D3943E00}" showGridLines="0" topLeftCell="A22">
      <selection activeCell="F31" sqref="F31"/>
      <pageMargins left="0.46" right="0.47" top="0.85499999999999998" bottom="0.35" header="0.31496062992125984" footer="0.31496062992125984"/>
      <pageSetup paperSize="9" scale="80" orientation="portrait" r:id="rId28"/>
      <headerFooter alignWithMargins="0"/>
    </customSheetView>
    <customSheetView guid="{D405E5B0-829D-4CFF-BABC-C1974EED185D}" showGridLines="0" topLeftCell="A22">
      <selection activeCell="F31" sqref="F31"/>
      <pageMargins left="0.46" right="0.47" top="0.85499999999999998" bottom="0.35" header="0.31496062992125984" footer="0.31496062992125984"/>
      <pageSetup paperSize="9" scale="80" orientation="portrait" r:id="rId29"/>
      <headerFooter alignWithMargins="0"/>
    </customSheetView>
  </customSheetViews>
  <mergeCells count="71">
    <mergeCell ref="R22:AA28"/>
    <mergeCell ref="G3:P3"/>
    <mergeCell ref="G4:P4"/>
    <mergeCell ref="G5:P5"/>
    <mergeCell ref="C7:AA7"/>
    <mergeCell ref="C8:E8"/>
    <mergeCell ref="F8:P8"/>
    <mergeCell ref="Q8:R8"/>
    <mergeCell ref="S8:T8"/>
    <mergeCell ref="U8:V8"/>
    <mergeCell ref="W8:AA8"/>
    <mergeCell ref="C9:E10"/>
    <mergeCell ref="F9:AA10"/>
    <mergeCell ref="R12:AA12"/>
    <mergeCell ref="R13:AA20"/>
    <mergeCell ref="R21:AA21"/>
    <mergeCell ref="D30:E30"/>
    <mergeCell ref="D35:E35"/>
    <mergeCell ref="C37:N37"/>
    <mergeCell ref="O37:AA37"/>
    <mergeCell ref="C38:F38"/>
    <mergeCell ref="G38:N38"/>
    <mergeCell ref="O38:S38"/>
    <mergeCell ref="T38:AA38"/>
    <mergeCell ref="C39:F39"/>
    <mergeCell ref="G39:N39"/>
    <mergeCell ref="O39:S39"/>
    <mergeCell ref="T39:AA39"/>
    <mergeCell ref="C40:F40"/>
    <mergeCell ref="G40:N40"/>
    <mergeCell ref="O40:S40"/>
    <mergeCell ref="T40:AA40"/>
    <mergeCell ref="C41:F41"/>
    <mergeCell ref="G41:N41"/>
    <mergeCell ref="O41:S41"/>
    <mergeCell ref="T41:AA41"/>
    <mergeCell ref="C42:F43"/>
    <mergeCell ref="G42:N43"/>
    <mergeCell ref="O42:S42"/>
    <mergeCell ref="T42:AA42"/>
    <mergeCell ref="O43:S43"/>
    <mergeCell ref="T43:AA43"/>
    <mergeCell ref="C44:N44"/>
    <mergeCell ref="O44:AA44"/>
    <mergeCell ref="C45:F46"/>
    <mergeCell ref="G45:H45"/>
    <mergeCell ref="O45:R45"/>
    <mergeCell ref="S45:AA45"/>
    <mergeCell ref="G46:M46"/>
    <mergeCell ref="O46:R51"/>
    <mergeCell ref="S46:U46"/>
    <mergeCell ref="W46:Y46"/>
    <mergeCell ref="Z46:AA46"/>
    <mergeCell ref="C47:F47"/>
    <mergeCell ref="G47:N47"/>
    <mergeCell ref="S47:U48"/>
    <mergeCell ref="V47:V48"/>
    <mergeCell ref="W47:Y48"/>
    <mergeCell ref="Z47:AA48"/>
    <mergeCell ref="C48:F48"/>
    <mergeCell ref="G48:N48"/>
    <mergeCell ref="Z49:AA51"/>
    <mergeCell ref="C50:F50"/>
    <mergeCell ref="G50:N50"/>
    <mergeCell ref="C51:F51"/>
    <mergeCell ref="G51:N51"/>
    <mergeCell ref="C49:F49"/>
    <mergeCell ref="G49:N49"/>
    <mergeCell ref="S49:U51"/>
    <mergeCell ref="V49:V51"/>
    <mergeCell ref="W49:Y51"/>
  </mergeCells>
  <pageMargins left="0.46" right="0.47" top="0.85499999999999998" bottom="0.35" header="0.31496062992125984" footer="0.31496062992125984"/>
  <pageSetup paperSize="9" scale="80" orientation="portrait" r:id="rId30"/>
  <headerFooter alignWithMargins="0"/>
  <drawing r:id="rId3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8"/>
  <dimension ref="A1:AL83"/>
  <sheetViews>
    <sheetView showGridLines="0" workbookViewId="0">
      <selection activeCell="A4" sqref="A4"/>
    </sheetView>
  </sheetViews>
  <sheetFormatPr baseColWidth="10" defaultColWidth="11.44140625" defaultRowHeight="13.2" x14ac:dyDescent="0.25"/>
  <cols>
    <col min="1" max="2" width="1.109375" customWidth="1"/>
    <col min="3" max="3" width="4.33203125" customWidth="1"/>
    <col min="4" max="4" width="5.109375" customWidth="1"/>
    <col min="5" max="5" width="5.44140625" customWidth="1"/>
    <col min="6" max="27" width="8.6640625" customWidth="1"/>
    <col min="28" max="29" width="1.109375" customWidth="1"/>
    <col min="31" max="31"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15" customHeight="1" x14ac:dyDescent="0.25">
      <c r="B8" s="4"/>
      <c r="C8" s="771" t="s">
        <v>1</v>
      </c>
      <c r="D8" s="772"/>
      <c r="E8" s="773"/>
      <c r="F8" s="774" t="s">
        <v>48</v>
      </c>
      <c r="G8" s="775"/>
      <c r="H8" s="775"/>
      <c r="I8" s="775"/>
      <c r="J8" s="775"/>
      <c r="K8" s="775"/>
      <c r="L8" s="775"/>
      <c r="M8" s="775"/>
      <c r="N8" s="775"/>
      <c r="O8" s="775"/>
      <c r="P8" s="776"/>
      <c r="Q8" s="777" t="s">
        <v>82</v>
      </c>
      <c r="R8" s="773"/>
      <c r="S8" s="778"/>
      <c r="T8" s="779"/>
      <c r="U8" s="777" t="s">
        <v>83</v>
      </c>
      <c r="V8" s="773"/>
      <c r="W8" s="1009" t="s">
        <v>84</v>
      </c>
      <c r="X8" s="1010"/>
      <c r="Y8" s="1010"/>
      <c r="Z8" s="1010"/>
      <c r="AA8" s="1011"/>
      <c r="AB8" s="5"/>
      <c r="AE8" s="18"/>
      <c r="AF8" s="994"/>
      <c r="AG8" s="994"/>
      <c r="AH8" s="994"/>
      <c r="AI8" s="994"/>
      <c r="AJ8" s="994"/>
      <c r="AK8" s="994"/>
      <c r="AL8" s="994"/>
    </row>
    <row r="9" spans="2:38" ht="22.5" customHeight="1" x14ac:dyDescent="0.25">
      <c r="B9" s="4"/>
      <c r="C9" s="783" t="s">
        <v>2</v>
      </c>
      <c r="D9" s="784"/>
      <c r="E9" s="785"/>
      <c r="F9" s="789" t="s">
        <v>1059</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ht="63"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4"/>
      <c r="AB10" s="5"/>
      <c r="AE10" s="18"/>
      <c r="AF10" s="18"/>
      <c r="AG10" s="18"/>
      <c r="AH10" s="18"/>
      <c r="AI10" s="18"/>
      <c r="AJ10" s="18"/>
      <c r="AK10" s="18"/>
      <c r="AL10" s="18"/>
    </row>
    <row r="11" spans="2:38" ht="5.2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9"/>
      <c r="AB11" s="5"/>
      <c r="AD11" s="18"/>
      <c r="AE11" s="18"/>
      <c r="AF11" s="18"/>
      <c r="AG11" s="18"/>
      <c r="AH11" s="18"/>
      <c r="AI11" s="18"/>
      <c r="AJ11" s="18"/>
      <c r="AK11" s="18"/>
    </row>
    <row r="12" spans="2:38" ht="19.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D12" s="18"/>
      <c r="AE12" s="18"/>
      <c r="AF12" s="18"/>
      <c r="AG12" s="18"/>
      <c r="AH12" s="18"/>
      <c r="AI12" s="18"/>
      <c r="AJ12" s="18"/>
      <c r="AK12" s="18"/>
    </row>
    <row r="13" spans="2:38" ht="23.25" customHeight="1" x14ac:dyDescent="0.25">
      <c r="B13" s="4"/>
      <c r="C13" s="6"/>
      <c r="D13" s="7"/>
      <c r="E13" s="7"/>
      <c r="F13" s="7"/>
      <c r="G13" s="7"/>
      <c r="H13" s="7"/>
      <c r="I13" s="7"/>
      <c r="J13" s="7"/>
      <c r="K13" s="7"/>
      <c r="L13" s="7"/>
      <c r="M13" s="7"/>
      <c r="N13" s="7"/>
      <c r="O13" s="7"/>
      <c r="P13" s="7"/>
      <c r="Q13" s="7"/>
      <c r="R13" s="1012" t="s">
        <v>1176</v>
      </c>
      <c r="S13" s="1013"/>
      <c r="T13" s="1013"/>
      <c r="U13" s="1013"/>
      <c r="V13" s="1013"/>
      <c r="W13" s="1013"/>
      <c r="X13" s="1013"/>
      <c r="Y13" s="1013"/>
      <c r="Z13" s="1013"/>
      <c r="AA13" s="1014"/>
      <c r="AB13" s="5"/>
      <c r="AD13" s="18"/>
      <c r="AE13" s="18"/>
      <c r="AF13" s="18"/>
      <c r="AG13" s="18"/>
      <c r="AH13" s="18"/>
      <c r="AI13" s="18"/>
      <c r="AJ13" s="18"/>
      <c r="AK13" s="18"/>
    </row>
    <row r="14" spans="2:38" ht="21.7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D14" s="18"/>
      <c r="AE14" s="18"/>
      <c r="AF14" s="18"/>
      <c r="AG14" s="18"/>
      <c r="AH14" s="18"/>
      <c r="AI14" s="18"/>
      <c r="AJ14" s="18"/>
      <c r="AK14" s="18"/>
    </row>
    <row r="15" spans="2:38" ht="26.2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D15" s="18"/>
      <c r="AE15" s="18"/>
      <c r="AF15" s="18"/>
      <c r="AG15" s="18"/>
      <c r="AH15" s="18"/>
      <c r="AI15" s="18"/>
      <c r="AJ15" s="18"/>
      <c r="AK15" s="18"/>
    </row>
    <row r="16" spans="2:38" ht="17.25"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D16" s="18"/>
      <c r="AE16" s="18"/>
      <c r="AF16" s="18"/>
      <c r="AG16" s="18"/>
      <c r="AH16" s="18"/>
      <c r="AI16" s="18"/>
      <c r="AJ16" s="18"/>
      <c r="AK16" s="18"/>
    </row>
    <row r="17" spans="2:37" ht="17.25"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D17" s="18"/>
      <c r="AE17" s="18"/>
      <c r="AF17" s="18"/>
      <c r="AG17" s="18"/>
      <c r="AH17" s="18"/>
      <c r="AI17" s="18"/>
      <c r="AJ17" s="18"/>
      <c r="AK17" s="18"/>
    </row>
    <row r="18" spans="2:37" ht="17.25"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D18" s="18"/>
      <c r="AE18" s="18"/>
      <c r="AF18" s="18"/>
      <c r="AG18" s="18"/>
      <c r="AH18" s="18"/>
      <c r="AI18" s="18"/>
      <c r="AJ18" s="18"/>
      <c r="AK18" s="18"/>
    </row>
    <row r="19" spans="2:37" ht="17.25"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D19" s="18"/>
      <c r="AE19" s="18"/>
      <c r="AF19" s="18"/>
      <c r="AG19" s="18"/>
      <c r="AH19" s="18"/>
      <c r="AI19" s="18"/>
      <c r="AJ19" s="18"/>
      <c r="AK19" s="18"/>
    </row>
    <row r="20" spans="2:37" ht="17.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D20" s="18"/>
      <c r="AE20" s="18"/>
      <c r="AF20" s="18"/>
      <c r="AG20" s="18"/>
      <c r="AH20" s="18"/>
      <c r="AI20" s="18"/>
      <c r="AJ20" s="18"/>
      <c r="AK20" s="18"/>
    </row>
    <row r="21" spans="2:37" ht="17.25" customHeight="1" thickBot="1" x14ac:dyDescent="0.3">
      <c r="B21" s="4"/>
      <c r="C21" s="6"/>
      <c r="D21" s="7"/>
      <c r="E21" s="7"/>
      <c r="F21" s="7"/>
      <c r="G21" s="7"/>
      <c r="H21" s="7"/>
      <c r="I21" s="7"/>
      <c r="J21" s="7"/>
      <c r="K21" s="7"/>
      <c r="L21" s="7"/>
      <c r="M21" s="7"/>
      <c r="N21" s="7"/>
      <c r="O21" s="7"/>
      <c r="P21" s="7"/>
      <c r="Q21" s="7"/>
      <c r="R21" s="807" t="s">
        <v>80</v>
      </c>
      <c r="S21" s="808"/>
      <c r="T21" s="808"/>
      <c r="U21" s="808"/>
      <c r="V21" s="808"/>
      <c r="W21" s="808"/>
      <c r="X21" s="808"/>
      <c r="Y21" s="808"/>
      <c r="Z21" s="808"/>
      <c r="AA21" s="809"/>
      <c r="AB21" s="5"/>
      <c r="AD21" s="18"/>
      <c r="AE21" s="18"/>
      <c r="AF21" s="18"/>
      <c r="AG21" s="18"/>
      <c r="AH21" s="18"/>
      <c r="AI21" s="18"/>
      <c r="AJ21" s="18"/>
      <c r="AK21" s="18"/>
    </row>
    <row r="22" spans="2:37" ht="17.25" customHeight="1" x14ac:dyDescent="0.25">
      <c r="B22" s="4"/>
      <c r="C22" s="6"/>
      <c r="D22" s="7"/>
      <c r="E22" s="7"/>
      <c r="F22" s="7"/>
      <c r="G22" s="7"/>
      <c r="H22" s="7"/>
      <c r="I22" s="7"/>
      <c r="J22" s="7"/>
      <c r="K22" s="7"/>
      <c r="L22" s="7"/>
      <c r="M22" s="7"/>
      <c r="N22" s="7"/>
      <c r="O22" s="7"/>
      <c r="P22" s="7"/>
      <c r="Q22" s="7"/>
      <c r="R22" s="761" t="s">
        <v>1177</v>
      </c>
      <c r="S22" s="762"/>
      <c r="T22" s="762"/>
      <c r="U22" s="762"/>
      <c r="V22" s="762"/>
      <c r="W22" s="762"/>
      <c r="X22" s="762"/>
      <c r="Y22" s="762"/>
      <c r="Z22" s="762"/>
      <c r="AA22" s="763"/>
      <c r="AB22" s="5"/>
      <c r="AD22" s="18"/>
      <c r="AE22" s="18"/>
      <c r="AF22" s="18"/>
      <c r="AG22" s="18"/>
      <c r="AH22" s="18"/>
      <c r="AI22" s="18"/>
      <c r="AJ22" s="18"/>
      <c r="AK22" s="18"/>
    </row>
    <row r="23" spans="2:37"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D23" s="18"/>
      <c r="AE23" s="18"/>
      <c r="AF23" s="18"/>
      <c r="AG23" s="18"/>
      <c r="AH23" s="18"/>
      <c r="AI23" s="18"/>
      <c r="AJ23" s="18"/>
      <c r="AK23" s="18"/>
    </row>
    <row r="24" spans="2:37"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D24" s="18"/>
      <c r="AE24" s="18"/>
      <c r="AF24" s="18"/>
      <c r="AG24" s="18"/>
      <c r="AH24" s="18"/>
      <c r="AI24" s="18"/>
      <c r="AJ24" s="18"/>
      <c r="AK24" s="18"/>
    </row>
    <row r="25" spans="2:37"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D25" s="18"/>
      <c r="AE25" s="18"/>
      <c r="AF25" s="18"/>
      <c r="AG25" s="18"/>
      <c r="AH25" s="18"/>
      <c r="AI25" s="18"/>
      <c r="AJ25" s="18"/>
      <c r="AK25" s="18"/>
    </row>
    <row r="26" spans="2:37"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D26" s="18"/>
      <c r="AE26" s="18"/>
      <c r="AF26" s="18"/>
      <c r="AG26" s="18"/>
      <c r="AH26" s="18"/>
      <c r="AI26" s="18"/>
      <c r="AJ26" s="18"/>
      <c r="AK26" s="18"/>
    </row>
    <row r="27" spans="2:37"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D27" s="18"/>
      <c r="AE27" s="18"/>
      <c r="AF27" s="18"/>
      <c r="AG27" s="18"/>
      <c r="AH27" s="18"/>
      <c r="AI27" s="18"/>
      <c r="AJ27" s="18"/>
      <c r="AK27" s="18"/>
    </row>
    <row r="28" spans="2:37" ht="17.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D28" s="18"/>
      <c r="AE28" s="18"/>
      <c r="AF28" s="18"/>
      <c r="AG28" s="18"/>
      <c r="AH28" s="18"/>
      <c r="AI28" s="18"/>
      <c r="AJ28" s="18"/>
      <c r="AK28" s="18"/>
    </row>
    <row r="29" spans="2:37" ht="4.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D29" s="18"/>
      <c r="AE29" s="18"/>
      <c r="AF29" s="18"/>
      <c r="AG29" s="18"/>
      <c r="AH29" s="18"/>
      <c r="AI29" s="18"/>
      <c r="AJ29" s="18"/>
      <c r="AK29" s="18"/>
    </row>
    <row r="30" spans="2:37" ht="18"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D30" s="18"/>
      <c r="AE30" s="18"/>
      <c r="AF30" s="18"/>
      <c r="AG30" s="18"/>
      <c r="AH30" s="18"/>
      <c r="AI30" s="18"/>
      <c r="AJ30" s="18"/>
      <c r="AK30" s="18"/>
    </row>
    <row r="31" spans="2:37" ht="18" customHeight="1" x14ac:dyDescent="0.25">
      <c r="B31" s="4"/>
      <c r="C31" s="6"/>
      <c r="D31" s="70" t="s">
        <v>16</v>
      </c>
      <c r="E31" s="71"/>
      <c r="F31" s="568">
        <f>INDICADORES!H26</f>
        <v>5668</v>
      </c>
      <c r="G31" s="568">
        <f>INDICADORES!K26</f>
        <v>11477</v>
      </c>
      <c r="H31" s="568">
        <f>INDICADORES!N26</f>
        <v>20561</v>
      </c>
      <c r="I31" s="568">
        <f>INDICADORES!T26</f>
        <v>0</v>
      </c>
      <c r="J31" s="568">
        <f>INDICADORES!W26</f>
        <v>0</v>
      </c>
      <c r="K31" s="568">
        <f>INDICADORES!Z26</f>
        <v>0</v>
      </c>
      <c r="L31" s="568">
        <f>INDICADORES!AF26</f>
        <v>0</v>
      </c>
      <c r="M31" s="568">
        <f>INDICADORES!AI26</f>
        <v>0</v>
      </c>
      <c r="N31" s="568">
        <f>INDICADORES!AL26</f>
        <v>0</v>
      </c>
      <c r="O31" s="568">
        <f>INDICADORES!AR26</f>
        <v>0</v>
      </c>
      <c r="P31" s="568">
        <f>INDICADORES!AU26</f>
        <v>0</v>
      </c>
      <c r="Q31" s="568">
        <f>INDICADORES!AX26</f>
        <v>0</v>
      </c>
      <c r="R31" s="567">
        <f>SUM(F31:Q31)</f>
        <v>37706</v>
      </c>
      <c r="U31" s="7"/>
      <c r="V31" s="7"/>
      <c r="W31" s="7"/>
      <c r="X31" s="7"/>
      <c r="Y31" s="7"/>
      <c r="Z31" s="7"/>
      <c r="AA31" s="8"/>
      <c r="AB31" s="5"/>
      <c r="AD31" s="18"/>
      <c r="AE31" s="18"/>
      <c r="AF31" s="18"/>
      <c r="AG31" s="18"/>
      <c r="AH31" s="18"/>
      <c r="AI31" s="18"/>
      <c r="AJ31" s="18"/>
      <c r="AK31" s="18"/>
    </row>
    <row r="32" spans="2:37" ht="18" customHeight="1" x14ac:dyDescent="0.25">
      <c r="B32" s="4"/>
      <c r="C32" s="6"/>
      <c r="D32" s="70" t="s">
        <v>247</v>
      </c>
      <c r="E32" s="71"/>
      <c r="F32" s="568">
        <f>INDICADORES!I26</f>
        <v>4125</v>
      </c>
      <c r="G32" s="568">
        <f>INDICADORES!L26</f>
        <v>4085</v>
      </c>
      <c r="H32" s="568">
        <f>INDICADORES!O26</f>
        <v>4910</v>
      </c>
      <c r="I32" s="568">
        <f>INDICADORES!U26</f>
        <v>0</v>
      </c>
      <c r="J32" s="568">
        <f>INDICADORES!X26</f>
        <v>0</v>
      </c>
      <c r="K32" s="568">
        <f>INDICADORES!AA26</f>
        <v>0</v>
      </c>
      <c r="L32" s="568">
        <f>INDICADORES!AG26</f>
        <v>0</v>
      </c>
      <c r="M32" s="568">
        <f>INDICADORES!AJ26</f>
        <v>0</v>
      </c>
      <c r="N32" s="568">
        <f>INDICADORES!AM26</f>
        <v>0</v>
      </c>
      <c r="O32" s="568">
        <f>INDICADORES!AS26</f>
        <v>0</v>
      </c>
      <c r="P32" s="568">
        <f>INDICADORES!AV26</f>
        <v>0</v>
      </c>
      <c r="Q32" s="568">
        <f>INDICADORES!AY26</f>
        <v>0</v>
      </c>
      <c r="R32" s="567">
        <f>SUM(F32:Q32)</f>
        <v>13120</v>
      </c>
      <c r="U32" s="7"/>
      <c r="V32" s="7"/>
      <c r="W32" s="7"/>
      <c r="X32" s="7"/>
      <c r="Y32" s="7"/>
      <c r="Z32" s="7"/>
      <c r="AA32" s="8"/>
      <c r="AB32" s="5"/>
      <c r="AD32" s="18"/>
      <c r="AE32" s="18"/>
      <c r="AF32" s="18"/>
      <c r="AG32" s="18"/>
      <c r="AH32" s="18"/>
      <c r="AI32" s="18"/>
      <c r="AJ32" s="18"/>
      <c r="AK32" s="18"/>
    </row>
    <row r="33" spans="2:37" ht="17.25" customHeight="1" thickBot="1" x14ac:dyDescent="0.3">
      <c r="B33" s="4"/>
      <c r="C33" s="6"/>
      <c r="D33" s="48" t="s">
        <v>1157</v>
      </c>
      <c r="E33" s="49"/>
      <c r="F33" s="67">
        <f t="shared" ref="F33:R33" si="0">F31/F32</f>
        <v>1.374060606060606</v>
      </c>
      <c r="G33" s="67">
        <f t="shared" si="0"/>
        <v>2.8095471236230112</v>
      </c>
      <c r="H33" s="67">
        <f t="shared" si="0"/>
        <v>4.1875763747454178</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2.8739329268292684</v>
      </c>
      <c r="U33" s="7"/>
      <c r="V33" s="7"/>
      <c r="W33" s="7"/>
      <c r="X33" s="7"/>
      <c r="Y33" s="7"/>
      <c r="Z33" s="7"/>
      <c r="AA33" s="8"/>
      <c r="AB33" s="5"/>
      <c r="AD33" s="18"/>
      <c r="AE33" s="18"/>
      <c r="AF33" s="18"/>
      <c r="AG33" s="18"/>
      <c r="AH33" s="18"/>
      <c r="AI33" s="18"/>
      <c r="AJ33" s="18"/>
      <c r="AK33" s="18"/>
    </row>
    <row r="34" spans="2:37" ht="17.25" customHeight="1" thickBot="1" x14ac:dyDescent="0.3">
      <c r="B34" s="4"/>
      <c r="C34" s="6"/>
      <c r="D34" s="48" t="s">
        <v>690</v>
      </c>
      <c r="E34" s="59"/>
      <c r="F34" s="246">
        <v>8.2406557377049179</v>
      </c>
      <c r="G34" s="246">
        <v>6.7356881851400727</v>
      </c>
      <c r="H34" s="246">
        <v>11.564410480349345</v>
      </c>
      <c r="I34" s="246">
        <v>16.01990416513085</v>
      </c>
      <c r="J34" s="246">
        <v>23.555729984301411</v>
      </c>
      <c r="K34" s="246">
        <v>14.68110599078341</v>
      </c>
      <c r="L34" s="246">
        <v>9.4721780604133539</v>
      </c>
      <c r="M34" s="246">
        <v>4.4260523321956766</v>
      </c>
      <c r="N34" s="246">
        <v>4.0235818992989163</v>
      </c>
      <c r="O34" s="246">
        <v>5.5508497437280822</v>
      </c>
      <c r="P34" s="246" t="e">
        <v>#DIV/0!</v>
      </c>
      <c r="Q34" s="246" t="e">
        <v>#DIV/0!</v>
      </c>
      <c r="R34" s="244">
        <v>9.8430714432495368</v>
      </c>
      <c r="U34" s="7"/>
      <c r="V34" s="7"/>
      <c r="W34" s="7"/>
      <c r="X34" s="7"/>
      <c r="Y34" s="7"/>
      <c r="Z34" s="7"/>
      <c r="AA34" s="8"/>
      <c r="AB34" s="5"/>
      <c r="AD34" s="18"/>
      <c r="AE34" s="18"/>
      <c r="AF34" s="18"/>
      <c r="AG34" s="18"/>
      <c r="AH34" s="18"/>
      <c r="AI34" s="18"/>
      <c r="AJ34" s="18"/>
      <c r="AK34" s="18"/>
    </row>
    <row r="35" spans="2:37" ht="16.5" customHeight="1" thickBot="1" x14ac:dyDescent="0.3">
      <c r="B35" s="4"/>
      <c r="C35" s="6"/>
      <c r="D35" s="810" t="s">
        <v>253</v>
      </c>
      <c r="E35" s="811"/>
      <c r="F35" s="245">
        <v>5</v>
      </c>
      <c r="G35" s="245">
        <v>5</v>
      </c>
      <c r="H35" s="245">
        <v>5</v>
      </c>
      <c r="I35" s="245">
        <v>5</v>
      </c>
      <c r="J35" s="245">
        <v>5</v>
      </c>
      <c r="K35" s="245">
        <v>5</v>
      </c>
      <c r="L35" s="245">
        <v>5</v>
      </c>
      <c r="M35" s="245">
        <v>5</v>
      </c>
      <c r="N35" s="245">
        <v>5</v>
      </c>
      <c r="O35" s="245">
        <v>5</v>
      </c>
      <c r="P35" s="245">
        <v>5</v>
      </c>
      <c r="Q35" s="245">
        <v>5</v>
      </c>
      <c r="R35" s="244">
        <v>5</v>
      </c>
      <c r="U35" s="7"/>
      <c r="V35" s="7"/>
      <c r="W35" s="7"/>
      <c r="X35" s="7"/>
      <c r="Y35" s="7"/>
      <c r="Z35" s="7"/>
      <c r="AA35" s="8"/>
      <c r="AB35" s="5"/>
      <c r="AD35" s="18"/>
      <c r="AE35" s="18"/>
      <c r="AF35" s="18"/>
      <c r="AG35" s="18"/>
      <c r="AH35" s="18"/>
      <c r="AI35" s="18"/>
      <c r="AJ35" s="18"/>
      <c r="AK35" s="18"/>
    </row>
    <row r="36" spans="2:37" ht="5.25" customHeight="1" thickBot="1" x14ac:dyDescent="0.3">
      <c r="B36" s="4"/>
      <c r="C36" s="6"/>
      <c r="D36" s="7"/>
      <c r="E36" s="7"/>
      <c r="F36" s="7"/>
      <c r="G36" s="7"/>
      <c r="H36" s="7"/>
      <c r="I36" s="7"/>
      <c r="J36" s="7"/>
      <c r="K36" s="7"/>
      <c r="L36" s="7"/>
      <c r="M36" s="7"/>
      <c r="N36" s="7"/>
      <c r="O36" s="7"/>
      <c r="P36" s="7"/>
      <c r="Q36" s="7"/>
      <c r="R36" s="7"/>
      <c r="S36" s="7"/>
      <c r="T36" s="7"/>
      <c r="W36" s="7"/>
      <c r="X36" s="7"/>
      <c r="Y36" s="7"/>
      <c r="Z36" s="7"/>
      <c r="AA36" s="8"/>
      <c r="AB36" s="5"/>
      <c r="AD36" s="18"/>
      <c r="AE36" s="18"/>
      <c r="AF36" s="18"/>
      <c r="AG36" s="18"/>
      <c r="AH36" s="18"/>
      <c r="AI36" s="18"/>
      <c r="AJ36" s="18"/>
      <c r="AK36" s="18"/>
    </row>
    <row r="37" spans="2:37" ht="13.8"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c r="AG37" s="18"/>
      <c r="AH37" s="18"/>
      <c r="AI37" s="18"/>
      <c r="AJ37" s="18"/>
      <c r="AK37" s="18"/>
    </row>
    <row r="38" spans="2:37" ht="30" customHeight="1" x14ac:dyDescent="0.25">
      <c r="B38" s="4"/>
      <c r="C38" s="818" t="s">
        <v>16</v>
      </c>
      <c r="D38" s="819"/>
      <c r="E38" s="819"/>
      <c r="F38" s="819"/>
      <c r="G38" s="862" t="s">
        <v>49</v>
      </c>
      <c r="H38" s="862"/>
      <c r="I38" s="862"/>
      <c r="J38" s="862"/>
      <c r="K38" s="862"/>
      <c r="L38" s="862"/>
      <c r="M38" s="862"/>
      <c r="N38" s="862"/>
      <c r="O38" s="823" t="s">
        <v>17</v>
      </c>
      <c r="P38" s="824"/>
      <c r="Q38" s="824"/>
      <c r="R38" s="824"/>
      <c r="S38" s="824"/>
      <c r="T38" s="1007"/>
      <c r="U38" s="1007"/>
      <c r="V38" s="1007"/>
      <c r="W38" s="1007"/>
      <c r="X38" s="1007"/>
      <c r="Y38" s="1007"/>
      <c r="Z38" s="1007"/>
      <c r="AA38" s="1008"/>
      <c r="AB38" s="29"/>
      <c r="AD38" s="9"/>
      <c r="AE38" s="878"/>
      <c r="AF38" s="878"/>
      <c r="AG38" s="878"/>
      <c r="AH38" s="878"/>
      <c r="AI38" s="878"/>
      <c r="AJ38" s="878"/>
      <c r="AK38" s="878"/>
    </row>
    <row r="39" spans="2:37" ht="15.75" customHeight="1" x14ac:dyDescent="0.25">
      <c r="B39" s="4"/>
      <c r="C39" s="828" t="s">
        <v>18</v>
      </c>
      <c r="D39" s="829"/>
      <c r="E39" s="829"/>
      <c r="F39" s="829"/>
      <c r="G39" s="862" t="s">
        <v>50</v>
      </c>
      <c r="H39" s="862"/>
      <c r="I39" s="862"/>
      <c r="J39" s="862"/>
      <c r="K39" s="862"/>
      <c r="L39" s="862"/>
      <c r="M39" s="862"/>
      <c r="N39" s="862"/>
      <c r="O39" s="828" t="s">
        <v>19</v>
      </c>
      <c r="P39" s="829"/>
      <c r="Q39" s="829"/>
      <c r="R39" s="829"/>
      <c r="S39" s="829"/>
      <c r="T39" s="956"/>
      <c r="U39" s="957"/>
      <c r="V39" s="957"/>
      <c r="W39" s="957"/>
      <c r="X39" s="957"/>
      <c r="Y39" s="957"/>
      <c r="Z39" s="957"/>
      <c r="AA39" s="958"/>
      <c r="AB39" s="29"/>
      <c r="AD39" s="9"/>
      <c r="AE39" s="878"/>
      <c r="AF39" s="878"/>
      <c r="AG39" s="878"/>
      <c r="AH39" s="878"/>
      <c r="AI39" s="878"/>
      <c r="AJ39" s="878"/>
      <c r="AK39" s="878"/>
    </row>
    <row r="40" spans="2:37" ht="20.25"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c r="AG40" s="19"/>
      <c r="AH40" s="19"/>
      <c r="AI40" s="19"/>
      <c r="AJ40" s="19"/>
      <c r="AK40" s="19"/>
    </row>
    <row r="41" spans="2:37" ht="21"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25</v>
      </c>
      <c r="U41" s="949"/>
      <c r="V41" s="949"/>
      <c r="W41" s="949"/>
      <c r="X41" s="949"/>
      <c r="Y41" s="949"/>
      <c r="Z41" s="949"/>
      <c r="AA41" s="950"/>
      <c r="AB41" s="29"/>
      <c r="AD41" s="9"/>
      <c r="AE41" s="793"/>
      <c r="AF41" s="793"/>
      <c r="AG41" s="793"/>
      <c r="AH41" s="793"/>
      <c r="AI41" s="793"/>
      <c r="AJ41" s="793"/>
      <c r="AK41" s="793"/>
    </row>
    <row r="42" spans="2:37" ht="18" customHeight="1" x14ac:dyDescent="0.25">
      <c r="B42" s="4"/>
      <c r="C42" s="828" t="s">
        <v>23</v>
      </c>
      <c r="D42" s="829"/>
      <c r="E42" s="829"/>
      <c r="F42" s="829"/>
      <c r="G42" s="943">
        <v>1</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793"/>
      <c r="AF42" s="793"/>
      <c r="AG42" s="793"/>
      <c r="AH42" s="793"/>
      <c r="AI42" s="793"/>
      <c r="AJ42" s="793"/>
      <c r="AK42" s="793"/>
    </row>
    <row r="43" spans="2:37"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c r="AG43" s="20"/>
      <c r="AH43" s="20"/>
      <c r="AI43" s="20"/>
      <c r="AJ43" s="20"/>
      <c r="AK43" s="20"/>
    </row>
    <row r="44" spans="2:37" ht="13.8"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793"/>
      <c r="AF44" s="793"/>
      <c r="AG44" s="793"/>
      <c r="AH44" s="793"/>
      <c r="AI44" s="793"/>
      <c r="AJ44" s="793"/>
      <c r="AK44" s="793"/>
    </row>
    <row r="45" spans="2:37" ht="30"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c r="AG45" s="20"/>
      <c r="AH45" s="20"/>
      <c r="AI45" s="20"/>
      <c r="AJ45" s="20"/>
      <c r="AK45" s="20"/>
    </row>
    <row r="46" spans="2:37" ht="22.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793"/>
      <c r="AF46" s="793"/>
      <c r="AG46" s="793"/>
      <c r="AH46" s="793"/>
      <c r="AI46" s="793"/>
      <c r="AJ46" s="793"/>
      <c r="AK46" s="793"/>
    </row>
    <row r="47" spans="2:37" ht="31.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793"/>
      <c r="AF47" s="793"/>
      <c r="AG47" s="793"/>
      <c r="AH47" s="793"/>
      <c r="AI47" s="793"/>
      <c r="AJ47" s="793"/>
      <c r="AK47" s="793"/>
    </row>
    <row r="48" spans="2:37" ht="22.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870"/>
      <c r="W48" s="863"/>
      <c r="X48" s="863"/>
      <c r="Y48" s="863"/>
      <c r="Z48" s="873"/>
      <c r="AA48" s="874"/>
      <c r="AB48" s="29"/>
      <c r="AD48" s="9"/>
      <c r="AE48" s="793"/>
      <c r="AF48" s="793"/>
      <c r="AG48" s="793"/>
      <c r="AH48" s="793"/>
      <c r="AI48" s="793"/>
      <c r="AJ48" s="793"/>
      <c r="AK48" s="793"/>
    </row>
    <row r="49" spans="1:37" ht="15" customHeight="1" x14ac:dyDescent="0.25">
      <c r="B49" s="4"/>
      <c r="C49" s="830" t="s">
        <v>27</v>
      </c>
      <c r="D49" s="831"/>
      <c r="E49" s="831"/>
      <c r="F49" s="831"/>
      <c r="G49" s="938" t="s">
        <v>255</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793"/>
      <c r="AF49" s="793"/>
      <c r="AG49" s="793"/>
      <c r="AH49" s="793"/>
      <c r="AI49" s="793"/>
      <c r="AJ49" s="793"/>
      <c r="AK49" s="793"/>
    </row>
    <row r="50" spans="1:37" ht="1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793"/>
      <c r="AF50" s="793"/>
      <c r="AG50" s="793"/>
      <c r="AH50" s="793"/>
      <c r="AI50" s="793"/>
      <c r="AJ50" s="793"/>
      <c r="AK50" s="793"/>
    </row>
    <row r="51" spans="1:37" ht="1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793"/>
      <c r="AF51" s="793"/>
      <c r="AG51" s="793"/>
      <c r="AH51" s="793"/>
      <c r="AI51" s="793"/>
      <c r="AJ51" s="793"/>
      <c r="AK51" s="793"/>
    </row>
    <row r="52" spans="1:37"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878"/>
      <c r="AF52" s="878"/>
      <c r="AG52" s="878"/>
      <c r="AH52" s="878"/>
      <c r="AI52" s="878"/>
      <c r="AJ52" s="878"/>
      <c r="AK52" s="878"/>
    </row>
    <row r="53" spans="1:37" ht="22.5" customHeight="1" x14ac:dyDescent="0.25">
      <c r="C53" s="15"/>
      <c r="D53" s="20"/>
      <c r="E53" s="20"/>
      <c r="F53" s="20"/>
      <c r="G53" s="20"/>
      <c r="H53" s="20"/>
      <c r="I53" s="20"/>
      <c r="J53" s="20"/>
      <c r="K53" s="20"/>
      <c r="L53" s="20"/>
      <c r="M53" s="20"/>
      <c r="N53" s="20"/>
      <c r="AB53" s="20"/>
      <c r="AD53" s="9"/>
      <c r="AE53" s="878"/>
      <c r="AF53" s="878"/>
      <c r="AG53" s="878"/>
      <c r="AH53" s="878"/>
      <c r="AI53" s="878"/>
      <c r="AJ53" s="878"/>
      <c r="AK53" s="878"/>
    </row>
    <row r="54" spans="1:37" ht="22.5" customHeight="1" x14ac:dyDescent="0.25">
      <c r="A54" s="7"/>
      <c r="C54" s="15"/>
      <c r="D54" s="20"/>
      <c r="E54" s="20"/>
      <c r="F54" s="20"/>
      <c r="G54" s="20"/>
      <c r="H54" s="20"/>
      <c r="I54" s="20"/>
      <c r="J54" s="20"/>
      <c r="K54" s="20"/>
      <c r="L54" s="20"/>
      <c r="M54" s="20"/>
      <c r="N54" s="20"/>
      <c r="AB54" s="20"/>
      <c r="AD54" s="9"/>
      <c r="AE54" s="19"/>
      <c r="AF54" s="19"/>
      <c r="AG54" s="19"/>
      <c r="AH54" s="19"/>
      <c r="AI54" s="19"/>
      <c r="AJ54" s="19"/>
      <c r="AK54" s="19"/>
    </row>
    <row r="55" spans="1:37" ht="22.5" customHeight="1" x14ac:dyDescent="0.25">
      <c r="C55" s="15"/>
      <c r="D55" s="20"/>
      <c r="E55" s="20"/>
      <c r="F55" s="20"/>
      <c r="G55" s="20"/>
      <c r="H55" s="20"/>
      <c r="I55" s="20"/>
      <c r="J55" s="20"/>
      <c r="K55" s="20"/>
      <c r="L55" s="20"/>
      <c r="M55" s="20"/>
      <c r="N55" s="20"/>
      <c r="AB55" s="20"/>
      <c r="AD55" s="9"/>
      <c r="AE55" s="878"/>
      <c r="AF55" s="878"/>
      <c r="AG55" s="878"/>
      <c r="AH55" s="878"/>
      <c r="AI55" s="878"/>
      <c r="AJ55" s="878"/>
      <c r="AK55" s="878"/>
    </row>
    <row r="56" spans="1:37" ht="22.5" customHeight="1" x14ac:dyDescent="0.25">
      <c r="C56" s="15"/>
      <c r="D56" s="20"/>
      <c r="E56" s="20"/>
      <c r="F56" s="20"/>
      <c r="G56" s="20"/>
      <c r="H56" s="20"/>
      <c r="I56" s="20"/>
      <c r="J56" s="20"/>
      <c r="K56" s="20"/>
      <c r="L56" s="20"/>
      <c r="M56" s="20"/>
      <c r="N56" s="20"/>
      <c r="AB56" s="20"/>
      <c r="AD56" s="9"/>
      <c r="AE56" s="878"/>
      <c r="AF56" s="878"/>
      <c r="AG56" s="878"/>
      <c r="AH56" s="878"/>
      <c r="AI56" s="878"/>
      <c r="AJ56" s="878"/>
      <c r="AK56" s="878"/>
    </row>
    <row r="57" spans="1:37"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row>
    <row r="58" spans="1:37"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row>
    <row r="59" spans="1:37"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row>
    <row r="60" spans="1:37"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row>
    <row r="61" spans="1:37"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row>
    <row r="62" spans="1:37"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row>
    <row r="63" spans="1:37"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row>
    <row r="64" spans="1:37"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row>
    <row r="65" spans="3:26"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row>
    <row r="66" spans="3:26"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row>
    <row r="67" spans="3:26"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row>
    <row r="68" spans="3:26"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row>
    <row r="69" spans="3:26"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row>
    <row r="70" spans="3:26"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row>
    <row r="71" spans="3:26"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row>
    <row r="72" spans="3:26"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row>
    <row r="73" spans="3:26"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row>
    <row r="74" spans="3:26"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row>
    <row r="75" spans="3:26"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row>
    <row r="76" spans="3:26" x14ac:dyDescent="0.25">
      <c r="C76" s="15"/>
      <c r="D76" s="20"/>
      <c r="E76" s="20"/>
      <c r="F76" s="20"/>
      <c r="G76" s="20"/>
      <c r="H76" s="20"/>
      <c r="I76" s="20"/>
      <c r="J76" s="20"/>
      <c r="K76" s="20"/>
      <c r="L76" s="20"/>
      <c r="M76" s="20"/>
      <c r="N76" s="20"/>
      <c r="P76" s="15"/>
      <c r="Q76" s="16"/>
      <c r="R76" s="16"/>
      <c r="S76" s="16"/>
      <c r="T76" s="16"/>
      <c r="U76" s="16"/>
      <c r="V76" s="16"/>
      <c r="W76" s="16"/>
      <c r="X76" s="16"/>
      <c r="Y76" s="16"/>
      <c r="Z76" s="16"/>
    </row>
    <row r="77" spans="3:26"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row>
    <row r="78" spans="3:26" x14ac:dyDescent="0.25">
      <c r="C78" s="15"/>
      <c r="D78" s="20"/>
      <c r="E78" s="20"/>
      <c r="F78" s="20"/>
      <c r="G78" s="20"/>
      <c r="H78" s="20"/>
      <c r="I78" s="20"/>
      <c r="J78" s="20"/>
      <c r="K78" s="20"/>
      <c r="L78" s="20"/>
      <c r="M78" s="20"/>
      <c r="N78" s="20"/>
      <c r="P78" s="15"/>
      <c r="Q78" s="16"/>
      <c r="R78" s="16"/>
      <c r="S78" s="16"/>
      <c r="T78" s="16"/>
      <c r="U78" s="16"/>
      <c r="V78" s="16"/>
      <c r="W78" s="16"/>
      <c r="X78" s="16"/>
      <c r="Y78" s="16"/>
      <c r="Z78" s="16"/>
    </row>
    <row r="79" spans="3:26" x14ac:dyDescent="0.25">
      <c r="C79" s="15"/>
      <c r="D79" s="20"/>
      <c r="E79" s="20"/>
      <c r="F79" s="20"/>
      <c r="G79" s="20"/>
      <c r="H79" s="20"/>
      <c r="I79" s="20"/>
      <c r="J79" s="20"/>
      <c r="K79" s="20"/>
      <c r="L79" s="20"/>
      <c r="M79" s="20"/>
      <c r="N79" s="20"/>
      <c r="P79" s="15"/>
      <c r="Q79" s="16"/>
      <c r="R79" s="16"/>
      <c r="S79" s="16"/>
      <c r="T79" s="16"/>
      <c r="U79" s="16"/>
      <c r="V79" s="16"/>
      <c r="W79" s="16"/>
      <c r="X79" s="16"/>
      <c r="Y79" s="16"/>
      <c r="Z79" s="16"/>
    </row>
    <row r="80" spans="3:26" x14ac:dyDescent="0.25">
      <c r="C80" s="15"/>
      <c r="D80" s="20"/>
      <c r="E80" s="20"/>
      <c r="F80" s="20"/>
      <c r="G80" s="20"/>
      <c r="H80" s="20"/>
      <c r="I80" s="20"/>
      <c r="J80" s="20"/>
      <c r="K80" s="20"/>
      <c r="L80" s="20"/>
      <c r="M80" s="20"/>
      <c r="N80" s="20"/>
      <c r="P80" s="15"/>
      <c r="Q80" s="16"/>
      <c r="R80" s="16"/>
      <c r="S80" s="16"/>
      <c r="T80" s="16"/>
      <c r="U80" s="16"/>
      <c r="V80" s="16"/>
      <c r="W80" s="16"/>
      <c r="X80" s="16"/>
      <c r="Y80" s="16"/>
      <c r="Z80" s="16"/>
    </row>
    <row r="81" spans="3:26" x14ac:dyDescent="0.25">
      <c r="C81" s="15"/>
      <c r="D81" s="20"/>
      <c r="E81" s="20"/>
      <c r="F81" s="20"/>
      <c r="G81" s="20"/>
      <c r="H81" s="20"/>
      <c r="I81" s="20"/>
      <c r="J81" s="20"/>
      <c r="K81" s="20"/>
      <c r="L81" s="20"/>
      <c r="M81" s="20"/>
      <c r="N81" s="20"/>
      <c r="P81" s="15"/>
      <c r="Q81" s="16"/>
      <c r="R81" s="16"/>
      <c r="S81" s="16"/>
      <c r="T81" s="16"/>
      <c r="U81" s="16"/>
      <c r="V81" s="16"/>
      <c r="W81" s="16"/>
      <c r="X81" s="16"/>
      <c r="Y81" s="16"/>
      <c r="Z81" s="16"/>
    </row>
    <row r="82" spans="3:26"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row>
    <row r="83" spans="3:26" x14ac:dyDescent="0.25">
      <c r="C83" s="15"/>
      <c r="D83" s="20"/>
      <c r="E83" s="20"/>
      <c r="F83" s="20"/>
      <c r="G83" s="20"/>
      <c r="H83" s="20"/>
      <c r="I83" s="20"/>
      <c r="J83" s="20"/>
      <c r="K83" s="20"/>
      <c r="L83" s="20"/>
      <c r="M83" s="20"/>
      <c r="N83" s="20"/>
      <c r="P83" s="15"/>
      <c r="Q83" s="16"/>
      <c r="R83" s="16"/>
      <c r="S83" s="16"/>
      <c r="T83" s="16"/>
      <c r="U83" s="16"/>
      <c r="V83" s="16"/>
      <c r="W83" s="16"/>
      <c r="X83" s="16"/>
      <c r="Y83" s="16"/>
      <c r="Z83" s="16"/>
    </row>
  </sheetData>
  <sheetProtection algorithmName="SHA-512" hashValue="8uIH6Bzi0NsxZDj0IkLDhRHZ3lBKmAbH8Ulkosqf32o1II9fpkRiKsAmoKnXKysQw/FiNEko8d9N4cY1rFON0g==" saltValue="IzMnODuTRERN8Rw0ZjTOzg==" spinCount="100000" sheet="1" objects="1" scenarios="1"/>
  <customSheetViews>
    <customSheetView guid="{9C949C4D-EB11-4549-99F8-6A6E19FEDD35}" showGridLines="0" topLeftCell="A15">
      <selection activeCell="F32" sqref="F32:N32"/>
      <pageMargins left="0.45" right="0.49" top="1.02" bottom="0.39" header="0.31496062992125984" footer="0.31496062992125984"/>
      <pageSetup paperSize="9" scale="80" orientation="portrait" r:id="rId1"/>
      <headerFooter alignWithMargins="0"/>
    </customSheetView>
    <customSheetView guid="{B4BD0B13-0F90-4B98-B77F-542E51A48189}" showGridLines="0" topLeftCell="A15">
      <selection activeCell="F32" sqref="F32:N32"/>
      <pageMargins left="0.45" right="0.49" top="1.02" bottom="0.39" header="0.31496062992125984" footer="0.31496062992125984"/>
      <pageSetup paperSize="9" scale="80" orientation="portrait" r:id="rId2"/>
      <headerFooter alignWithMargins="0"/>
    </customSheetView>
    <customSheetView guid="{1132D6BB-BD35-469F-BF41-A86B335BD97B}" showGridLines="0" topLeftCell="A15">
      <selection activeCell="F32" sqref="F32:N32"/>
      <pageMargins left="0.45" right="0.49" top="1.02" bottom="0.39" header="0.31496062992125984" footer="0.31496062992125984"/>
      <pageSetup paperSize="9" scale="80" orientation="portrait" r:id="rId3"/>
      <headerFooter alignWithMargins="0"/>
    </customSheetView>
    <customSheetView guid="{A5C6589E-C55F-4BEC-9ECE-919FCABF52F8}" showGridLines="0" topLeftCell="A15">
      <selection activeCell="F32" sqref="F32:N32"/>
      <pageMargins left="0.45" right="0.49" top="1.02" bottom="0.39" header="0.31496062992125984" footer="0.31496062992125984"/>
      <pageSetup paperSize="9" scale="80" orientation="portrait" r:id="rId4"/>
      <headerFooter alignWithMargins="0"/>
    </customSheetView>
    <customSheetView guid="{01A85145-F11B-4D07-813B-8A8758CDD710}" showGridLines="0" topLeftCell="A13">
      <selection activeCell="AF13" sqref="AF13"/>
      <pageMargins left="0.45" right="0.49" top="1.02" bottom="0.39" header="0.31496062992125984" footer="0.31496062992125984"/>
      <pageSetup paperSize="9" scale="80" orientation="portrait" r:id="rId5"/>
      <headerFooter alignWithMargins="0"/>
    </customSheetView>
    <customSheetView guid="{4F27A6F2-707D-47B2-BF4A-F027B75A33FC}" showGridLines="0" topLeftCell="J12">
      <selection activeCell="Q12" sqref="Q12"/>
      <pageMargins left="0.45" right="0.49" top="1.02" bottom="0.39" header="0.31496062992125984" footer="0.31496062992125984"/>
      <pageSetup paperSize="9" scale="80" orientation="portrait" r:id="rId6"/>
      <headerFooter alignWithMargins="0"/>
    </customSheetView>
    <customSheetView guid="{F4F98609-4C61-4A0E-851B-59BEC64AAB9F}" showGridLines="0" topLeftCell="J21">
      <selection activeCell="R12" sqref="R12:AA12"/>
      <pageMargins left="0.45" right="0.49" top="1.02" bottom="0.39" header="0.31496062992125984" footer="0.31496062992125984"/>
      <pageSetup paperSize="9" scale="80" orientation="portrait" r:id="rId7"/>
      <headerFooter alignWithMargins="0"/>
    </customSheetView>
    <customSheetView guid="{8381FC96-6810-4EAA-ACD8-B607E0FD2281}" showGridLines="0" topLeftCell="J12">
      <selection activeCell="R12" sqref="R12:AA12"/>
      <pageMargins left="0.45" right="0.49" top="1.02" bottom="0.39" header="0.31496062992125984" footer="0.31496062992125984"/>
      <pageSetup paperSize="9" scale="80" orientation="portrait" r:id="rId8"/>
      <headerFooter alignWithMargins="0"/>
    </customSheetView>
    <customSheetView guid="{7315456F-420E-439E-9602-F32EDF9D3E94}" showGridLines="0" topLeftCell="J12">
      <selection activeCell="R12" sqref="R12:AA12"/>
      <pageMargins left="0.45" right="0.49" top="1.02" bottom="0.39" header="0.31496062992125984" footer="0.31496062992125984"/>
      <pageSetup paperSize="9" scale="80" orientation="portrait" r:id="rId9"/>
      <headerFooter alignWithMargins="0"/>
    </customSheetView>
    <customSheetView guid="{216CB5F9-6788-4A70-880A-08553118F167}" showGridLines="0">
      <selection activeCell="R13" sqref="R13:AA20"/>
      <pageMargins left="0.45" right="0.49" top="1.02" bottom="0.39" header="0.31496062992125984" footer="0.31496062992125984"/>
      <pageSetup paperSize="9" scale="80" orientation="portrait" r:id="rId10"/>
      <headerFooter alignWithMargins="0"/>
    </customSheetView>
    <customSheetView guid="{B0451CD7-59C4-4E11-B7C2-BC13CF4127A6}" showGridLines="0">
      <selection activeCell="R13" sqref="R13:AA20"/>
      <pageMargins left="0.45" right="0.49" top="1.02" bottom="0.39" header="0.31496062992125984" footer="0.31496062992125984"/>
      <pageSetup paperSize="9" scale="80" orientation="portrait" r:id="rId11"/>
      <headerFooter alignWithMargins="0"/>
    </customSheetView>
    <customSheetView guid="{7A5BCE0F-1F1B-4E52-9652-01329CBCC77F}" showGridLines="0">
      <selection activeCell="R13" sqref="R13:AA20"/>
      <pageMargins left="0.45" right="0.49" top="1.02" bottom="0.39" header="0.31496062992125984" footer="0.31496062992125984"/>
      <pageSetup paperSize="9" scale="80" orientation="portrait" r:id="rId12"/>
      <headerFooter alignWithMargins="0"/>
    </customSheetView>
    <customSheetView guid="{62DF5315-3D99-4C8E-BAEC-100B3280B10D}" showGridLines="0">
      <selection activeCell="R13" sqref="R13:AA20"/>
      <pageMargins left="0.45" right="0.49" top="1.02" bottom="0.39" header="0.31496062992125984" footer="0.31496062992125984"/>
      <pageSetup paperSize="9" scale="80" orientation="portrait" r:id="rId13"/>
      <headerFooter alignWithMargins="0"/>
    </customSheetView>
    <customSheetView guid="{CAC1BF5B-64DA-4E65-B9F3-F58AF1593EA5}" showGridLines="0">
      <selection activeCell="R13" sqref="R13:AA20"/>
      <pageMargins left="0.45" right="0.49" top="1.02" bottom="0.39" header="0.31496062992125984" footer="0.31496062992125984"/>
      <pageSetup paperSize="9" scale="80" orientation="portrait" r:id="rId14"/>
      <headerFooter alignWithMargins="0"/>
    </customSheetView>
    <customSheetView guid="{E4188361-4B87-4969-89CB-DD6AB944FA81}" showGridLines="0">
      <selection activeCell="R13" sqref="R13:AA20"/>
      <pageMargins left="0.45" right="0.49" top="1.02" bottom="0.39" header="0.31496062992125984" footer="0.31496062992125984"/>
      <pageSetup paperSize="9" scale="80" orientation="portrait" r:id="rId15"/>
      <headerFooter alignWithMargins="0"/>
    </customSheetView>
    <customSheetView guid="{0001DF65-3B0F-497C-ACF5-D49EC607FD88}" showGridLines="0">
      <selection activeCell="R13" sqref="R13:AA20"/>
      <pageMargins left="0.45" right="0.49" top="1.02" bottom="0.39" header="0.31496062992125984" footer="0.31496062992125984"/>
      <pageSetup paperSize="9" scale="80" orientation="portrait" r:id="rId16"/>
      <headerFooter alignWithMargins="0"/>
    </customSheetView>
    <customSheetView guid="{39DA2FDD-4E3D-481D-A336-9D29DBC11B08}" showGridLines="0" topLeftCell="A10">
      <selection activeCell="F9" sqref="F9:AA10"/>
      <pageMargins left="0.45" right="0.49" top="1.02" bottom="0.39" header="0.31496062992125984" footer="0.31496062992125984"/>
      <pageSetup paperSize="9" scale="80" orientation="portrait" r:id="rId17"/>
      <headerFooter alignWithMargins="0"/>
    </customSheetView>
    <customSheetView guid="{95329FFD-9B66-4A76-A861-4EF913CB9438}" showGridLines="0" topLeftCell="A10">
      <selection activeCell="F9" sqref="F9:AA10"/>
      <pageMargins left="0.45" right="0.49" top="1.02" bottom="0.39" header="0.31496062992125984" footer="0.31496062992125984"/>
      <pageSetup paperSize="9" scale="80" orientation="portrait" r:id="rId18"/>
      <headerFooter alignWithMargins="0"/>
    </customSheetView>
    <customSheetView guid="{F7DB7EE5-42A9-41B9-A823-ADC3C22C28DE}" showGridLines="0" topLeftCell="A10">
      <selection activeCell="F9" sqref="F9:AA10"/>
      <pageMargins left="0.45" right="0.49" top="1.02" bottom="0.39" header="0.31496062992125984" footer="0.31496062992125984"/>
      <pageSetup paperSize="9" scale="80" orientation="portrait" r:id="rId19"/>
      <headerFooter alignWithMargins="0"/>
    </customSheetView>
    <customSheetView guid="{187695E8-F439-4E8B-9390-62D53A41785B}" showGridLines="0" topLeftCell="A10">
      <selection activeCell="F9" sqref="F9:AA10"/>
      <pageMargins left="0.45" right="0.49" top="1.02" bottom="0.39" header="0.31496062992125984" footer="0.31496062992125984"/>
      <pageSetup paperSize="9" scale="80" orientation="portrait" r:id="rId20"/>
      <headerFooter alignWithMargins="0"/>
    </customSheetView>
    <customSheetView guid="{C3D58349-1F04-4F6C-B93C-BB0D41DB41D6}" showGridLines="0" topLeftCell="A16">
      <selection activeCell="F9" sqref="F9:AA10"/>
      <pageMargins left="0.45" right="0.49" top="1.02" bottom="0.39" header="0.31496062992125984" footer="0.31496062992125984"/>
      <pageSetup paperSize="9" scale="80" orientation="portrait" r:id="rId21"/>
      <headerFooter alignWithMargins="0"/>
    </customSheetView>
    <customSheetView guid="{71206789-1A95-4243-B1E4-204F0D4BB0C1}" showGridLines="0" topLeftCell="J12">
      <selection activeCell="R12" sqref="R12:AA12"/>
      <pageMargins left="0.45" right="0.49" top="1.02" bottom="0.39" header="0.31496062992125984" footer="0.31496062992125984"/>
      <pageSetup paperSize="9" scale="80" orientation="portrait" r:id="rId22"/>
      <headerFooter alignWithMargins="0"/>
    </customSheetView>
    <customSheetView guid="{DAB8803B-91D8-4FA1-8E83-BA8E4F51ECEF}" showGridLines="0" topLeftCell="J21">
      <selection activeCell="R12" sqref="R12:AA12"/>
      <pageMargins left="0.45" right="0.49" top="1.02" bottom="0.39" header="0.31496062992125984" footer="0.31496062992125984"/>
      <pageSetup paperSize="9" scale="80" orientation="portrait" r:id="rId23"/>
      <headerFooter alignWithMargins="0"/>
    </customSheetView>
    <customSheetView guid="{4B06A440-0745-43CE-8047-97DB98249CF6}" showGridLines="0" topLeftCell="J12">
      <selection activeCell="Q12" sqref="Q12"/>
      <pageMargins left="0.45" right="0.49" top="1.02" bottom="0.39" header="0.31496062992125984" footer="0.31496062992125984"/>
      <pageSetup paperSize="9" scale="80" orientation="portrait" r:id="rId24"/>
      <headerFooter alignWithMargins="0"/>
    </customSheetView>
    <customSheetView guid="{201C1097-0C3C-4AFA-814C-99E885BB3BA9}" showGridLines="0" topLeftCell="A13">
      <selection activeCell="AF13" sqref="AF13"/>
      <pageMargins left="0.45" right="0.49" top="1.02" bottom="0.39" header="0.31496062992125984" footer="0.31496062992125984"/>
      <pageSetup paperSize="9" scale="80" orientation="portrait" r:id="rId25"/>
      <headerFooter alignWithMargins="0"/>
    </customSheetView>
    <customSheetView guid="{44F0F931-FF8F-4146-9628-099A7B02EE59}" showGridLines="0" topLeftCell="A13">
      <selection activeCell="AF13" sqref="AF13"/>
      <pageMargins left="0.45" right="0.49" top="1.02" bottom="0.39" header="0.31496062992125984" footer="0.31496062992125984"/>
      <pageSetup paperSize="9" scale="80" orientation="portrait" r:id="rId26"/>
      <headerFooter alignWithMargins="0"/>
    </customSheetView>
    <customSheetView guid="{DE4F901A-4159-44A8-9F61-37E29931259E}" showGridLines="0" topLeftCell="A13">
      <selection activeCell="AF13" sqref="AF13"/>
      <pageMargins left="0.45" right="0.49" top="1.02" bottom="0.39" header="0.31496062992125984" footer="0.31496062992125984"/>
      <pageSetup paperSize="9" scale="80" orientation="portrait" r:id="rId27"/>
      <headerFooter alignWithMargins="0"/>
    </customSheetView>
    <customSheetView guid="{11E60353-53A2-40FD-8DD1-6654D3943E00}" showGridLines="0" topLeftCell="A15">
      <selection activeCell="F32" sqref="F32:N32"/>
      <pageMargins left="0.45" right="0.49" top="1.02" bottom="0.39" header="0.31496062992125984" footer="0.31496062992125984"/>
      <pageSetup paperSize="9" scale="80" orientation="portrait" r:id="rId28"/>
      <headerFooter alignWithMargins="0"/>
    </customSheetView>
    <customSheetView guid="{D405E5B0-829D-4CFF-BABC-C1974EED185D}" showGridLines="0" topLeftCell="A15">
      <selection activeCell="F32" sqref="F32:N32"/>
      <pageMargins left="0.45" right="0.49" top="1.02" bottom="0.39" header="0.31496062992125984" footer="0.31496062992125984"/>
      <pageSetup paperSize="9" scale="80" orientation="portrait" r:id="rId29"/>
      <headerFooter alignWithMargins="0"/>
    </customSheetView>
  </customSheetViews>
  <mergeCells count="87">
    <mergeCell ref="AE42:AK42"/>
    <mergeCell ref="O44:AA44"/>
    <mergeCell ref="R22:AA28"/>
    <mergeCell ref="C44:N44"/>
    <mergeCell ref="O43:S43"/>
    <mergeCell ref="T43:AA43"/>
    <mergeCell ref="AE39:AK39"/>
    <mergeCell ref="G39:N39"/>
    <mergeCell ref="C39:F39"/>
    <mergeCell ref="D35:E35"/>
    <mergeCell ref="C42:F43"/>
    <mergeCell ref="G42:N43"/>
    <mergeCell ref="C40:F40"/>
    <mergeCell ref="G41:N41"/>
    <mergeCell ref="C41:F41"/>
    <mergeCell ref="G40:N40"/>
    <mergeCell ref="C51:F51"/>
    <mergeCell ref="G51:N51"/>
    <mergeCell ref="R13:AA20"/>
    <mergeCell ref="AE47:AK47"/>
    <mergeCell ref="C48:F48"/>
    <mergeCell ref="G47:N47"/>
    <mergeCell ref="S47:U48"/>
    <mergeCell ref="G48:N48"/>
    <mergeCell ref="AE46:AK46"/>
    <mergeCell ref="S46:U46"/>
    <mergeCell ref="Z47:AA48"/>
    <mergeCell ref="AE48:AK48"/>
    <mergeCell ref="AE41:AK41"/>
    <mergeCell ref="O39:S39"/>
    <mergeCell ref="T39:AA39"/>
    <mergeCell ref="AE44:AK44"/>
    <mergeCell ref="O41:S41"/>
    <mergeCell ref="T41:AA41"/>
    <mergeCell ref="O40:S40"/>
    <mergeCell ref="S49:U51"/>
    <mergeCell ref="V49:V51"/>
    <mergeCell ref="W49:Y51"/>
    <mergeCell ref="T42:AA42"/>
    <mergeCell ref="T40:AA40"/>
    <mergeCell ref="O42:S42"/>
    <mergeCell ref="C45:F46"/>
    <mergeCell ref="S45:AA45"/>
    <mergeCell ref="G46:M46"/>
    <mergeCell ref="G45:H45"/>
    <mergeCell ref="O45:R45"/>
    <mergeCell ref="O46:R51"/>
    <mergeCell ref="G49:N49"/>
    <mergeCell ref="C49:F49"/>
    <mergeCell ref="Z49:AA51"/>
    <mergeCell ref="C47:F47"/>
    <mergeCell ref="W46:Y46"/>
    <mergeCell ref="Z46:AA46"/>
    <mergeCell ref="V47:V48"/>
    <mergeCell ref="W47:Y48"/>
    <mergeCell ref="C50:F50"/>
    <mergeCell ref="G50:N50"/>
    <mergeCell ref="AE56:AK56"/>
    <mergeCell ref="AE49:AK49"/>
    <mergeCell ref="AE50:AK50"/>
    <mergeCell ref="AE52:AK52"/>
    <mergeCell ref="AE51:AK51"/>
    <mergeCell ref="AE55:AK55"/>
    <mergeCell ref="AE53:AK53"/>
    <mergeCell ref="G3:P3"/>
    <mergeCell ref="G4:P4"/>
    <mergeCell ref="G5:P5"/>
    <mergeCell ref="C7:AA7"/>
    <mergeCell ref="C8:E8"/>
    <mergeCell ref="S8:T8"/>
    <mergeCell ref="U8:V8"/>
    <mergeCell ref="W8:AA8"/>
    <mergeCell ref="F8:P8"/>
    <mergeCell ref="AF8:AL8"/>
    <mergeCell ref="AE38:AK38"/>
    <mergeCell ref="C38:F38"/>
    <mergeCell ref="C9:E10"/>
    <mergeCell ref="F9:AA10"/>
    <mergeCell ref="Q8:R8"/>
    <mergeCell ref="C37:N37"/>
    <mergeCell ref="AF9:AL9"/>
    <mergeCell ref="O37:AA37"/>
    <mergeCell ref="R12:AA12"/>
    <mergeCell ref="G38:N38"/>
    <mergeCell ref="O38:S38"/>
    <mergeCell ref="T38:AA38"/>
    <mergeCell ref="R21:AA21"/>
  </mergeCells>
  <phoneticPr fontId="0" type="noConversion"/>
  <pageMargins left="0.45" right="0.49" top="1.02" bottom="0.39" header="0.31496062992125984" footer="0.31496062992125984"/>
  <pageSetup paperSize="9" scale="80" orientation="portrait" r:id="rId30"/>
  <headerFooter alignWithMargins="0"/>
  <drawing r:id="rId3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9"/>
  <dimension ref="A1:AL84"/>
  <sheetViews>
    <sheetView showGridLines="0" topLeftCell="A6" workbookViewId="0">
      <selection activeCell="R22" sqref="R22:AA28"/>
    </sheetView>
  </sheetViews>
  <sheetFormatPr baseColWidth="10" defaultColWidth="11.44140625" defaultRowHeight="13.2" x14ac:dyDescent="0.25"/>
  <cols>
    <col min="1" max="2" width="1.109375" customWidth="1"/>
    <col min="3" max="3" width="4.33203125" customWidth="1"/>
    <col min="4" max="4" width="6.109375" customWidth="1"/>
    <col min="5" max="5" width="4.33203125" customWidth="1"/>
    <col min="6" max="17" width="6.6640625" customWidth="1"/>
    <col min="18"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51</v>
      </c>
      <c r="G8" s="1026"/>
      <c r="H8" s="1026"/>
      <c r="I8" s="1026"/>
      <c r="J8" s="1026"/>
      <c r="K8" s="1026"/>
      <c r="L8" s="1026"/>
      <c r="M8" s="1026"/>
      <c r="N8" s="1026"/>
      <c r="O8" s="1026"/>
      <c r="P8" s="1026"/>
      <c r="Q8" s="819" t="s">
        <v>82</v>
      </c>
      <c r="R8" s="819"/>
      <c r="S8" s="1027"/>
      <c r="T8" s="1027"/>
      <c r="U8" s="819" t="s">
        <v>83</v>
      </c>
      <c r="V8" s="819"/>
      <c r="W8" s="780" t="s">
        <v>84</v>
      </c>
      <c r="X8" s="781"/>
      <c r="Y8" s="781"/>
      <c r="Z8" s="781"/>
      <c r="AA8" s="782"/>
      <c r="AB8" s="5"/>
      <c r="AE8" s="18"/>
      <c r="AF8" s="994"/>
      <c r="AG8" s="994"/>
      <c r="AH8" s="994"/>
      <c r="AI8" s="994"/>
      <c r="AJ8" s="994"/>
      <c r="AK8" s="994"/>
      <c r="AL8" s="994"/>
    </row>
    <row r="9" spans="2:38" ht="22.5" customHeight="1" x14ac:dyDescent="0.25">
      <c r="B9" s="4"/>
      <c r="C9" s="828" t="s">
        <v>2</v>
      </c>
      <c r="D9" s="829"/>
      <c r="E9" s="829"/>
      <c r="F9" s="790" t="s">
        <v>389</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ht="29.2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4.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2.7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7.25" customHeight="1" x14ac:dyDescent="0.25">
      <c r="B13" s="4"/>
      <c r="C13" s="6"/>
      <c r="D13" s="7"/>
      <c r="E13" s="7"/>
      <c r="F13" s="7"/>
      <c r="G13" s="7"/>
      <c r="H13" s="7"/>
      <c r="I13" s="7"/>
      <c r="J13" s="7"/>
      <c r="K13" s="7"/>
      <c r="L13" s="7"/>
      <c r="M13" s="7"/>
      <c r="N13" s="7"/>
      <c r="O13" s="7"/>
      <c r="P13" s="7"/>
      <c r="Q13" s="7"/>
      <c r="R13" s="961" t="s">
        <v>1234</v>
      </c>
      <c r="S13" s="962"/>
      <c r="T13" s="962"/>
      <c r="U13" s="962"/>
      <c r="V13" s="962"/>
      <c r="W13" s="962"/>
      <c r="X13" s="962"/>
      <c r="Y13" s="962"/>
      <c r="Z13" s="962"/>
      <c r="AA13" s="963"/>
      <c r="AB13" s="5"/>
      <c r="AE13" s="18"/>
      <c r="AF13" s="18"/>
      <c r="AG13" s="18"/>
      <c r="AH13" s="18"/>
      <c r="AI13" s="18"/>
      <c r="AJ13" s="18"/>
      <c r="AK13" s="18"/>
      <c r="AL13" s="18"/>
    </row>
    <row r="14" spans="2:38" ht="17.2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7.25"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7.25"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7.25"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17.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7.25" customHeight="1" thickBot="1" x14ac:dyDescent="0.3">
      <c r="B21" s="4"/>
      <c r="C21" s="6"/>
      <c r="D21" s="7"/>
      <c r="E21" s="7"/>
      <c r="F21" s="7"/>
      <c r="G21" s="7"/>
      <c r="H21" s="7"/>
      <c r="I21" s="7"/>
      <c r="J21" s="7"/>
      <c r="K21" s="7"/>
      <c r="L21" s="7"/>
      <c r="M21" s="7"/>
      <c r="N21" s="7"/>
      <c r="O21" s="7"/>
      <c r="P21" s="7"/>
      <c r="Q21" s="7"/>
      <c r="R21" s="807" t="s">
        <v>80</v>
      </c>
      <c r="S21" s="808"/>
      <c r="T21" s="808"/>
      <c r="U21" s="808"/>
      <c r="V21" s="808"/>
      <c r="W21" s="808"/>
      <c r="X21" s="808"/>
      <c r="Y21" s="808"/>
      <c r="Z21" s="808"/>
      <c r="AA21" s="809"/>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t="s">
        <v>1235</v>
      </c>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7.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9.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INDICADORES!H27</f>
        <v>144</v>
      </c>
      <c r="G31" s="568">
        <f>INDICADORES!K27</f>
        <v>102</v>
      </c>
      <c r="H31" s="568">
        <f>INDICADORES!N27</f>
        <v>152</v>
      </c>
      <c r="I31" s="568">
        <f>INDICADORES!T27</f>
        <v>140</v>
      </c>
      <c r="J31" s="568">
        <f>INDICADORES!W27</f>
        <v>0</v>
      </c>
      <c r="K31" s="568">
        <f>INDICADORES!Z27</f>
        <v>0</v>
      </c>
      <c r="L31" s="568">
        <f>INDICADORES!AF27</f>
        <v>0</v>
      </c>
      <c r="M31" s="568">
        <f>INDICADORES!AI27</f>
        <v>0</v>
      </c>
      <c r="N31" s="568">
        <f>INDICADORES!AL27</f>
        <v>0</v>
      </c>
      <c r="O31" s="568">
        <f>INDICADORES!AR27</f>
        <v>0</v>
      </c>
      <c r="P31" s="568">
        <f>INDICADORES!AU27</f>
        <v>0</v>
      </c>
      <c r="Q31" s="568">
        <f>INDICADORES!AX27</f>
        <v>0</v>
      </c>
      <c r="R31" s="567">
        <f>SUM(F31:Q31)</f>
        <v>538</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INDICADORES!I27</f>
        <v>261</v>
      </c>
      <c r="G32" s="568">
        <f>INDICADORES!L27</f>
        <v>220</v>
      </c>
      <c r="H32" s="568">
        <f>INDICADORES!O27</f>
        <v>92</v>
      </c>
      <c r="I32" s="568">
        <f>INDICADORES!U27</f>
        <v>163</v>
      </c>
      <c r="J32" s="568">
        <f>INDICADORES!X27</f>
        <v>0</v>
      </c>
      <c r="K32" s="568">
        <f>INDICADORES!AA27</f>
        <v>0</v>
      </c>
      <c r="L32" s="568">
        <f>INDICADORES!AG27</f>
        <v>0</v>
      </c>
      <c r="M32" s="568">
        <f>INDICADORES!AJ27</f>
        <v>0</v>
      </c>
      <c r="N32" s="568">
        <f>INDICADORES!AM27</f>
        <v>0</v>
      </c>
      <c r="O32" s="568">
        <f>INDICADORES!AS27</f>
        <v>0</v>
      </c>
      <c r="P32" s="568">
        <f>INDICADORES!AV27</f>
        <v>0</v>
      </c>
      <c r="Q32" s="568">
        <f>INDICADORES!AY27</f>
        <v>0</v>
      </c>
      <c r="R32" s="567">
        <f>SUM(F32:Q32)</f>
        <v>736</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R33" si="0">F31/F32</f>
        <v>0.55172413793103448</v>
      </c>
      <c r="G33" s="67">
        <f t="shared" si="0"/>
        <v>0.46363636363636362</v>
      </c>
      <c r="H33" s="67">
        <f t="shared" si="0"/>
        <v>1.6521739130434783</v>
      </c>
      <c r="I33" s="67">
        <f t="shared" si="0"/>
        <v>0.85889570552147243</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0.73097826086956519</v>
      </c>
      <c r="U33" s="7"/>
      <c r="V33" s="7"/>
      <c r="W33" s="7"/>
      <c r="X33" s="7"/>
      <c r="Y33" s="7"/>
      <c r="Z33" s="7"/>
      <c r="AA33" s="8"/>
      <c r="AB33" s="5"/>
      <c r="AE33" s="18"/>
      <c r="AF33" s="18"/>
      <c r="AG33" s="18"/>
      <c r="AH33" s="18"/>
      <c r="AI33" s="18"/>
      <c r="AJ33" s="18"/>
      <c r="AK33" s="18"/>
      <c r="AL33" s="18"/>
    </row>
    <row r="34" spans="2:38" ht="20.25" customHeight="1" thickBot="1" x14ac:dyDescent="0.3">
      <c r="B34" s="4"/>
      <c r="C34" s="6"/>
      <c r="D34" s="48" t="s">
        <v>690</v>
      </c>
      <c r="E34" s="72"/>
      <c r="F34" s="246">
        <v>6.7441860465116283</v>
      </c>
      <c r="G34" s="246">
        <v>5.568965517241379</v>
      </c>
      <c r="H34" s="246">
        <v>8</v>
      </c>
      <c r="I34" s="246">
        <v>5</v>
      </c>
      <c r="J34" s="246">
        <v>5</v>
      </c>
      <c r="K34" s="246">
        <v>5.2</v>
      </c>
      <c r="L34" s="246">
        <v>7</v>
      </c>
      <c r="M34" s="246">
        <v>8</v>
      </c>
      <c r="N34" s="246">
        <v>5.5</v>
      </c>
      <c r="O34" s="246">
        <v>1.9444444444444444</v>
      </c>
      <c r="P34" s="246">
        <v>4.0999999999999996</v>
      </c>
      <c r="Q34" s="246" t="e">
        <v>#DIV/0!</v>
      </c>
      <c r="R34" s="244">
        <v>5.2</v>
      </c>
      <c r="U34" s="7"/>
      <c r="V34" s="7"/>
      <c r="W34" s="7"/>
      <c r="X34" s="7"/>
      <c r="Y34" s="7"/>
      <c r="Z34" s="7"/>
      <c r="AA34" s="8"/>
      <c r="AB34" s="5"/>
      <c r="AE34" s="18"/>
      <c r="AF34" s="18"/>
      <c r="AG34" s="18"/>
      <c r="AH34" s="18"/>
      <c r="AI34" s="18"/>
      <c r="AJ34" s="18"/>
      <c r="AK34" s="18"/>
      <c r="AL34" s="18"/>
    </row>
    <row r="35" spans="2:38" ht="14.25" customHeight="1" thickBot="1" x14ac:dyDescent="0.3">
      <c r="B35" s="4"/>
      <c r="C35" s="6"/>
      <c r="D35" s="810" t="s">
        <v>253</v>
      </c>
      <c r="E35" s="811"/>
      <c r="F35" s="252">
        <v>8</v>
      </c>
      <c r="G35" s="252">
        <v>8</v>
      </c>
      <c r="H35" s="252">
        <v>8</v>
      </c>
      <c r="I35" s="252">
        <v>8</v>
      </c>
      <c r="J35" s="252">
        <v>8</v>
      </c>
      <c r="K35" s="252">
        <v>8</v>
      </c>
      <c r="L35" s="252">
        <v>8</v>
      </c>
      <c r="M35" s="252">
        <v>8</v>
      </c>
      <c r="N35" s="252">
        <v>8</v>
      </c>
      <c r="O35" s="252">
        <v>8</v>
      </c>
      <c r="P35" s="252">
        <v>8</v>
      </c>
      <c r="Q35" s="252">
        <v>8</v>
      </c>
      <c r="R35" s="244">
        <v>8</v>
      </c>
      <c r="U35" s="7"/>
      <c r="V35" s="7"/>
      <c r="W35" s="7"/>
      <c r="X35" s="7"/>
      <c r="Y35" s="7"/>
      <c r="Z35" s="7"/>
      <c r="AA35" s="8"/>
      <c r="AB35" s="5"/>
      <c r="AE35" s="18"/>
      <c r="AF35" s="18"/>
      <c r="AG35" s="18"/>
      <c r="AH35" s="18"/>
      <c r="AI35" s="18"/>
      <c r="AJ35" s="18"/>
      <c r="AK35" s="18"/>
      <c r="AL35" s="18"/>
    </row>
    <row r="36" spans="2:38" ht="6.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c r="AG37" s="18"/>
      <c r="AH37" s="18"/>
      <c r="AI37" s="18"/>
      <c r="AJ37" s="18"/>
      <c r="AK37" s="18"/>
    </row>
    <row r="38" spans="2:38" ht="27" customHeight="1" thickBot="1" x14ac:dyDescent="0.3">
      <c r="B38" s="4"/>
      <c r="C38" s="818" t="s">
        <v>16</v>
      </c>
      <c r="D38" s="819"/>
      <c r="E38" s="819"/>
      <c r="F38" s="819"/>
      <c r="G38" s="862" t="s">
        <v>52</v>
      </c>
      <c r="H38" s="862"/>
      <c r="I38" s="862"/>
      <c r="J38" s="862"/>
      <c r="K38" s="862"/>
      <c r="L38" s="862"/>
      <c r="M38" s="862"/>
      <c r="N38" s="862"/>
      <c r="O38" s="823" t="s">
        <v>17</v>
      </c>
      <c r="P38" s="824"/>
      <c r="Q38" s="824"/>
      <c r="R38" s="824"/>
      <c r="S38" s="824"/>
      <c r="T38" s="951"/>
      <c r="U38" s="952"/>
      <c r="V38" s="952"/>
      <c r="W38" s="952"/>
      <c r="X38" s="952"/>
      <c r="Y38" s="952"/>
      <c r="Z38" s="952"/>
      <c r="AA38" s="953"/>
      <c r="AB38" s="29"/>
      <c r="AD38" s="9"/>
      <c r="AE38" s="878"/>
      <c r="AF38" s="878"/>
      <c r="AG38" s="878"/>
      <c r="AH38" s="878"/>
      <c r="AI38" s="878"/>
      <c r="AJ38" s="878"/>
      <c r="AK38" s="878"/>
    </row>
    <row r="39" spans="2:38" ht="27.75" customHeight="1" x14ac:dyDescent="0.25">
      <c r="B39" s="4"/>
      <c r="C39" s="828" t="s">
        <v>18</v>
      </c>
      <c r="D39" s="829"/>
      <c r="E39" s="829"/>
      <c r="F39" s="829"/>
      <c r="G39" s="862" t="s">
        <v>53</v>
      </c>
      <c r="H39" s="862"/>
      <c r="I39" s="862"/>
      <c r="J39" s="862"/>
      <c r="K39" s="862"/>
      <c r="L39" s="862"/>
      <c r="M39" s="862"/>
      <c r="N39" s="862"/>
      <c r="O39" s="828" t="s">
        <v>19</v>
      </c>
      <c r="P39" s="829"/>
      <c r="Q39" s="829"/>
      <c r="R39" s="829"/>
      <c r="S39" s="829"/>
      <c r="T39" s="951"/>
      <c r="U39" s="952"/>
      <c r="V39" s="952"/>
      <c r="W39" s="952"/>
      <c r="X39" s="952"/>
      <c r="Y39" s="952"/>
      <c r="Z39" s="952"/>
      <c r="AA39" s="953"/>
      <c r="AB39" s="29"/>
      <c r="AD39" s="9"/>
      <c r="AE39" s="878"/>
      <c r="AF39" s="878"/>
      <c r="AG39" s="878"/>
      <c r="AH39" s="878"/>
      <c r="AI39" s="878"/>
      <c r="AJ39" s="878"/>
      <c r="AK39" s="878"/>
    </row>
    <row r="40" spans="2:38" ht="24"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c r="AG40" s="19"/>
      <c r="AH40" s="19"/>
      <c r="AI40" s="19"/>
      <c r="AJ40" s="19"/>
      <c r="AK40" s="19"/>
    </row>
    <row r="41" spans="2:38"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25</v>
      </c>
      <c r="U41" s="949"/>
      <c r="V41" s="949"/>
      <c r="W41" s="949"/>
      <c r="X41" s="949"/>
      <c r="Y41" s="949"/>
      <c r="Z41" s="949"/>
      <c r="AA41" s="950"/>
      <c r="AB41" s="29"/>
      <c r="AD41" s="9"/>
      <c r="AE41" s="793"/>
      <c r="AF41" s="793"/>
      <c r="AG41" s="793"/>
      <c r="AH41" s="793"/>
      <c r="AI41" s="793"/>
      <c r="AJ41" s="793"/>
      <c r="AK41" s="793"/>
    </row>
    <row r="42" spans="2:38" ht="21.75" customHeight="1" x14ac:dyDescent="0.25">
      <c r="B42" s="4"/>
      <c r="C42" s="828" t="s">
        <v>23</v>
      </c>
      <c r="D42" s="829"/>
      <c r="E42" s="829"/>
      <c r="F42" s="829"/>
      <c r="G42" s="943">
        <v>1</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793"/>
      <c r="AF42" s="793"/>
      <c r="AG42" s="793"/>
      <c r="AH42" s="793"/>
      <c r="AI42" s="793"/>
      <c r="AJ42" s="793"/>
      <c r="AK42" s="793"/>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c r="AG43" s="20"/>
      <c r="AH43" s="20"/>
      <c r="AI43" s="20"/>
      <c r="AJ43" s="20"/>
      <c r="AK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793"/>
      <c r="AF44" s="793"/>
      <c r="AG44" s="793"/>
      <c r="AH44" s="793"/>
      <c r="AI44" s="793"/>
      <c r="AJ44" s="793"/>
      <c r="AK44" s="793"/>
    </row>
    <row r="45" spans="2:38"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c r="AG45" s="20"/>
      <c r="AH45" s="20"/>
      <c r="AI45" s="20"/>
      <c r="AJ45" s="20"/>
      <c r="AK45" s="20"/>
    </row>
    <row r="46" spans="2:38" ht="20.2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793"/>
      <c r="AF46" s="793"/>
      <c r="AG46" s="793"/>
      <c r="AH46" s="793"/>
      <c r="AI46" s="793"/>
      <c r="AJ46" s="793"/>
      <c r="AK46" s="793"/>
    </row>
    <row r="47" spans="2:38" ht="37.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793"/>
      <c r="AF47" s="793"/>
      <c r="AG47" s="793"/>
      <c r="AH47" s="793"/>
      <c r="AI47" s="793"/>
      <c r="AJ47" s="793"/>
      <c r="AK47" s="793"/>
    </row>
    <row r="48" spans="2:38" ht="19.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870"/>
      <c r="W48" s="863"/>
      <c r="X48" s="863"/>
      <c r="Y48" s="863"/>
      <c r="Z48" s="873"/>
      <c r="AA48" s="874"/>
      <c r="AB48" s="29"/>
      <c r="AD48" s="9"/>
      <c r="AE48" s="793"/>
      <c r="AF48" s="793"/>
      <c r="AG48" s="793"/>
      <c r="AH48" s="793"/>
      <c r="AI48" s="793"/>
      <c r="AJ48" s="793"/>
      <c r="AK48" s="793"/>
    </row>
    <row r="49" spans="1:38" ht="18.75" customHeight="1" x14ac:dyDescent="0.25">
      <c r="B49" s="4"/>
      <c r="C49" s="830" t="s">
        <v>27</v>
      </c>
      <c r="D49" s="831"/>
      <c r="E49" s="831"/>
      <c r="F49" s="831"/>
      <c r="G49" s="938" t="s">
        <v>1060</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793"/>
      <c r="AF49" s="793"/>
      <c r="AG49" s="793"/>
      <c r="AH49" s="793"/>
      <c r="AI49" s="793"/>
      <c r="AJ49" s="793"/>
      <c r="AK49" s="793"/>
    </row>
    <row r="50" spans="1:38" ht="14.2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793"/>
      <c r="AF50" s="793"/>
      <c r="AG50" s="793"/>
      <c r="AH50" s="793"/>
      <c r="AI50" s="793"/>
      <c r="AJ50" s="793"/>
      <c r="AK50" s="793"/>
    </row>
    <row r="51" spans="1:38" ht="21.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793"/>
      <c r="AF51" s="793"/>
      <c r="AG51" s="793"/>
      <c r="AH51" s="793"/>
      <c r="AI51" s="793"/>
      <c r="AJ51" s="793"/>
      <c r="AK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878"/>
      <c r="AF52" s="878"/>
      <c r="AG52" s="878"/>
      <c r="AH52" s="878"/>
      <c r="AI52" s="878"/>
      <c r="AJ52" s="878"/>
      <c r="AK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7"/>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laPxYDJfOmAVUGFCqNeMkbA19rvBbhYwk3YGc8Q2sG/MHA1/WMSEgCSDgtL8D7oxHsxsBDQdxW4aQTWnY0G6IA==" saltValue="w7w6b4EH3wJRTEgq/yj1BA==" spinCount="100000" sheet="1" objects="1" scenarios="1"/>
  <customSheetViews>
    <customSheetView guid="{9C949C4D-EB11-4549-99F8-6A6E19FEDD35}" showGridLines="0" topLeftCell="E19">
      <selection activeCell="AD22" sqref="AD22"/>
      <pageMargins left="0.41" right="0.51" top="1.01" bottom="0.41" header="0.31496062992125984" footer="0.31496062992125984"/>
      <pageSetup paperSize="9" scale="80" orientation="portrait" r:id="rId1"/>
      <headerFooter alignWithMargins="0"/>
    </customSheetView>
    <customSheetView guid="{B4BD0B13-0F90-4B98-B77F-542E51A48189}" showGridLines="0" topLeftCell="E1">
      <selection activeCell="AD22" sqref="AD22"/>
      <pageMargins left="0.41" right="0.51" top="1.01" bottom="0.41" header="0.31496062992125984" footer="0.31496062992125984"/>
      <pageSetup paperSize="9" scale="80" orientation="portrait" r:id="rId2"/>
      <headerFooter alignWithMargins="0"/>
    </customSheetView>
    <customSheetView guid="{1132D6BB-BD35-469F-BF41-A86B335BD97B}" showGridLines="0" topLeftCell="E1">
      <selection activeCell="AD22" sqref="AD22"/>
      <pageMargins left="0.41" right="0.51" top="1.01" bottom="0.41" header="0.31496062992125984" footer="0.31496062992125984"/>
      <pageSetup paperSize="9" scale="80" orientation="portrait" r:id="rId3"/>
      <headerFooter alignWithMargins="0"/>
    </customSheetView>
    <customSheetView guid="{A5C6589E-C55F-4BEC-9ECE-919FCABF52F8}" showGridLines="0" topLeftCell="E1">
      <selection activeCell="AD22" sqref="AD22"/>
      <pageMargins left="0.41" right="0.51" top="1.01" bottom="0.41" header="0.31496062992125984" footer="0.31496062992125984"/>
      <pageSetup paperSize="9" scale="80" orientation="portrait" r:id="rId4"/>
      <headerFooter alignWithMargins="0"/>
    </customSheetView>
    <customSheetView guid="{01A85145-F11B-4D07-813B-8A8758CDD710}" showGridLines="0">
      <selection activeCell="R22" sqref="R22:AA28"/>
      <pageMargins left="0.41" right="0.51" top="1.01" bottom="0.41" header="0.31496062992125984" footer="0.31496062992125984"/>
      <pageSetup paperSize="9" scale="80" orientation="portrait" r:id="rId5"/>
      <headerFooter alignWithMargins="0"/>
    </customSheetView>
    <customSheetView guid="{4F27A6F2-707D-47B2-BF4A-F027B75A33FC}" showGridLines="0" topLeftCell="A10">
      <selection activeCell="R22" sqref="R22:AA28"/>
      <pageMargins left="0.41" right="0.51" top="1.01" bottom="0.41" header="0.31496062992125984" footer="0.31496062992125984"/>
      <pageSetup paperSize="9" scale="80" orientation="portrait" r:id="rId6"/>
      <headerFooter alignWithMargins="0"/>
    </customSheetView>
    <customSheetView guid="{F4F98609-4C61-4A0E-851B-59BEC64AAB9F}" showGridLines="0" topLeftCell="A10">
      <selection activeCell="R22" sqref="R22:AA28"/>
      <pageMargins left="0.41" right="0.51" top="1.01" bottom="0.41" header="0.31496062992125984" footer="0.31496062992125984"/>
      <pageSetup paperSize="9" scale="80" orientation="portrait" r:id="rId7"/>
      <headerFooter alignWithMargins="0"/>
    </customSheetView>
    <customSheetView guid="{8381FC96-6810-4EAA-ACD8-B607E0FD2281}" showGridLines="0">
      <selection activeCell="R22" sqref="R22:AA28"/>
      <pageMargins left="0.41" right="0.51" top="1.01" bottom="0.41" header="0.31496062992125984" footer="0.31496062992125984"/>
      <pageSetup paperSize="9" scale="80" orientation="portrait" r:id="rId8"/>
      <headerFooter alignWithMargins="0"/>
    </customSheetView>
    <customSheetView guid="{7315456F-420E-439E-9602-F32EDF9D3E94}" showGridLines="0">
      <selection activeCell="R22" sqref="R22:AA28"/>
      <pageMargins left="0.41" right="0.51" top="1.01" bottom="0.41" header="0.31496062992125984" footer="0.31496062992125984"/>
      <pageSetup paperSize="9" scale="80" orientation="portrait" r:id="rId9"/>
      <headerFooter alignWithMargins="0"/>
    </customSheetView>
    <customSheetView guid="{216CB5F9-6788-4A70-880A-08553118F167}" showGridLines="0" topLeftCell="A7">
      <selection activeCell="R12" sqref="R12:AA28"/>
      <pageMargins left="0.41" right="0.51" top="1.01" bottom="0.41" header="0.31496062992125984" footer="0.31496062992125984"/>
      <pageSetup paperSize="9" scale="80" orientation="portrait" r:id="rId10"/>
      <headerFooter alignWithMargins="0"/>
    </customSheetView>
    <customSheetView guid="{B0451CD7-59C4-4E11-B7C2-BC13CF4127A6}" showGridLines="0" topLeftCell="A7">
      <selection activeCell="R12" sqref="R12:AA28"/>
      <pageMargins left="0.41" right="0.51" top="1.01" bottom="0.41" header="0.31496062992125984" footer="0.31496062992125984"/>
      <pageSetup paperSize="9" scale="80" orientation="portrait" r:id="rId11"/>
      <headerFooter alignWithMargins="0"/>
    </customSheetView>
    <customSheetView guid="{7A5BCE0F-1F1B-4E52-9652-01329CBCC77F}" showGridLines="0" topLeftCell="A7">
      <selection activeCell="R12" sqref="R12:AA28"/>
      <pageMargins left="0.41" right="0.51" top="1.01" bottom="0.41" header="0.31496062992125984" footer="0.31496062992125984"/>
      <pageSetup paperSize="9" scale="80" orientation="portrait" r:id="rId12"/>
      <headerFooter alignWithMargins="0"/>
    </customSheetView>
    <customSheetView guid="{62DF5315-3D99-4C8E-BAEC-100B3280B10D}" showGridLines="0" topLeftCell="A7">
      <selection activeCell="R12" sqref="R12:AA28"/>
      <pageMargins left="0.41" right="0.51" top="1.01" bottom="0.41" header="0.31496062992125984" footer="0.31496062992125984"/>
      <pageSetup paperSize="9" scale="80" orientation="portrait" r:id="rId13"/>
      <headerFooter alignWithMargins="0"/>
    </customSheetView>
    <customSheetView guid="{CAC1BF5B-64DA-4E65-B9F3-F58AF1593EA5}" showGridLines="0" topLeftCell="A7">
      <selection activeCell="R12" sqref="R12:AA28"/>
      <pageMargins left="0.41" right="0.51" top="1.01" bottom="0.41" header="0.31496062992125984" footer="0.31496062992125984"/>
      <pageSetup paperSize="9" scale="80" orientation="portrait" r:id="rId14"/>
      <headerFooter alignWithMargins="0"/>
    </customSheetView>
    <customSheetView guid="{E4188361-4B87-4969-89CB-DD6AB944FA81}" showGridLines="0" topLeftCell="A7">
      <selection activeCell="R12" sqref="R12:AA28"/>
      <pageMargins left="0.41" right="0.51" top="1.01" bottom="0.41" header="0.31496062992125984" footer="0.31496062992125984"/>
      <pageSetup paperSize="9" scale="80" orientation="portrait" r:id="rId15"/>
      <headerFooter alignWithMargins="0"/>
    </customSheetView>
    <customSheetView guid="{0001DF65-3B0F-497C-ACF5-D49EC607FD88}" showGridLines="0" topLeftCell="A7">
      <selection activeCell="R12" sqref="R12:AA28"/>
      <pageMargins left="0.41" right="0.51" top="1.01" bottom="0.41" header="0.31496062992125984" footer="0.31496062992125984"/>
      <pageSetup paperSize="9" scale="80" orientation="portrait" r:id="rId16"/>
      <headerFooter alignWithMargins="0"/>
    </customSheetView>
    <customSheetView guid="{39DA2FDD-4E3D-481D-A336-9D29DBC11B08}" showGridLines="0" topLeftCell="A28">
      <selection activeCell="F9" sqref="F9:AA10"/>
      <pageMargins left="0.41" right="0.51" top="1.01" bottom="0.41" header="0.31496062992125984" footer="0.31496062992125984"/>
      <pageSetup paperSize="9" scale="80" orientation="portrait" r:id="rId17"/>
      <headerFooter alignWithMargins="0"/>
    </customSheetView>
    <customSheetView guid="{95329FFD-9B66-4A76-A861-4EF913CB9438}" showGridLines="0" topLeftCell="A28">
      <selection activeCell="F9" sqref="F9:AA10"/>
      <pageMargins left="0.41" right="0.51" top="1.01" bottom="0.41" header="0.31496062992125984" footer="0.31496062992125984"/>
      <pageSetup paperSize="9" scale="80" orientation="portrait" r:id="rId18"/>
      <headerFooter alignWithMargins="0"/>
    </customSheetView>
    <customSheetView guid="{F7DB7EE5-42A9-41B9-A823-ADC3C22C28DE}" showGridLines="0" topLeftCell="A28">
      <selection activeCell="F9" sqref="F9:AA10"/>
      <pageMargins left="0.41" right="0.51" top="1.01" bottom="0.41" header="0.31496062992125984" footer="0.31496062992125984"/>
      <pageSetup paperSize="9" scale="80" orientation="portrait" r:id="rId19"/>
      <headerFooter alignWithMargins="0"/>
    </customSheetView>
    <customSheetView guid="{187695E8-F439-4E8B-9390-62D53A41785B}" showGridLines="0" topLeftCell="A28">
      <selection activeCell="F9" sqref="F9:AA10"/>
      <pageMargins left="0.41" right="0.51" top="1.01" bottom="0.41" header="0.31496062992125984" footer="0.31496062992125984"/>
      <pageSetup paperSize="9" scale="80" orientation="portrait" r:id="rId20"/>
      <headerFooter alignWithMargins="0"/>
    </customSheetView>
    <customSheetView guid="{C3D58349-1F04-4F6C-B93C-BB0D41DB41D6}" showGridLines="0" topLeftCell="A28">
      <selection activeCell="F9" sqref="F9:AA10"/>
      <pageMargins left="0.41" right="0.51" top="1.01" bottom="0.41" header="0.31496062992125984" footer="0.31496062992125984"/>
      <pageSetup paperSize="9" scale="80" orientation="portrait" r:id="rId21"/>
      <headerFooter alignWithMargins="0"/>
    </customSheetView>
    <customSheetView guid="{71206789-1A95-4243-B1E4-204F0D4BB0C1}" showGridLines="0">
      <selection activeCell="R22" sqref="R22:AA28"/>
      <pageMargins left="0.41" right="0.51" top="1.01" bottom="0.41" header="0.31496062992125984" footer="0.31496062992125984"/>
      <pageSetup paperSize="9" scale="80" orientation="portrait" r:id="rId22"/>
      <headerFooter alignWithMargins="0"/>
    </customSheetView>
    <customSheetView guid="{DAB8803B-91D8-4FA1-8E83-BA8E4F51ECEF}" showGridLines="0" topLeftCell="A22">
      <selection activeCell="R22" sqref="R22:AA28"/>
      <pageMargins left="0.41" right="0.51" top="1.01" bottom="0.41" header="0.31496062992125984" footer="0.31496062992125984"/>
      <pageSetup paperSize="9" scale="80" orientation="portrait" r:id="rId23"/>
      <headerFooter alignWithMargins="0"/>
    </customSheetView>
    <customSheetView guid="{4B06A440-0745-43CE-8047-97DB98249CF6}" showGridLines="0" topLeftCell="A10">
      <selection activeCell="R22" sqref="R22:AA28"/>
      <pageMargins left="0.41" right="0.51" top="1.01" bottom="0.41" header="0.31496062992125984" footer="0.31496062992125984"/>
      <pageSetup paperSize="9" scale="80" orientation="portrait" r:id="rId24"/>
      <headerFooter alignWithMargins="0"/>
    </customSheetView>
    <customSheetView guid="{201C1097-0C3C-4AFA-814C-99E885BB3BA9}" showGridLines="0" topLeftCell="A25">
      <selection activeCell="R22" sqref="R22:AA28"/>
      <pageMargins left="0.41" right="0.51" top="1.01" bottom="0.41" header="0.31496062992125984" footer="0.31496062992125984"/>
      <pageSetup paperSize="9" scale="80" orientation="portrait" r:id="rId25"/>
      <headerFooter alignWithMargins="0"/>
    </customSheetView>
    <customSheetView guid="{44F0F931-FF8F-4146-9628-099A7B02EE59}" showGridLines="0">
      <selection activeCell="R22" sqref="R22:AA28"/>
      <pageMargins left="0.41" right="0.51" top="1.01" bottom="0.41" header="0.31496062992125984" footer="0.31496062992125984"/>
      <pageSetup paperSize="9" scale="80" orientation="portrait" r:id="rId26"/>
      <headerFooter alignWithMargins="0"/>
    </customSheetView>
    <customSheetView guid="{DE4F901A-4159-44A8-9F61-37E29931259E}" showGridLines="0">
      <selection activeCell="R22" sqref="R22:AA28"/>
      <pageMargins left="0.41" right="0.51" top="1.01" bottom="0.41" header="0.31496062992125984" footer="0.31496062992125984"/>
      <pageSetup paperSize="9" scale="80" orientation="portrait" r:id="rId27"/>
      <headerFooter alignWithMargins="0"/>
    </customSheetView>
    <customSheetView guid="{11E60353-53A2-40FD-8DD1-6654D3943E00}" showGridLines="0" topLeftCell="E1">
      <selection activeCell="AD22" sqref="AD22"/>
      <pageMargins left="0.41" right="0.51" top="1.01" bottom="0.41" header="0.31496062992125984" footer="0.31496062992125984"/>
      <pageSetup paperSize="9" scale="80" orientation="portrait" r:id="rId28"/>
      <headerFooter alignWithMargins="0"/>
    </customSheetView>
    <customSheetView guid="{D405E5B0-829D-4CFF-BABC-C1974EED185D}" showGridLines="0" topLeftCell="E1">
      <selection activeCell="AD22" sqref="AD22"/>
      <pageMargins left="0.41" right="0.51" top="1.01" bottom="0.41" header="0.31496062992125984" footer="0.31496062992125984"/>
      <pageSetup paperSize="9" scale="80" orientation="portrait" r:id="rId29"/>
      <headerFooter alignWithMargins="0"/>
    </customSheetView>
  </customSheetViews>
  <mergeCells count="88">
    <mergeCell ref="AF8:AL8"/>
    <mergeCell ref="C9:E10"/>
    <mergeCell ref="F9:AA10"/>
    <mergeCell ref="AF9:AL9"/>
    <mergeCell ref="C8:E8"/>
    <mergeCell ref="U8:V8"/>
    <mergeCell ref="W8:AA8"/>
    <mergeCell ref="F8:P8"/>
    <mergeCell ref="Q8:R8"/>
    <mergeCell ref="S8:T8"/>
    <mergeCell ref="C37:N37"/>
    <mergeCell ref="O37:AA37"/>
    <mergeCell ref="R21:AA21"/>
    <mergeCell ref="R22:AA28"/>
    <mergeCell ref="R13:AA20"/>
    <mergeCell ref="D35:E35"/>
    <mergeCell ref="R12:AA12"/>
    <mergeCell ref="G3:P3"/>
    <mergeCell ref="G4:P4"/>
    <mergeCell ref="G5:P5"/>
    <mergeCell ref="C7:AA7"/>
    <mergeCell ref="C40:F40"/>
    <mergeCell ref="T40:AA40"/>
    <mergeCell ref="G40:N40"/>
    <mergeCell ref="O40:S40"/>
    <mergeCell ref="O38:S38"/>
    <mergeCell ref="T38:AA38"/>
    <mergeCell ref="C39:F39"/>
    <mergeCell ref="G39:N39"/>
    <mergeCell ref="C38:F38"/>
    <mergeCell ref="G38:N38"/>
    <mergeCell ref="O43:S43"/>
    <mergeCell ref="T43:AA43"/>
    <mergeCell ref="AE38:AK38"/>
    <mergeCell ref="O39:S39"/>
    <mergeCell ref="T39:AA39"/>
    <mergeCell ref="AE39:AK39"/>
    <mergeCell ref="AE41:AK41"/>
    <mergeCell ref="C41:F41"/>
    <mergeCell ref="G41:N41"/>
    <mergeCell ref="O41:S41"/>
    <mergeCell ref="T41:AA41"/>
    <mergeCell ref="AF56:AL56"/>
    <mergeCell ref="C47:F47"/>
    <mergeCell ref="G47:N47"/>
    <mergeCell ref="C42:F43"/>
    <mergeCell ref="G42:N43"/>
    <mergeCell ref="O42:S42"/>
    <mergeCell ref="T42:AA42"/>
    <mergeCell ref="AE42:AK42"/>
    <mergeCell ref="S47:U48"/>
    <mergeCell ref="O44:AA44"/>
    <mergeCell ref="AE44:AK44"/>
    <mergeCell ref="C45:F46"/>
    <mergeCell ref="AF57:AL57"/>
    <mergeCell ref="S45:AA45"/>
    <mergeCell ref="V47:V48"/>
    <mergeCell ref="W47:Y48"/>
    <mergeCell ref="Z47:AA48"/>
    <mergeCell ref="AE47:AK47"/>
    <mergeCell ref="W46:Y46"/>
    <mergeCell ref="Z49:AA51"/>
    <mergeCell ref="AE49:AK49"/>
    <mergeCell ref="AE50:AK50"/>
    <mergeCell ref="AE51:AK51"/>
    <mergeCell ref="S49:U51"/>
    <mergeCell ref="AF53:AL53"/>
    <mergeCell ref="AF55:AL55"/>
    <mergeCell ref="AE48:AK48"/>
    <mergeCell ref="AE46:AK46"/>
    <mergeCell ref="G45:H45"/>
    <mergeCell ref="O45:R45"/>
    <mergeCell ref="C44:N44"/>
    <mergeCell ref="G46:M46"/>
    <mergeCell ref="C51:F51"/>
    <mergeCell ref="G51:N51"/>
    <mergeCell ref="W49:Y51"/>
    <mergeCell ref="AE52:AK52"/>
    <mergeCell ref="C49:F49"/>
    <mergeCell ref="G49:N49"/>
    <mergeCell ref="V49:V51"/>
    <mergeCell ref="C50:F50"/>
    <mergeCell ref="G50:N50"/>
    <mergeCell ref="O46:R51"/>
    <mergeCell ref="S46:U46"/>
    <mergeCell ref="Z46:AA46"/>
    <mergeCell ref="C48:F48"/>
    <mergeCell ref="G48:N48"/>
  </mergeCells>
  <phoneticPr fontId="0" type="noConversion"/>
  <pageMargins left="0.41" right="0.51" top="1.01" bottom="0.41" header="0.31496062992125984" footer="0.31496062992125984"/>
  <pageSetup paperSize="9" scale="80" orientation="portrait" r:id="rId30"/>
  <headerFooter alignWithMargins="0"/>
  <drawing r:id="rId3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10"/>
  <dimension ref="A1:AL84"/>
  <sheetViews>
    <sheetView showGridLines="0" topLeftCell="A9" zoomScale="110" zoomScaleNormal="110" zoomScalePageLayoutView="110" workbookViewId="0">
      <selection activeCell="W34" sqref="W34"/>
    </sheetView>
  </sheetViews>
  <sheetFormatPr baseColWidth="10" defaultColWidth="11.44140625" defaultRowHeight="13.2" x14ac:dyDescent="0.25"/>
  <cols>
    <col min="1" max="2" width="1.109375" customWidth="1"/>
    <col min="3" max="3" width="4.33203125" customWidth="1"/>
    <col min="4" max="4" width="5.44140625" customWidth="1"/>
    <col min="5" max="5" width="5" customWidth="1"/>
    <col min="6" max="18" width="7.109375" bestFit="1"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+INDICADORES!C2</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30.75" customHeight="1" x14ac:dyDescent="0.25">
      <c r="B8" s="4"/>
      <c r="C8" s="818" t="s">
        <v>1</v>
      </c>
      <c r="D8" s="819"/>
      <c r="E8" s="819"/>
      <c r="F8" s="1026" t="s">
        <v>465</v>
      </c>
      <c r="G8" s="1026"/>
      <c r="H8" s="1026"/>
      <c r="I8" s="1026"/>
      <c r="J8" s="1026"/>
      <c r="K8" s="1026"/>
      <c r="L8" s="1026"/>
      <c r="M8" s="1026"/>
      <c r="N8" s="1026"/>
      <c r="O8" s="1026"/>
      <c r="P8" s="1026"/>
      <c r="Q8" s="819" t="s">
        <v>82</v>
      </c>
      <c r="R8" s="819"/>
      <c r="S8" s="1027"/>
      <c r="T8" s="1027"/>
      <c r="U8" s="819" t="s">
        <v>83</v>
      </c>
      <c r="V8" s="819"/>
      <c r="W8" s="986" t="s">
        <v>111</v>
      </c>
      <c r="X8" s="987"/>
      <c r="Y8" s="987"/>
      <c r="Z8" s="987"/>
      <c r="AA8" s="1028"/>
      <c r="AB8" s="5"/>
      <c r="AE8" s="18"/>
      <c r="AF8" s="994"/>
      <c r="AG8" s="994"/>
      <c r="AH8" s="994"/>
      <c r="AI8" s="994"/>
      <c r="AJ8" s="994"/>
      <c r="AK8" s="994"/>
      <c r="AL8" s="994"/>
    </row>
    <row r="9" spans="2:38" ht="22.5" customHeight="1" x14ac:dyDescent="0.25">
      <c r="B9" s="4"/>
      <c r="C9" s="828" t="s">
        <v>2</v>
      </c>
      <c r="D9" s="829"/>
      <c r="E9" s="829"/>
      <c r="F9" s="790" t="s">
        <v>1061</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40"/>
      <c r="D11" s="41"/>
      <c r="E11" s="41"/>
      <c r="F11" s="41"/>
      <c r="G11" s="16"/>
      <c r="H11" s="16"/>
      <c r="I11" s="16"/>
      <c r="J11" s="16"/>
      <c r="K11" s="16"/>
      <c r="L11" s="16"/>
      <c r="M11" s="16"/>
      <c r="N11" s="16"/>
      <c r="O11" s="16"/>
      <c r="P11" s="16"/>
      <c r="Q11" s="16"/>
      <c r="R11" s="16"/>
      <c r="S11" s="16"/>
      <c r="T11" s="16"/>
      <c r="U11" s="16"/>
      <c r="V11" s="16"/>
      <c r="W11" s="16"/>
      <c r="X11" s="16"/>
      <c r="Y11" s="16"/>
      <c r="Z11" s="16"/>
      <c r="AA11" s="45"/>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7.25" customHeight="1" x14ac:dyDescent="0.25">
      <c r="B13" s="4"/>
      <c r="C13" s="6"/>
      <c r="D13" s="7"/>
      <c r="E13" s="7"/>
      <c r="F13" s="7"/>
      <c r="G13" s="7"/>
      <c r="H13" s="7"/>
      <c r="I13" s="7"/>
      <c r="J13" s="7"/>
      <c r="K13" s="7"/>
      <c r="L13" s="7"/>
      <c r="M13" s="7"/>
      <c r="N13" s="7"/>
      <c r="O13" s="7"/>
      <c r="P13" s="7"/>
      <c r="Q13" s="7"/>
      <c r="R13" s="961" t="s">
        <v>1213</v>
      </c>
      <c r="S13" s="962"/>
      <c r="T13" s="962"/>
      <c r="U13" s="962"/>
      <c r="V13" s="962"/>
      <c r="W13" s="962"/>
      <c r="X13" s="962"/>
      <c r="Y13" s="962"/>
      <c r="Z13" s="962"/>
      <c r="AA13" s="963"/>
      <c r="AB13" s="5"/>
      <c r="AE13" s="18"/>
      <c r="AF13" s="18"/>
      <c r="AG13" s="18"/>
      <c r="AH13" s="18"/>
      <c r="AI13" s="18"/>
      <c r="AJ13" s="18"/>
      <c r="AK13" s="18"/>
      <c r="AL13" s="18"/>
    </row>
    <row r="14" spans="2:38" ht="17.2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572"/>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7.25"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7.25"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17.25" customHeight="1" thickBot="1" x14ac:dyDescent="0.3">
      <c r="B20" s="4"/>
      <c r="C20" s="6"/>
      <c r="D20" s="7"/>
      <c r="E20" s="7"/>
      <c r="F20" s="7"/>
      <c r="G20" s="7"/>
      <c r="H20" s="7"/>
      <c r="I20" s="7"/>
      <c r="J20" s="7"/>
      <c r="K20" s="7"/>
      <c r="L20" s="7"/>
      <c r="M20" s="7"/>
      <c r="N20" s="7"/>
      <c r="O20" s="7"/>
      <c r="P20" s="7"/>
      <c r="Q20" s="7"/>
      <c r="R20" s="795" t="s">
        <v>80</v>
      </c>
      <c r="S20" s="796"/>
      <c r="T20" s="796"/>
      <c r="U20" s="796"/>
      <c r="V20" s="796"/>
      <c r="W20" s="796"/>
      <c r="X20" s="796"/>
      <c r="Y20" s="796"/>
      <c r="Z20" s="796"/>
      <c r="AA20" s="797"/>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961" t="s">
        <v>1224</v>
      </c>
      <c r="S21" s="962"/>
      <c r="T21" s="962"/>
      <c r="U21" s="962"/>
      <c r="V21" s="962"/>
      <c r="W21" s="962"/>
      <c r="X21" s="962"/>
      <c r="Y21" s="962"/>
      <c r="Z21" s="962"/>
      <c r="AA21" s="963"/>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7.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16.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18.75" customHeight="1" x14ac:dyDescent="0.25">
      <c r="B31" s="4"/>
      <c r="C31" s="6"/>
      <c r="D31" s="70" t="s">
        <v>16</v>
      </c>
      <c r="E31" s="71"/>
      <c r="F31" s="568">
        <f>INDICADORES!H28</f>
        <v>7</v>
      </c>
      <c r="G31" s="568">
        <f>INDICADORES!K28</f>
        <v>4</v>
      </c>
      <c r="H31" s="568">
        <f>INDICADORES!N28</f>
        <v>7</v>
      </c>
      <c r="I31" s="568">
        <f>INDICADORES!T28</f>
        <v>0</v>
      </c>
      <c r="J31" s="568">
        <f>INDICADORES!W28</f>
        <v>0</v>
      </c>
      <c r="K31" s="568">
        <f>INDICADORES!Z28</f>
        <v>0</v>
      </c>
      <c r="L31" s="568">
        <f>INDICADORES!AF28</f>
        <v>0</v>
      </c>
      <c r="M31" s="568">
        <f>INDICADORES!AI28</f>
        <v>0</v>
      </c>
      <c r="N31" s="568">
        <f>INDICADORES!AL28</f>
        <v>0</v>
      </c>
      <c r="O31" s="568">
        <f>INDICADORES!AR28</f>
        <v>0</v>
      </c>
      <c r="P31" s="568">
        <f>INDICADORES!AU28</f>
        <v>0</v>
      </c>
      <c r="Q31" s="568">
        <f>INDICADORES!AX28</f>
        <v>0</v>
      </c>
      <c r="R31" s="567">
        <f>SUM(F31:Q31)</f>
        <v>18</v>
      </c>
      <c r="U31" s="47"/>
      <c r="V31" s="7"/>
      <c r="W31" s="7"/>
      <c r="X31" s="7"/>
      <c r="Y31" s="7"/>
      <c r="Z31" s="7"/>
      <c r="AA31" s="8"/>
      <c r="AB31" s="5"/>
      <c r="AE31" s="18"/>
      <c r="AF31" s="18"/>
      <c r="AG31" s="18"/>
      <c r="AH31" s="18"/>
      <c r="AI31" s="18"/>
      <c r="AJ31" s="18"/>
      <c r="AK31" s="18"/>
      <c r="AL31" s="18"/>
    </row>
    <row r="32" spans="2:38" ht="18.75" customHeight="1" x14ac:dyDescent="0.25">
      <c r="B32" s="4"/>
      <c r="C32" s="6"/>
      <c r="D32" s="70" t="s">
        <v>18</v>
      </c>
      <c r="E32" s="71"/>
      <c r="F32" s="568">
        <f>INDICADORES!I28</f>
        <v>954</v>
      </c>
      <c r="G32" s="568">
        <f>INDICADORES!L28</f>
        <v>924</v>
      </c>
      <c r="H32" s="568">
        <f>INDICADORES!O28</f>
        <v>844</v>
      </c>
      <c r="I32" s="568">
        <f>INDICADORES!U28</f>
        <v>0</v>
      </c>
      <c r="J32" s="568">
        <f>INDICADORES!X28</f>
        <v>0</v>
      </c>
      <c r="K32" s="568">
        <f>INDICADORES!AA28</f>
        <v>0</v>
      </c>
      <c r="L32" s="568">
        <f>INDICADORES!AG28</f>
        <v>0</v>
      </c>
      <c r="M32" s="568">
        <f>INDICADORES!AJ28</f>
        <v>0</v>
      </c>
      <c r="N32" s="568">
        <f>INDICADORES!AM28</f>
        <v>0</v>
      </c>
      <c r="O32" s="568">
        <f>INDICADORES!AS28</f>
        <v>0</v>
      </c>
      <c r="P32" s="568">
        <f>INDICADORES!AV28</f>
        <v>0</v>
      </c>
      <c r="Q32" s="568">
        <f>INDICADORES!AY28</f>
        <v>0</v>
      </c>
      <c r="R32" s="567">
        <f>SUM(F32:Q32)</f>
        <v>2722</v>
      </c>
      <c r="U32" s="47"/>
      <c r="V32" s="7"/>
      <c r="W32" s="7"/>
      <c r="X32" s="7"/>
      <c r="Y32" s="7"/>
      <c r="Z32" s="7"/>
      <c r="AA32" s="8"/>
      <c r="AB32" s="5"/>
      <c r="AE32" s="18"/>
      <c r="AF32" s="18"/>
      <c r="AG32" s="18"/>
      <c r="AH32" s="18"/>
      <c r="AI32" s="18"/>
      <c r="AJ32" s="18"/>
      <c r="AK32" s="18"/>
      <c r="AL32" s="18"/>
    </row>
    <row r="33" spans="2:38" ht="18" customHeight="1" thickBot="1" x14ac:dyDescent="0.3">
      <c r="B33" s="4"/>
      <c r="C33" s="6"/>
      <c r="D33" s="48" t="s">
        <v>1157</v>
      </c>
      <c r="E33" s="72"/>
      <c r="F33" s="67">
        <f>F31/F32*100</f>
        <v>0.7337526205450734</v>
      </c>
      <c r="G33" s="67">
        <f t="shared" ref="G33:R33" si="0">G31/G32*100</f>
        <v>0.4329004329004329</v>
      </c>
      <c r="H33" s="67">
        <f t="shared" si="0"/>
        <v>0.82938388625592419</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0.66127847171197651</v>
      </c>
      <c r="U33" s="47"/>
      <c r="V33" s="7"/>
      <c r="W33" s="7"/>
      <c r="X33" s="7"/>
      <c r="Y33" s="7"/>
      <c r="Z33" s="7"/>
      <c r="AA33" s="8"/>
      <c r="AB33" s="5"/>
      <c r="AE33" s="18"/>
      <c r="AF33" s="18"/>
      <c r="AG33" s="18"/>
      <c r="AH33" s="18"/>
      <c r="AI33" s="18"/>
      <c r="AJ33" s="18"/>
      <c r="AK33" s="18"/>
      <c r="AL33" s="18"/>
    </row>
    <row r="34" spans="2:38" ht="18" customHeight="1" thickBot="1" x14ac:dyDescent="0.3">
      <c r="B34" s="4"/>
      <c r="C34" s="6"/>
      <c r="D34" s="48" t="s">
        <v>690</v>
      </c>
      <c r="E34" s="72"/>
      <c r="F34" s="246">
        <v>0.48780487804878048</v>
      </c>
      <c r="G34" s="246">
        <v>0.37523452157598497</v>
      </c>
      <c r="H34" s="246">
        <v>0.45871559633027525</v>
      </c>
      <c r="I34" s="246">
        <v>0.53262316910785623</v>
      </c>
      <c r="J34" s="246">
        <v>0.42674253200568996</v>
      </c>
      <c r="K34" s="246">
        <v>0.89171974522292996</v>
      </c>
      <c r="L34" s="246">
        <v>1.3959390862944163</v>
      </c>
      <c r="M34" s="246">
        <v>1.2328767123287672</v>
      </c>
      <c r="N34" s="246">
        <v>1.4267185473411155</v>
      </c>
      <c r="O34" s="246">
        <v>1.0037641154328731</v>
      </c>
      <c r="P34" s="246">
        <v>0.9</v>
      </c>
      <c r="Q34" s="246">
        <v>1.2</v>
      </c>
      <c r="R34" s="399">
        <v>0.9</v>
      </c>
      <c r="U34" s="47"/>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400">
        <v>2</v>
      </c>
      <c r="G35" s="400">
        <v>2</v>
      </c>
      <c r="H35" s="400">
        <v>2</v>
      </c>
      <c r="I35" s="400">
        <v>2</v>
      </c>
      <c r="J35" s="400">
        <v>2</v>
      </c>
      <c r="K35" s="400">
        <v>2</v>
      </c>
      <c r="L35" s="400">
        <v>2</v>
      </c>
      <c r="M35" s="400">
        <v>2</v>
      </c>
      <c r="N35" s="400">
        <v>2</v>
      </c>
      <c r="O35" s="400">
        <v>2</v>
      </c>
      <c r="P35" s="400">
        <v>2</v>
      </c>
      <c r="Q35" s="400">
        <v>2</v>
      </c>
      <c r="R35" s="400">
        <v>2</v>
      </c>
      <c r="U35" s="7"/>
      <c r="V35" s="7"/>
      <c r="W35" s="7"/>
      <c r="X35" s="7"/>
      <c r="Y35" s="7"/>
      <c r="Z35" s="7"/>
      <c r="AA35" s="8"/>
      <c r="AB35" s="5"/>
      <c r="AE35" s="18"/>
      <c r="AF35" s="18"/>
      <c r="AG35" s="18"/>
      <c r="AH35" s="18"/>
      <c r="AI35" s="18"/>
      <c r="AJ35" s="18"/>
      <c r="AK35" s="18"/>
      <c r="AL35" s="18"/>
    </row>
    <row r="36" spans="2:38" ht="5.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c r="AG37" s="18"/>
      <c r="AH37" s="18"/>
      <c r="AI37" s="18"/>
      <c r="AJ37" s="18"/>
      <c r="AK37" s="18"/>
    </row>
    <row r="38" spans="2:38" ht="21" customHeight="1" thickBot="1" x14ac:dyDescent="0.3">
      <c r="B38" s="4"/>
      <c r="C38" s="818" t="s">
        <v>16</v>
      </c>
      <c r="D38" s="819"/>
      <c r="E38" s="819"/>
      <c r="F38" s="819"/>
      <c r="G38" s="862" t="s">
        <v>466</v>
      </c>
      <c r="H38" s="862"/>
      <c r="I38" s="862"/>
      <c r="J38" s="862"/>
      <c r="K38" s="862"/>
      <c r="L38" s="862"/>
      <c r="M38" s="862"/>
      <c r="N38" s="862"/>
      <c r="O38" s="823" t="s">
        <v>17</v>
      </c>
      <c r="P38" s="824"/>
      <c r="Q38" s="824"/>
      <c r="R38" s="824"/>
      <c r="S38" s="824"/>
      <c r="T38" s="1007"/>
      <c r="U38" s="1007"/>
      <c r="V38" s="1007"/>
      <c r="W38" s="1007"/>
      <c r="X38" s="1007"/>
      <c r="Y38" s="1007"/>
      <c r="Z38" s="1007"/>
      <c r="AA38" s="1008"/>
      <c r="AB38" s="29"/>
      <c r="AD38" s="9"/>
      <c r="AE38" s="878"/>
      <c r="AF38" s="878"/>
      <c r="AG38" s="878"/>
      <c r="AH38" s="878"/>
      <c r="AI38" s="878"/>
      <c r="AJ38" s="878"/>
      <c r="AK38" s="878"/>
    </row>
    <row r="39" spans="2:38" ht="27.75" customHeight="1" x14ac:dyDescent="0.25">
      <c r="B39" s="4"/>
      <c r="C39" s="828" t="s">
        <v>18</v>
      </c>
      <c r="D39" s="829"/>
      <c r="E39" s="829"/>
      <c r="F39" s="829"/>
      <c r="G39" s="862" t="s">
        <v>72</v>
      </c>
      <c r="H39" s="862"/>
      <c r="I39" s="862"/>
      <c r="J39" s="862"/>
      <c r="K39" s="862"/>
      <c r="L39" s="862"/>
      <c r="M39" s="862"/>
      <c r="N39" s="862"/>
      <c r="O39" s="828" t="s">
        <v>19</v>
      </c>
      <c r="P39" s="829"/>
      <c r="Q39" s="829"/>
      <c r="R39" s="829"/>
      <c r="S39" s="829"/>
      <c r="T39" s="1007"/>
      <c r="U39" s="1007"/>
      <c r="V39" s="1007"/>
      <c r="W39" s="1007"/>
      <c r="X39" s="1007"/>
      <c r="Y39" s="1007"/>
      <c r="Z39" s="1007"/>
      <c r="AA39" s="1008"/>
      <c r="AB39" s="29"/>
      <c r="AD39" s="9"/>
      <c r="AE39" s="878"/>
      <c r="AF39" s="878"/>
      <c r="AG39" s="878"/>
      <c r="AH39" s="878"/>
      <c r="AI39" s="878"/>
      <c r="AJ39" s="878"/>
      <c r="AK39" s="878"/>
    </row>
    <row r="40" spans="2:38" ht="25.5" customHeight="1" x14ac:dyDescent="0.25">
      <c r="B40" s="4"/>
      <c r="C40" s="828" t="s">
        <v>20</v>
      </c>
      <c r="D40" s="829"/>
      <c r="E40" s="829"/>
      <c r="F40" s="829"/>
      <c r="G40" s="862" t="s">
        <v>112</v>
      </c>
      <c r="H40" s="862"/>
      <c r="I40" s="862"/>
      <c r="J40" s="862"/>
      <c r="K40" s="862"/>
      <c r="L40" s="862"/>
      <c r="M40" s="862"/>
      <c r="N40" s="780"/>
      <c r="O40" s="830" t="s">
        <v>88</v>
      </c>
      <c r="P40" s="831"/>
      <c r="Q40" s="831"/>
      <c r="R40" s="831"/>
      <c r="S40" s="831"/>
      <c r="T40" s="949" t="s">
        <v>22</v>
      </c>
      <c r="U40" s="949"/>
      <c r="V40" s="949"/>
      <c r="W40" s="949"/>
      <c r="X40" s="949"/>
      <c r="Y40" s="949"/>
      <c r="Z40" s="949"/>
      <c r="AA40" s="950"/>
      <c r="AB40" s="29"/>
      <c r="AD40" s="9"/>
      <c r="AE40" s="19"/>
      <c r="AF40" s="19"/>
      <c r="AG40" s="19"/>
      <c r="AH40" s="19"/>
      <c r="AI40" s="19"/>
      <c r="AJ40" s="19"/>
      <c r="AK40" s="19"/>
    </row>
    <row r="41" spans="2:38" ht="18.75" customHeight="1" thickBot="1" x14ac:dyDescent="0.3">
      <c r="B41" s="4"/>
      <c r="C41" s="828" t="s">
        <v>21</v>
      </c>
      <c r="D41" s="829"/>
      <c r="E41" s="829"/>
      <c r="F41" s="829"/>
      <c r="G41" s="862" t="s">
        <v>68</v>
      </c>
      <c r="H41" s="862"/>
      <c r="I41" s="862"/>
      <c r="J41" s="862"/>
      <c r="K41" s="862"/>
      <c r="L41" s="862"/>
      <c r="M41" s="862"/>
      <c r="N41" s="780"/>
      <c r="O41" s="830" t="s">
        <v>24</v>
      </c>
      <c r="P41" s="831"/>
      <c r="Q41" s="831"/>
      <c r="R41" s="831"/>
      <c r="S41" s="831"/>
      <c r="T41" s="949" t="s">
        <v>25</v>
      </c>
      <c r="U41" s="949"/>
      <c r="V41" s="949"/>
      <c r="W41" s="949"/>
      <c r="X41" s="949"/>
      <c r="Y41" s="949"/>
      <c r="Z41" s="949"/>
      <c r="AA41" s="950"/>
      <c r="AB41" s="29"/>
      <c r="AD41" s="9"/>
      <c r="AE41" s="793"/>
      <c r="AF41" s="793"/>
      <c r="AG41" s="793"/>
      <c r="AH41" s="793"/>
      <c r="AI41" s="793"/>
      <c r="AJ41" s="793"/>
      <c r="AK41" s="793"/>
    </row>
    <row r="42" spans="2:38" ht="16.5" customHeight="1" x14ac:dyDescent="0.25">
      <c r="B42" s="4"/>
      <c r="C42" s="828" t="s">
        <v>23</v>
      </c>
      <c r="D42" s="829"/>
      <c r="E42" s="829"/>
      <c r="F42" s="829"/>
      <c r="G42" s="943">
        <v>1000</v>
      </c>
      <c r="H42" s="943"/>
      <c r="I42" s="943"/>
      <c r="J42" s="943"/>
      <c r="K42" s="943"/>
      <c r="L42" s="943"/>
      <c r="M42" s="943"/>
      <c r="N42" s="875"/>
      <c r="O42" s="828" t="s">
        <v>26</v>
      </c>
      <c r="P42" s="829"/>
      <c r="Q42" s="829"/>
      <c r="R42" s="829"/>
      <c r="S42" s="829"/>
      <c r="T42" s="1007"/>
      <c r="U42" s="1007"/>
      <c r="V42" s="1007"/>
      <c r="W42" s="1007"/>
      <c r="X42" s="1007"/>
      <c r="Y42" s="1007"/>
      <c r="Z42" s="1007"/>
      <c r="AA42" s="1008"/>
      <c r="AB42" s="29"/>
      <c r="AD42" s="9"/>
      <c r="AE42" s="793"/>
      <c r="AF42" s="793"/>
      <c r="AG42" s="793"/>
      <c r="AH42" s="793"/>
      <c r="AI42" s="793"/>
      <c r="AJ42" s="793"/>
      <c r="AK42" s="793"/>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5"/>
      <c r="AB43" s="29"/>
      <c r="AD43" s="9"/>
      <c r="AE43" s="20"/>
      <c r="AF43" s="20"/>
      <c r="AG43" s="20"/>
      <c r="AH43" s="20"/>
      <c r="AI43" s="20"/>
      <c r="AJ43" s="20"/>
      <c r="AK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793"/>
      <c r="AF44" s="793"/>
      <c r="AG44" s="793"/>
      <c r="AH44" s="793"/>
      <c r="AI44" s="793"/>
      <c r="AJ44" s="793"/>
      <c r="AK44" s="793"/>
    </row>
    <row r="45" spans="2:38" ht="27.75" customHeight="1" x14ac:dyDescent="0.25">
      <c r="B45" s="4"/>
      <c r="C45" s="786" t="s">
        <v>92</v>
      </c>
      <c r="D45" s="787"/>
      <c r="E45" s="787"/>
      <c r="F45" s="788"/>
      <c r="G45" s="941" t="s">
        <v>93</v>
      </c>
      <c r="H45" s="942"/>
      <c r="I45" s="42" t="s">
        <v>94</v>
      </c>
      <c r="J45" s="31" t="s">
        <v>95</v>
      </c>
      <c r="K45" s="30"/>
      <c r="L45" s="31" t="s">
        <v>96</v>
      </c>
      <c r="M45" s="32"/>
      <c r="N45" s="156"/>
      <c r="O45" s="852" t="s">
        <v>97</v>
      </c>
      <c r="P45" s="853"/>
      <c r="Q45" s="853"/>
      <c r="R45" s="853"/>
      <c r="S45" s="854" t="s">
        <v>98</v>
      </c>
      <c r="T45" s="855"/>
      <c r="U45" s="855"/>
      <c r="V45" s="855"/>
      <c r="W45" s="855"/>
      <c r="X45" s="855"/>
      <c r="Y45" s="855"/>
      <c r="Z45" s="855"/>
      <c r="AA45" s="856"/>
      <c r="AB45" s="29"/>
      <c r="AD45" s="9"/>
      <c r="AE45" s="20"/>
      <c r="AF45" s="20"/>
      <c r="AG45" s="20"/>
      <c r="AH45" s="20"/>
      <c r="AI45" s="20"/>
      <c r="AJ45" s="20"/>
      <c r="AK45" s="20"/>
    </row>
    <row r="46" spans="2:38"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793"/>
      <c r="AF46" s="793"/>
      <c r="AG46" s="793"/>
      <c r="AH46" s="793"/>
      <c r="AI46" s="793"/>
      <c r="AJ46" s="793"/>
      <c r="AK46" s="793"/>
    </row>
    <row r="47" spans="2:38" ht="28.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793"/>
      <c r="AF47" s="793"/>
      <c r="AG47" s="793"/>
      <c r="AH47" s="793"/>
      <c r="AI47" s="793"/>
      <c r="AJ47" s="793"/>
      <c r="AK47" s="793"/>
    </row>
    <row r="48" spans="2:38" ht="19.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870"/>
      <c r="W48" s="863"/>
      <c r="X48" s="863"/>
      <c r="Y48" s="863"/>
      <c r="Z48" s="873"/>
      <c r="AA48" s="874"/>
      <c r="AB48" s="29"/>
      <c r="AD48" s="9"/>
      <c r="AE48" s="793"/>
      <c r="AF48" s="793"/>
      <c r="AG48" s="793"/>
      <c r="AH48" s="793"/>
      <c r="AI48" s="793"/>
      <c r="AJ48" s="793"/>
      <c r="AK48" s="793"/>
    </row>
    <row r="49" spans="1:38" ht="18.75" customHeight="1" x14ac:dyDescent="0.25">
      <c r="B49" s="4"/>
      <c r="C49" s="830" t="s">
        <v>27</v>
      </c>
      <c r="D49" s="831"/>
      <c r="E49" s="831"/>
      <c r="F49" s="831"/>
      <c r="G49" s="939" t="s">
        <v>645</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793"/>
      <c r="AF49" s="793"/>
      <c r="AG49" s="793"/>
      <c r="AH49" s="793"/>
      <c r="AI49" s="793"/>
      <c r="AJ49" s="793"/>
      <c r="AK49" s="793"/>
    </row>
    <row r="50" spans="1:38" ht="14.2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793"/>
      <c r="AF50" s="793"/>
      <c r="AG50" s="793"/>
      <c r="AH50" s="793"/>
      <c r="AI50" s="793"/>
      <c r="AJ50" s="793"/>
      <c r="AK50" s="793"/>
    </row>
    <row r="51" spans="1:38" ht="21.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793"/>
      <c r="AF51" s="793"/>
      <c r="AG51" s="793"/>
      <c r="AH51" s="793"/>
      <c r="AI51" s="793"/>
      <c r="AJ51" s="793"/>
      <c r="AK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878"/>
      <c r="AF52" s="878"/>
      <c r="AG52" s="878"/>
      <c r="AH52" s="878"/>
      <c r="AI52" s="878"/>
      <c r="AJ52" s="878"/>
      <c r="AK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7"/>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mwrV8Ee9VPrlwla4pDml1UUqdE89/l8T39uJEbRnvyjld0aYmK9Rm3D9wD+eCrvclQlUdhSbhXKcAnDOWwzB1g==" saltValue="gRhVMNFqU8uPGzJU4vGrWw==" spinCount="100000" sheet="1" objects="1" scenarios="1"/>
  <customSheetViews>
    <customSheetView guid="{9C949C4D-EB11-4549-99F8-6A6E19FEDD35}" scale="110" showGridLines="0" topLeftCell="D19">
      <selection activeCell="R21" sqref="R21:AA28"/>
      <pageMargins left="0.7" right="0.7" top="1.3149999999999999" bottom="0.75" header="0.3" footer="0.3"/>
      <pageSetup paperSize="9" scale="76" orientation="portrait" r:id="rId1"/>
      <headerFooter alignWithMargins="0"/>
    </customSheetView>
    <customSheetView guid="{B4BD0B13-0F90-4B98-B77F-542E51A48189}" scale="110" showGridLines="0" topLeftCell="D19">
      <selection activeCell="R21" sqref="R21:AA28"/>
      <pageMargins left="0.7" right="0.7" top="1.3149999999999999" bottom="0.75" header="0.3" footer="0.3"/>
      <pageSetup paperSize="9" scale="76" orientation="portrait" r:id="rId2"/>
      <headerFooter alignWithMargins="0"/>
    </customSheetView>
    <customSheetView guid="{1132D6BB-BD35-469F-BF41-A86B335BD97B}" scale="110" showGridLines="0" topLeftCell="D19">
      <selection activeCell="R21" sqref="R21:AA28"/>
      <pageMargins left="0.7" right="0.7" top="1.3149999999999999" bottom="0.75" header="0.3" footer="0.3"/>
      <pageSetup paperSize="9" scale="76" orientation="portrait" r:id="rId3"/>
      <headerFooter alignWithMargins="0"/>
    </customSheetView>
    <customSheetView guid="{A5C6589E-C55F-4BEC-9ECE-919FCABF52F8}" scale="110" showGridLines="0" topLeftCell="D19">
      <selection activeCell="R21" sqref="R21:AA28"/>
      <pageMargins left="0.7" right="0.7" top="1.3149999999999999" bottom="0.75" header="0.3" footer="0.3"/>
      <pageSetup paperSize="9" scale="76" orientation="portrait" r:id="rId4"/>
      <headerFooter alignWithMargins="0"/>
    </customSheetView>
    <customSheetView guid="{01A85145-F11B-4D07-813B-8A8758CDD710}" scale="110" showGridLines="0" topLeftCell="D19">
      <selection activeCell="R21" sqref="R21:AA28"/>
      <pageMargins left="0.7" right="0.7" top="1.3149999999999999" bottom="0.75" header="0.3" footer="0.3"/>
      <pageSetup paperSize="9" scale="76" orientation="portrait" r:id="rId5"/>
      <headerFooter alignWithMargins="0"/>
    </customSheetView>
    <customSheetView guid="{4F27A6F2-707D-47B2-BF4A-F027B75A33FC}" scale="110" showGridLines="0" topLeftCell="D1">
      <selection activeCell="R21" sqref="R21:AA28"/>
      <pageMargins left="0.7" right="0.7" top="1.3149999999999999" bottom="0.75" header="0.3" footer="0.3"/>
      <pageSetup paperSize="9" scale="76" orientation="portrait" r:id="rId6"/>
      <headerFooter alignWithMargins="0"/>
    </customSheetView>
    <customSheetView guid="{F4F98609-4C61-4A0E-851B-59BEC64AAB9F}" scale="110" showGridLines="0" topLeftCell="D4">
      <selection activeCell="R21" sqref="R21:AA28"/>
      <pageMargins left="0.7" right="0.7" top="1.3149999999999999" bottom="0.75" header="0.3" footer="0.3"/>
      <pageSetup paperSize="9" scale="76" orientation="portrait" r:id="rId7"/>
      <headerFooter alignWithMargins="0"/>
    </customSheetView>
    <customSheetView guid="{8381FC96-6810-4EAA-ACD8-B607E0FD2281}" scale="110" showGridLines="0" topLeftCell="B14">
      <selection activeCell="B34" sqref="A34:XFD34"/>
      <pageMargins left="0.7" right="0.7" top="1.3149999999999999" bottom="0.75" header="0.3" footer="0.3"/>
      <pageSetup paperSize="9" scale="76" orientation="portrait" r:id="rId8"/>
      <headerFooter alignWithMargins="0"/>
    </customSheetView>
    <customSheetView guid="{7315456F-420E-439E-9602-F32EDF9D3E94}" scale="110" showGridLines="0" topLeftCell="B14">
      <selection activeCell="B34" sqref="A34:XFD34"/>
      <pageMargins left="0.7" right="0.7" top="1.3149999999999999" bottom="0.75" header="0.3" footer="0.3"/>
      <pageSetup paperSize="9" scale="76" orientation="portrait" r:id="rId9"/>
      <headerFooter alignWithMargins="0"/>
    </customSheetView>
    <customSheetView guid="{216CB5F9-6788-4A70-880A-08553118F167}" showGridLines="0">
      <selection activeCell="G32" sqref="G32"/>
      <pageMargins left="0.7" right="0.7" top="1.3149999999999999" bottom="0.75" header="0.3" footer="0.3"/>
      <pageSetup paperSize="9" scale="76" orientation="portrait" r:id="rId10"/>
      <headerFooter alignWithMargins="0"/>
    </customSheetView>
    <customSheetView guid="{B0451CD7-59C4-4E11-B7C2-BC13CF4127A6}" showGridLines="0">
      <selection activeCell="G32" sqref="G32"/>
      <pageMargins left="0.7" right="0.7" top="1.3149999999999999" bottom="0.75" header="0.3" footer="0.3"/>
      <pageSetup paperSize="9" scale="76" orientation="portrait" r:id="rId11"/>
      <headerFooter alignWithMargins="0"/>
    </customSheetView>
    <customSheetView guid="{7A5BCE0F-1F1B-4E52-9652-01329CBCC77F}" showGridLines="0">
      <selection activeCell="G32" sqref="G32"/>
      <pageMargins left="0.7" right="0.7" top="1.3149999999999999" bottom="0.75" header="0.3" footer="0.3"/>
      <pageSetup paperSize="9" scale="76" orientation="portrait" r:id="rId12"/>
      <headerFooter alignWithMargins="0"/>
    </customSheetView>
    <customSheetView guid="{62DF5315-3D99-4C8E-BAEC-100B3280B10D}" showGridLines="0">
      <selection activeCell="G32" sqref="G32"/>
      <pageMargins left="0.7" right="0.7" top="1.3149999999999999" bottom="0.75" header="0.3" footer="0.3"/>
      <pageSetup paperSize="9" scale="76" orientation="portrait" r:id="rId13"/>
      <headerFooter alignWithMargins="0"/>
    </customSheetView>
    <customSheetView guid="{CAC1BF5B-64DA-4E65-B9F3-F58AF1593EA5}" showGridLines="0">
      <selection activeCell="G32" sqref="G32"/>
      <pageMargins left="0.7" right="0.7" top="1.3149999999999999" bottom="0.75" header="0.3" footer="0.3"/>
      <pageSetup paperSize="9" scale="76" orientation="portrait" r:id="rId14"/>
      <headerFooter alignWithMargins="0"/>
    </customSheetView>
    <customSheetView guid="{E4188361-4B87-4969-89CB-DD6AB944FA81}" showGridLines="0">
      <selection activeCell="G32" sqref="G32"/>
      <pageMargins left="0.7" right="0.7" top="1.3149999999999999" bottom="0.75" header="0.3" footer="0.3"/>
      <pageSetup paperSize="9" scale="76" orientation="portrait" r:id="rId15"/>
      <headerFooter alignWithMargins="0"/>
    </customSheetView>
    <customSheetView guid="{0001DF65-3B0F-497C-ACF5-D49EC607FD88}" showGridLines="0">
      <selection activeCell="G32" sqref="G32"/>
      <pageMargins left="0.7" right="0.7" top="1.3149999999999999" bottom="0.75" header="0.3" footer="0.3"/>
      <pageSetup paperSize="9" scale="76" orientation="portrait" r:id="rId16"/>
      <headerFooter alignWithMargins="0"/>
    </customSheetView>
    <customSheetView guid="{39DA2FDD-4E3D-481D-A336-9D29DBC11B08}" scale="110" showGridLines="0" topLeftCell="B25">
      <selection activeCell="F9" sqref="F9:AA10"/>
      <pageMargins left="0.7" right="0.7" top="1.3149999999999999" bottom="0.75" header="0.3" footer="0.3"/>
      <pageSetup paperSize="9" scale="76" orientation="portrait" r:id="rId17"/>
      <headerFooter alignWithMargins="0"/>
    </customSheetView>
    <customSheetView guid="{95329FFD-9B66-4A76-A861-4EF913CB9438}" scale="110" showGridLines="0" topLeftCell="B25">
      <selection activeCell="F9" sqref="F9:AA10"/>
      <pageMargins left="0.7" right="0.7" top="1.3149999999999999" bottom="0.75" header="0.3" footer="0.3"/>
      <pageSetup paperSize="9" scale="76" orientation="portrait" r:id="rId18"/>
      <headerFooter alignWithMargins="0"/>
    </customSheetView>
    <customSheetView guid="{F7DB7EE5-42A9-41B9-A823-ADC3C22C28DE}" scale="110" showGridLines="0" topLeftCell="B25">
      <selection activeCell="F9" sqref="F9:AA10"/>
      <pageMargins left="0.7" right="0.7" top="1.3149999999999999" bottom="0.75" header="0.3" footer="0.3"/>
      <pageSetup paperSize="9" scale="76" orientation="portrait" r:id="rId19"/>
      <headerFooter alignWithMargins="0"/>
    </customSheetView>
    <customSheetView guid="{187695E8-F439-4E8B-9390-62D53A41785B}" scale="110" showGridLines="0" topLeftCell="B25">
      <selection activeCell="F9" sqref="F9:AA10"/>
      <pageMargins left="0.7" right="0.7" top="1.3149999999999999" bottom="0.75" header="0.3" footer="0.3"/>
      <pageSetup paperSize="9" scale="76" orientation="portrait" r:id="rId20"/>
      <headerFooter alignWithMargins="0"/>
    </customSheetView>
    <customSheetView guid="{C3D58349-1F04-4F6C-B93C-BB0D41DB41D6}" scale="110" showGridLines="0" topLeftCell="B20">
      <selection activeCell="F9" sqref="F9:AA10"/>
      <pageMargins left="0.7" right="0.7" top="1.3149999999999999" bottom="0.75" header="0.3" footer="0.3"/>
      <pageSetup paperSize="9" scale="76" orientation="portrait" r:id="rId21"/>
      <headerFooter alignWithMargins="0"/>
    </customSheetView>
    <customSheetView guid="{71206789-1A95-4243-B1E4-204F0D4BB0C1}" scale="110" showGridLines="0" topLeftCell="B14">
      <selection activeCell="B34" sqref="A34:XFD34"/>
      <pageMargins left="0.7" right="0.7" top="1.3149999999999999" bottom="0.75" header="0.3" footer="0.3"/>
      <pageSetup paperSize="9" scale="76" orientation="portrait" r:id="rId22"/>
      <headerFooter alignWithMargins="0"/>
    </customSheetView>
    <customSheetView guid="{DAB8803B-91D8-4FA1-8E83-BA8E4F51ECEF}" scale="110" showGridLines="0" topLeftCell="B23">
      <selection activeCell="B34" sqref="A34:XFD34"/>
      <pageMargins left="0.7" right="0.7" top="1.3149999999999999" bottom="0.75" header="0.3" footer="0.3"/>
      <pageSetup paperSize="9" scale="76" orientation="portrait" r:id="rId23"/>
      <headerFooter alignWithMargins="0"/>
    </customSheetView>
    <customSheetView guid="{4B06A440-0745-43CE-8047-97DB98249CF6}" scale="110" showGridLines="0" topLeftCell="D1">
      <selection activeCell="R21" sqref="R21:AA28"/>
      <pageMargins left="0.7" right="0.7" top="1.3149999999999999" bottom="0.75" header="0.3" footer="0.3"/>
      <pageSetup paperSize="9" scale="76" orientation="portrait" r:id="rId24"/>
      <headerFooter alignWithMargins="0"/>
    </customSheetView>
    <customSheetView guid="{201C1097-0C3C-4AFA-814C-99E885BB3BA9}" scale="110" showGridLines="0" topLeftCell="D19">
      <selection activeCell="R21" sqref="R21:AA28"/>
      <pageMargins left="0.7" right="0.7" top="1.3149999999999999" bottom="0.75" header="0.3" footer="0.3"/>
      <pageSetup paperSize="9" scale="76" orientation="portrait" r:id="rId25"/>
      <headerFooter alignWithMargins="0"/>
    </customSheetView>
    <customSheetView guid="{44F0F931-FF8F-4146-9628-099A7B02EE59}" scale="110" showGridLines="0" topLeftCell="D19">
      <selection activeCell="R21" sqref="R21:AA28"/>
      <pageMargins left="0.7" right="0.7" top="1.3149999999999999" bottom="0.75" header="0.3" footer="0.3"/>
      <pageSetup paperSize="9" scale="76" orientation="portrait" r:id="rId26"/>
      <headerFooter alignWithMargins="0"/>
    </customSheetView>
    <customSheetView guid="{DE4F901A-4159-44A8-9F61-37E29931259E}" scale="110" showGridLines="0" topLeftCell="D19">
      <selection activeCell="R21" sqref="R21:AA28"/>
      <pageMargins left="0.7" right="0.7" top="1.3149999999999999" bottom="0.75" header="0.3" footer="0.3"/>
      <pageSetup paperSize="9" scale="76" orientation="portrait" r:id="rId27"/>
      <headerFooter alignWithMargins="0"/>
    </customSheetView>
    <customSheetView guid="{11E60353-53A2-40FD-8DD1-6654D3943E00}" scale="110" showGridLines="0" topLeftCell="D19">
      <selection activeCell="R21" sqref="R21:AA28"/>
      <pageMargins left="0.7" right="0.7" top="1.3149999999999999" bottom="0.75" header="0.3" footer="0.3"/>
      <pageSetup paperSize="9" scale="76" orientation="portrait" r:id="rId28"/>
      <headerFooter alignWithMargins="0"/>
    </customSheetView>
    <customSheetView guid="{D405E5B0-829D-4CFF-BABC-C1974EED185D}" scale="110" showGridLines="0" topLeftCell="D19">
      <selection activeCell="R21" sqref="R21:AA28"/>
      <pageMargins left="0.7" right="0.7" top="1.3149999999999999" bottom="0.75" header="0.3" footer="0.3"/>
      <pageSetup paperSize="9" scale="76" orientation="portrait" r:id="rId29"/>
      <headerFooter alignWithMargins="0"/>
    </customSheetView>
  </customSheetViews>
  <mergeCells count="88">
    <mergeCell ref="D35:E35"/>
    <mergeCell ref="C9:E10"/>
    <mergeCell ref="R13:AA19"/>
    <mergeCell ref="R21:AA28"/>
    <mergeCell ref="C40:F40"/>
    <mergeCell ref="G40:N40"/>
    <mergeCell ref="O44:AA44"/>
    <mergeCell ref="C37:N37"/>
    <mergeCell ref="O37:AA37"/>
    <mergeCell ref="C38:F38"/>
    <mergeCell ref="G38:N38"/>
    <mergeCell ref="C39:F39"/>
    <mergeCell ref="G39:N39"/>
    <mergeCell ref="O38:S38"/>
    <mergeCell ref="T38:AA38"/>
    <mergeCell ref="C41:F41"/>
    <mergeCell ref="G41:N41"/>
    <mergeCell ref="O41:S41"/>
    <mergeCell ref="O43:S43"/>
    <mergeCell ref="G3:P3"/>
    <mergeCell ref="G4:P4"/>
    <mergeCell ref="G5:P5"/>
    <mergeCell ref="C7:AA7"/>
    <mergeCell ref="C8:E8"/>
    <mergeCell ref="F8:P8"/>
    <mergeCell ref="Q8:R8"/>
    <mergeCell ref="S8:T8"/>
    <mergeCell ref="U8:V8"/>
    <mergeCell ref="AF9:AL9"/>
    <mergeCell ref="W8:AA8"/>
    <mergeCell ref="T39:AA39"/>
    <mergeCell ref="O40:S40"/>
    <mergeCell ref="T40:AA40"/>
    <mergeCell ref="AE39:AK39"/>
    <mergeCell ref="AE38:AK38"/>
    <mergeCell ref="O39:S39"/>
    <mergeCell ref="R12:AA12"/>
    <mergeCell ref="AF8:AL8"/>
    <mergeCell ref="F9:AA10"/>
    <mergeCell ref="R20:AA20"/>
    <mergeCell ref="W47:Y48"/>
    <mergeCell ref="W46:Y46"/>
    <mergeCell ref="Z46:AA46"/>
    <mergeCell ref="S45:AA45"/>
    <mergeCell ref="O45:R45"/>
    <mergeCell ref="G47:N47"/>
    <mergeCell ref="S47:U48"/>
    <mergeCell ref="V47:V48"/>
    <mergeCell ref="G46:M46"/>
    <mergeCell ref="G48:N48"/>
    <mergeCell ref="G45:H45"/>
    <mergeCell ref="C49:F49"/>
    <mergeCell ref="AE42:AK42"/>
    <mergeCell ref="T41:AA41"/>
    <mergeCell ref="C42:F43"/>
    <mergeCell ref="G42:N43"/>
    <mergeCell ref="AE41:AK41"/>
    <mergeCell ref="O42:S42"/>
    <mergeCell ref="T42:AA42"/>
    <mergeCell ref="T43:AA43"/>
    <mergeCell ref="G49:N49"/>
    <mergeCell ref="AE46:AK46"/>
    <mergeCell ref="AE48:AK48"/>
    <mergeCell ref="AE44:AK44"/>
    <mergeCell ref="C44:N44"/>
    <mergeCell ref="C47:F47"/>
    <mergeCell ref="C50:F50"/>
    <mergeCell ref="G50:N50"/>
    <mergeCell ref="AE50:AK50"/>
    <mergeCell ref="S49:U51"/>
    <mergeCell ref="V49:V51"/>
    <mergeCell ref="W49:Y51"/>
    <mergeCell ref="Z49:AA51"/>
    <mergeCell ref="AE49:AK49"/>
    <mergeCell ref="O46:R51"/>
    <mergeCell ref="S46:U46"/>
    <mergeCell ref="C48:F48"/>
    <mergeCell ref="C51:F51"/>
    <mergeCell ref="G51:N51"/>
    <mergeCell ref="AE47:AK47"/>
    <mergeCell ref="Z47:AA48"/>
    <mergeCell ref="C45:F46"/>
    <mergeCell ref="AF57:AL57"/>
    <mergeCell ref="AE51:AK51"/>
    <mergeCell ref="AE52:AK52"/>
    <mergeCell ref="AF53:AL53"/>
    <mergeCell ref="AF55:AL55"/>
    <mergeCell ref="AF56:AL56"/>
  </mergeCells>
  <phoneticPr fontId="39" type="noConversion"/>
  <pageMargins left="0.7" right="0.7" top="1.3149999999999999" bottom="0.75" header="0.3" footer="0.3"/>
  <pageSetup paperSize="9" scale="76" orientation="portrait" r:id="rId30"/>
  <headerFooter alignWithMargins="0"/>
  <drawing r:id="rId3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1"/>
  <dimension ref="A1:AN84"/>
  <sheetViews>
    <sheetView showGridLines="0" workbookViewId="0">
      <selection activeCell="V32" sqref="V32"/>
    </sheetView>
  </sheetViews>
  <sheetFormatPr baseColWidth="10" defaultColWidth="11.44140625" defaultRowHeight="13.2" x14ac:dyDescent="0.25"/>
  <cols>
    <col min="1" max="2" width="1.109375" customWidth="1"/>
    <col min="3" max="3" width="4.33203125" customWidth="1"/>
    <col min="4" max="4" width="6.109375" customWidth="1"/>
    <col min="5" max="5" width="4.5546875" customWidth="1"/>
    <col min="6" max="17" width="6.6640625" customWidth="1"/>
    <col min="18"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2"/>
      <c r="AB7" s="1022"/>
      <c r="AC7" s="1023"/>
      <c r="AD7" s="5"/>
    </row>
    <row r="8" spans="2:40" ht="15" customHeight="1" x14ac:dyDescent="0.25">
      <c r="B8" s="4"/>
      <c r="C8" s="818" t="s">
        <v>1</v>
      </c>
      <c r="D8" s="819"/>
      <c r="E8" s="819"/>
      <c r="F8" s="1026" t="s">
        <v>54</v>
      </c>
      <c r="G8" s="1026"/>
      <c r="H8" s="1026"/>
      <c r="I8" s="1026"/>
      <c r="J8" s="1026"/>
      <c r="K8" s="1026"/>
      <c r="L8" s="1026"/>
      <c r="M8" s="1026"/>
      <c r="N8" s="1026"/>
      <c r="O8" s="1026"/>
      <c r="P8" s="1026"/>
      <c r="Q8" s="819" t="s">
        <v>82</v>
      </c>
      <c r="R8" s="819"/>
      <c r="S8" s="1027"/>
      <c r="T8" s="1027"/>
      <c r="U8" s="819" t="s">
        <v>83</v>
      </c>
      <c r="V8" s="819"/>
      <c r="W8" s="819"/>
      <c r="X8" s="819"/>
      <c r="Y8" s="986" t="s">
        <v>516</v>
      </c>
      <c r="Z8" s="987"/>
      <c r="AA8" s="987"/>
      <c r="AB8" s="987"/>
      <c r="AC8" s="1028"/>
      <c r="AD8" s="5"/>
      <c r="AG8" s="18"/>
      <c r="AH8" s="994"/>
      <c r="AI8" s="994"/>
      <c r="AJ8" s="994"/>
      <c r="AK8" s="994"/>
      <c r="AL8" s="994"/>
      <c r="AM8" s="994"/>
      <c r="AN8" s="994"/>
    </row>
    <row r="9" spans="2:40" ht="22.5" customHeight="1" x14ac:dyDescent="0.25">
      <c r="B9" s="4"/>
      <c r="C9" s="828" t="s">
        <v>2</v>
      </c>
      <c r="D9" s="829"/>
      <c r="E9" s="829"/>
      <c r="F9" s="790" t="s">
        <v>390</v>
      </c>
      <c r="G9" s="790"/>
      <c r="H9" s="790"/>
      <c r="I9" s="790"/>
      <c r="J9" s="790"/>
      <c r="K9" s="790"/>
      <c r="L9" s="790"/>
      <c r="M9" s="790"/>
      <c r="N9" s="790"/>
      <c r="O9" s="790"/>
      <c r="P9" s="790"/>
      <c r="Q9" s="790"/>
      <c r="R9" s="790"/>
      <c r="S9" s="790"/>
      <c r="T9" s="790"/>
      <c r="U9" s="790"/>
      <c r="V9" s="790"/>
      <c r="W9" s="790"/>
      <c r="X9" s="790"/>
      <c r="Y9" s="790"/>
      <c r="Z9" s="790"/>
      <c r="AA9" s="790"/>
      <c r="AB9" s="790"/>
      <c r="AC9" s="791"/>
      <c r="AD9" s="5"/>
      <c r="AG9" s="46"/>
      <c r="AH9" s="994"/>
      <c r="AI9" s="994"/>
      <c r="AJ9" s="994"/>
      <c r="AK9" s="994"/>
      <c r="AL9" s="994"/>
      <c r="AM9" s="994"/>
      <c r="AN9" s="994"/>
    </row>
    <row r="10" spans="2:40" ht="7.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4"/>
      <c r="AB10" s="1024"/>
      <c r="AC10" s="1025"/>
      <c r="AD10" s="5"/>
      <c r="AG10" s="18"/>
      <c r="AH10" s="18"/>
      <c r="AI10" s="18"/>
      <c r="AJ10" s="18"/>
      <c r="AK10" s="18"/>
      <c r="AL10" s="18"/>
      <c r="AM10" s="18"/>
      <c r="AN10" s="18"/>
    </row>
    <row r="11" spans="2:40" ht="4.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7"/>
      <c r="R12" s="807" t="s">
        <v>190</v>
      </c>
      <c r="S12" s="808"/>
      <c r="T12" s="808"/>
      <c r="U12" s="808"/>
      <c r="V12" s="808"/>
      <c r="W12" s="808"/>
      <c r="X12" s="808"/>
      <c r="Y12" s="808"/>
      <c r="Z12" s="808"/>
      <c r="AA12" s="808"/>
      <c r="AB12" s="808"/>
      <c r="AC12" s="809"/>
      <c r="AD12" s="5"/>
      <c r="AG12" s="18"/>
      <c r="AH12" s="18"/>
      <c r="AI12" s="18"/>
      <c r="AJ12" s="18"/>
      <c r="AK12" s="18"/>
      <c r="AL12" s="18"/>
      <c r="AM12" s="18"/>
      <c r="AN12" s="18"/>
    </row>
    <row r="13" spans="2:40" ht="26.25" customHeight="1" x14ac:dyDescent="0.25">
      <c r="B13" s="4"/>
      <c r="C13" s="6"/>
      <c r="D13" s="7"/>
      <c r="E13" s="7"/>
      <c r="F13" s="7"/>
      <c r="G13" s="7"/>
      <c r="H13" s="7"/>
      <c r="I13" s="7"/>
      <c r="J13" s="7"/>
      <c r="K13" s="7"/>
      <c r="L13" s="7"/>
      <c r="M13" s="7"/>
      <c r="N13" s="7"/>
      <c r="O13" s="7"/>
      <c r="P13" s="7"/>
      <c r="Q13" s="7"/>
      <c r="R13" s="1043" t="s">
        <v>1225</v>
      </c>
      <c r="S13" s="1044"/>
      <c r="T13" s="1044"/>
      <c r="U13" s="1044"/>
      <c r="V13" s="1044"/>
      <c r="W13" s="1044"/>
      <c r="X13" s="1044"/>
      <c r="Y13" s="1044"/>
      <c r="Z13" s="1044"/>
      <c r="AA13" s="1044"/>
      <c r="AB13" s="1044"/>
      <c r="AC13" s="1045"/>
      <c r="AD13" s="5"/>
      <c r="AG13" s="18"/>
      <c r="AH13" s="18"/>
      <c r="AI13" s="18"/>
      <c r="AJ13" s="18"/>
      <c r="AK13" s="18"/>
      <c r="AL13" s="18"/>
      <c r="AM13" s="18"/>
      <c r="AN13" s="18"/>
    </row>
    <row r="14" spans="2:40" ht="37.5" customHeight="1" x14ac:dyDescent="0.25">
      <c r="B14" s="4"/>
      <c r="C14" s="6"/>
      <c r="D14" s="7"/>
      <c r="E14" s="7"/>
      <c r="F14" s="7"/>
      <c r="G14" s="7"/>
      <c r="H14" s="7"/>
      <c r="I14" s="7"/>
      <c r="J14" s="7"/>
      <c r="K14" s="7"/>
      <c r="L14" s="7"/>
      <c r="M14" s="7"/>
      <c r="N14" s="7"/>
      <c r="O14" s="7"/>
      <c r="P14" s="7"/>
      <c r="Q14" s="7"/>
      <c r="R14" s="1043"/>
      <c r="S14" s="1044"/>
      <c r="T14" s="1044"/>
      <c r="U14" s="1044"/>
      <c r="V14" s="1044"/>
      <c r="W14" s="1044"/>
      <c r="X14" s="1044"/>
      <c r="Y14" s="1044"/>
      <c r="Z14" s="1044"/>
      <c r="AA14" s="1044"/>
      <c r="AB14" s="1044"/>
      <c r="AC14" s="1045"/>
      <c r="AD14" s="5"/>
      <c r="AG14" s="18"/>
      <c r="AH14" s="18"/>
      <c r="AI14" s="18"/>
      <c r="AJ14" s="18"/>
      <c r="AK14" s="18"/>
      <c r="AL14" s="18"/>
      <c r="AM14" s="18"/>
      <c r="AN14" s="18"/>
    </row>
    <row r="15" spans="2:40" ht="21.75" customHeight="1" x14ac:dyDescent="0.25">
      <c r="B15" s="4"/>
      <c r="C15" s="6"/>
      <c r="D15" s="7"/>
      <c r="E15" s="7"/>
      <c r="F15" s="7"/>
      <c r="G15" s="7"/>
      <c r="H15" s="7"/>
      <c r="I15" s="7"/>
      <c r="J15" s="7"/>
      <c r="K15" s="7"/>
      <c r="L15" s="7"/>
      <c r="M15" s="7"/>
      <c r="N15" s="7"/>
      <c r="O15" s="7"/>
      <c r="P15" s="7"/>
      <c r="Q15" s="7"/>
      <c r="R15" s="1043"/>
      <c r="S15" s="1044"/>
      <c r="T15" s="1044"/>
      <c r="U15" s="1044"/>
      <c r="V15" s="1044"/>
      <c r="W15" s="1044"/>
      <c r="X15" s="1044"/>
      <c r="Y15" s="1044"/>
      <c r="Z15" s="1044"/>
      <c r="AA15" s="1044"/>
      <c r="AB15" s="1044"/>
      <c r="AC15" s="1045"/>
      <c r="AD15" s="5"/>
      <c r="AG15" s="18"/>
      <c r="AH15" s="18"/>
      <c r="AI15" s="18"/>
      <c r="AJ15" s="18"/>
      <c r="AK15" s="18"/>
      <c r="AL15" s="18"/>
      <c r="AM15" s="18"/>
      <c r="AN15" s="18"/>
    </row>
    <row r="16" spans="2:40" ht="17.25" customHeight="1" x14ac:dyDescent="0.25">
      <c r="B16" s="4"/>
      <c r="C16" s="6"/>
      <c r="D16" s="7"/>
      <c r="E16" s="7"/>
      <c r="F16" s="7"/>
      <c r="G16" s="7"/>
      <c r="H16" s="7"/>
      <c r="I16" s="7"/>
      <c r="J16" s="7"/>
      <c r="K16" s="7"/>
      <c r="L16" s="7"/>
      <c r="M16" s="7"/>
      <c r="N16" s="7"/>
      <c r="O16" s="7"/>
      <c r="P16" s="7"/>
      <c r="Q16" s="7"/>
      <c r="R16" s="1043"/>
      <c r="S16" s="1044"/>
      <c r="T16" s="1044"/>
      <c r="U16" s="1044"/>
      <c r="V16" s="1044"/>
      <c r="W16" s="1044"/>
      <c r="X16" s="1044"/>
      <c r="Y16" s="1044"/>
      <c r="Z16" s="1044"/>
      <c r="AA16" s="1044"/>
      <c r="AB16" s="1044"/>
      <c r="AC16" s="1045"/>
      <c r="AD16" s="5"/>
      <c r="AG16" s="18"/>
      <c r="AH16" s="18"/>
      <c r="AI16" s="18"/>
      <c r="AJ16" s="18"/>
      <c r="AK16" s="18"/>
      <c r="AL16" s="18"/>
      <c r="AM16" s="18"/>
      <c r="AN16" s="18"/>
    </row>
    <row r="17" spans="2:40" ht="22.5" customHeight="1" x14ac:dyDescent="0.25">
      <c r="B17" s="4"/>
      <c r="C17" s="6"/>
      <c r="D17" s="7"/>
      <c r="E17" s="7"/>
      <c r="F17" s="7"/>
      <c r="G17" s="7"/>
      <c r="H17" s="7"/>
      <c r="I17" s="7"/>
      <c r="J17" s="7"/>
      <c r="K17" s="7"/>
      <c r="L17" s="7"/>
      <c r="M17" s="7"/>
      <c r="N17" s="7"/>
      <c r="O17" s="7"/>
      <c r="P17" s="7"/>
      <c r="Q17" s="7"/>
      <c r="R17" s="1043"/>
      <c r="S17" s="1044"/>
      <c r="T17" s="1044"/>
      <c r="U17" s="1044"/>
      <c r="V17" s="1044"/>
      <c r="W17" s="1044"/>
      <c r="X17" s="1044"/>
      <c r="Y17" s="1044"/>
      <c r="Z17" s="1044"/>
      <c r="AA17" s="1044"/>
      <c r="AB17" s="1044"/>
      <c r="AC17" s="1045"/>
      <c r="AD17" s="5"/>
      <c r="AG17" s="18"/>
      <c r="AH17" s="18"/>
      <c r="AI17" s="18"/>
      <c r="AJ17" s="18"/>
      <c r="AK17" s="18"/>
      <c r="AL17" s="18"/>
      <c r="AM17" s="18"/>
      <c r="AN17" s="18"/>
    </row>
    <row r="18" spans="2:40" ht="19.5" customHeight="1" thickBot="1" x14ac:dyDescent="0.3">
      <c r="B18" s="4"/>
      <c r="C18" s="6"/>
      <c r="D18" s="7"/>
      <c r="E18" s="7"/>
      <c r="F18" s="7"/>
      <c r="G18" s="7"/>
      <c r="H18" s="7"/>
      <c r="I18" s="7"/>
      <c r="J18" s="7"/>
      <c r="K18" s="7"/>
      <c r="L18" s="7"/>
      <c r="M18" s="7"/>
      <c r="N18" s="7"/>
      <c r="O18" s="7"/>
      <c r="P18" s="7"/>
      <c r="Q18" s="7"/>
      <c r="R18" s="1046"/>
      <c r="S18" s="1047"/>
      <c r="T18" s="1047"/>
      <c r="U18" s="1047"/>
      <c r="V18" s="1047"/>
      <c r="W18" s="1047"/>
      <c r="X18" s="1047"/>
      <c r="Y18" s="1047"/>
      <c r="Z18" s="1047"/>
      <c r="AA18" s="1047"/>
      <c r="AB18" s="1047"/>
      <c r="AC18" s="1048"/>
      <c r="AD18" s="5"/>
      <c r="AG18" s="18"/>
      <c r="AH18" s="18"/>
      <c r="AI18" s="18"/>
      <c r="AJ18" s="18"/>
      <c r="AK18" s="18"/>
      <c r="AL18" s="18"/>
      <c r="AM18" s="18"/>
      <c r="AN18" s="18"/>
    </row>
    <row r="19" spans="2:40" ht="17.25"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6"/>
      <c r="AB19" s="796"/>
      <c r="AC19" s="797"/>
      <c r="AD19" s="5"/>
      <c r="AG19" s="18"/>
      <c r="AH19" s="18"/>
      <c r="AI19" s="18"/>
      <c r="AJ19" s="18"/>
      <c r="AK19" s="18"/>
      <c r="AL19" s="18"/>
      <c r="AM19" s="18"/>
      <c r="AN19" s="18"/>
    </row>
    <row r="20" spans="2:40" ht="17.25" customHeight="1" x14ac:dyDescent="0.25">
      <c r="B20" s="4"/>
      <c r="C20" s="6"/>
      <c r="D20" s="7"/>
      <c r="E20" s="7"/>
      <c r="F20" s="7"/>
      <c r="G20" s="7"/>
      <c r="H20" s="7"/>
      <c r="I20" s="7"/>
      <c r="J20" s="7"/>
      <c r="K20" s="7"/>
      <c r="L20" s="7"/>
      <c r="M20" s="7"/>
      <c r="N20" s="7"/>
      <c r="O20" s="7"/>
      <c r="P20" s="7"/>
      <c r="Q20" s="7"/>
      <c r="R20" s="1034" t="s">
        <v>1226</v>
      </c>
      <c r="S20" s="1035"/>
      <c r="T20" s="1035"/>
      <c r="U20" s="1035"/>
      <c r="V20" s="1035"/>
      <c r="W20" s="1035"/>
      <c r="X20" s="1035"/>
      <c r="Y20" s="1035"/>
      <c r="Z20" s="1035"/>
      <c r="AA20" s="1035"/>
      <c r="AB20" s="1035"/>
      <c r="AC20" s="1036"/>
      <c r="AD20" s="5"/>
      <c r="AG20" s="18"/>
      <c r="AH20" s="18"/>
      <c r="AI20" s="18"/>
      <c r="AJ20" s="18"/>
      <c r="AK20" s="18"/>
      <c r="AL20" s="18"/>
      <c r="AM20" s="18"/>
      <c r="AN20" s="18"/>
    </row>
    <row r="21" spans="2:40" ht="17.25" customHeight="1" x14ac:dyDescent="0.25">
      <c r="B21" s="4"/>
      <c r="C21" s="6"/>
      <c r="D21" s="7"/>
      <c r="E21" s="7"/>
      <c r="F21" s="7"/>
      <c r="G21" s="7"/>
      <c r="H21" s="7"/>
      <c r="I21" s="7"/>
      <c r="J21" s="7"/>
      <c r="K21" s="7"/>
      <c r="L21" s="7"/>
      <c r="M21" s="7"/>
      <c r="N21" s="7"/>
      <c r="O21" s="7"/>
      <c r="P21" s="7"/>
      <c r="Q21" s="7"/>
      <c r="R21" s="1037"/>
      <c r="S21" s="1038"/>
      <c r="T21" s="1038"/>
      <c r="U21" s="1038"/>
      <c r="V21" s="1038"/>
      <c r="W21" s="1038"/>
      <c r="X21" s="1038"/>
      <c r="Y21" s="1038"/>
      <c r="Z21" s="1038"/>
      <c r="AA21" s="1038"/>
      <c r="AB21" s="1038"/>
      <c r="AC21" s="1039"/>
      <c r="AD21" s="5"/>
      <c r="AG21" s="18"/>
      <c r="AH21" s="18"/>
      <c r="AI21" s="18"/>
      <c r="AJ21" s="18"/>
      <c r="AK21" s="18"/>
      <c r="AL21" s="18"/>
      <c r="AM21" s="18"/>
      <c r="AN21" s="18"/>
    </row>
    <row r="22" spans="2:40" ht="17.25" customHeight="1" x14ac:dyDescent="0.25">
      <c r="B22" s="4"/>
      <c r="C22" s="6"/>
      <c r="D22" s="7"/>
      <c r="E22" s="7"/>
      <c r="F22" s="7"/>
      <c r="G22" s="7"/>
      <c r="H22" s="7"/>
      <c r="I22" s="7"/>
      <c r="J22" s="7"/>
      <c r="K22" s="7"/>
      <c r="L22" s="7"/>
      <c r="M22" s="7"/>
      <c r="N22" s="7"/>
      <c r="O22" s="7"/>
      <c r="P22" s="7"/>
      <c r="Q22" s="7"/>
      <c r="R22" s="1037"/>
      <c r="S22" s="1038"/>
      <c r="T22" s="1038"/>
      <c r="U22" s="1038"/>
      <c r="V22" s="1038"/>
      <c r="W22" s="1038"/>
      <c r="X22" s="1038"/>
      <c r="Y22" s="1038"/>
      <c r="Z22" s="1038"/>
      <c r="AA22" s="1038"/>
      <c r="AB22" s="1038"/>
      <c r="AC22" s="1039"/>
      <c r="AD22" s="5"/>
      <c r="AG22" s="18"/>
      <c r="AH22" s="18"/>
      <c r="AI22" s="18"/>
      <c r="AJ22" s="18"/>
      <c r="AK22" s="18"/>
      <c r="AL22" s="18"/>
      <c r="AM22" s="18"/>
      <c r="AN22" s="18"/>
    </row>
    <row r="23" spans="2:40" ht="17.25" customHeight="1" x14ac:dyDescent="0.25">
      <c r="B23" s="4"/>
      <c r="C23" s="6"/>
      <c r="D23" s="7"/>
      <c r="E23" s="7"/>
      <c r="F23" s="7"/>
      <c r="G23" s="7"/>
      <c r="H23" s="7"/>
      <c r="I23" s="7"/>
      <c r="J23" s="7"/>
      <c r="K23" s="7"/>
      <c r="L23" s="7"/>
      <c r="M23" s="7"/>
      <c r="N23" s="7"/>
      <c r="O23" s="7"/>
      <c r="P23" s="7"/>
      <c r="Q23" s="7"/>
      <c r="R23" s="1037"/>
      <c r="S23" s="1038"/>
      <c r="T23" s="1038"/>
      <c r="U23" s="1038"/>
      <c r="V23" s="1038"/>
      <c r="W23" s="1038"/>
      <c r="X23" s="1038"/>
      <c r="Y23" s="1038"/>
      <c r="Z23" s="1038"/>
      <c r="AA23" s="1038"/>
      <c r="AB23" s="1038"/>
      <c r="AC23" s="1039"/>
      <c r="AD23" s="5"/>
      <c r="AG23" s="18"/>
      <c r="AH23" s="18"/>
      <c r="AI23" s="18"/>
      <c r="AJ23" s="18"/>
      <c r="AK23" s="18"/>
      <c r="AL23" s="18"/>
      <c r="AM23" s="18"/>
      <c r="AN23" s="18"/>
    </row>
    <row r="24" spans="2:40" x14ac:dyDescent="0.25">
      <c r="B24" s="4"/>
      <c r="C24" s="6"/>
      <c r="D24" s="7"/>
      <c r="E24" s="7"/>
      <c r="F24" s="7"/>
      <c r="G24" s="7"/>
      <c r="H24" s="7"/>
      <c r="I24" s="7"/>
      <c r="J24" s="7"/>
      <c r="K24" s="7"/>
      <c r="L24" s="7"/>
      <c r="M24" s="7"/>
      <c r="N24" s="7"/>
      <c r="O24" s="7"/>
      <c r="P24" s="7"/>
      <c r="Q24" s="7"/>
      <c r="R24" s="1037"/>
      <c r="S24" s="1038"/>
      <c r="T24" s="1038"/>
      <c r="U24" s="1038"/>
      <c r="V24" s="1038"/>
      <c r="W24" s="1038"/>
      <c r="X24" s="1038"/>
      <c r="Y24" s="1038"/>
      <c r="Z24" s="1038"/>
      <c r="AA24" s="1038"/>
      <c r="AB24" s="1038"/>
      <c r="AC24" s="1039"/>
      <c r="AD24" s="5"/>
      <c r="AG24" s="18"/>
      <c r="AH24" s="18"/>
      <c r="AI24" s="18"/>
      <c r="AJ24" s="18"/>
      <c r="AK24" s="18"/>
      <c r="AL24" s="18"/>
      <c r="AM24" s="18"/>
      <c r="AN24" s="18"/>
    </row>
    <row r="25" spans="2:40" x14ac:dyDescent="0.25">
      <c r="B25" s="4"/>
      <c r="C25" s="6"/>
      <c r="D25" s="7"/>
      <c r="E25" s="7"/>
      <c r="F25" s="7"/>
      <c r="G25" s="7"/>
      <c r="H25" s="7"/>
      <c r="I25" s="7"/>
      <c r="J25" s="7"/>
      <c r="K25" s="7"/>
      <c r="L25" s="7"/>
      <c r="M25" s="7"/>
      <c r="N25" s="7"/>
      <c r="O25" s="7"/>
      <c r="P25" s="7"/>
      <c r="Q25" s="7"/>
      <c r="R25" s="1037"/>
      <c r="S25" s="1038"/>
      <c r="T25" s="1038"/>
      <c r="U25" s="1038"/>
      <c r="V25" s="1038"/>
      <c r="W25" s="1038"/>
      <c r="X25" s="1038"/>
      <c r="Y25" s="1038"/>
      <c r="Z25" s="1038"/>
      <c r="AA25" s="1038"/>
      <c r="AB25" s="1038"/>
      <c r="AC25" s="1039"/>
      <c r="AD25" s="5"/>
      <c r="AG25" s="18"/>
      <c r="AH25" s="18"/>
      <c r="AI25" s="18"/>
      <c r="AJ25" s="18"/>
      <c r="AK25" s="18"/>
      <c r="AL25" s="18"/>
      <c r="AM25" s="18"/>
      <c r="AN25" s="18"/>
    </row>
    <row r="26" spans="2:40" x14ac:dyDescent="0.25">
      <c r="B26" s="4"/>
      <c r="C26" s="6"/>
      <c r="D26" s="7"/>
      <c r="E26" s="7"/>
      <c r="F26" s="7"/>
      <c r="G26" s="7"/>
      <c r="H26" s="7"/>
      <c r="I26" s="7"/>
      <c r="J26" s="7"/>
      <c r="K26" s="7"/>
      <c r="L26" s="7"/>
      <c r="M26" s="7"/>
      <c r="N26" s="7"/>
      <c r="O26" s="7"/>
      <c r="P26" s="7"/>
      <c r="Q26" s="7"/>
      <c r="R26" s="1037"/>
      <c r="S26" s="1038"/>
      <c r="T26" s="1038"/>
      <c r="U26" s="1038"/>
      <c r="V26" s="1038"/>
      <c r="W26" s="1038"/>
      <c r="X26" s="1038"/>
      <c r="Y26" s="1038"/>
      <c r="Z26" s="1038"/>
      <c r="AA26" s="1038"/>
      <c r="AB26" s="1038"/>
      <c r="AC26" s="1039"/>
      <c r="AD26" s="5"/>
      <c r="AG26" s="18"/>
      <c r="AH26" s="18"/>
      <c r="AI26" s="18"/>
      <c r="AJ26" s="18"/>
      <c r="AK26" s="18"/>
      <c r="AL26" s="18"/>
      <c r="AM26" s="18"/>
      <c r="AN26" s="18"/>
    </row>
    <row r="27" spans="2:40" ht="38.25" customHeight="1" x14ac:dyDescent="0.25">
      <c r="B27" s="4"/>
      <c r="C27" s="6"/>
      <c r="D27" s="7"/>
      <c r="E27" s="7"/>
      <c r="F27" s="7"/>
      <c r="G27" s="7"/>
      <c r="H27" s="7"/>
      <c r="I27" s="7"/>
      <c r="J27" s="7"/>
      <c r="K27" s="7"/>
      <c r="L27" s="7"/>
      <c r="M27" s="7"/>
      <c r="N27" s="7"/>
      <c r="O27" s="7"/>
      <c r="P27" s="7"/>
      <c r="Q27" s="7"/>
      <c r="R27" s="1037"/>
      <c r="S27" s="1038"/>
      <c r="T27" s="1038"/>
      <c r="U27" s="1038"/>
      <c r="V27" s="1038"/>
      <c r="W27" s="1038"/>
      <c r="X27" s="1038"/>
      <c r="Y27" s="1038"/>
      <c r="Z27" s="1038"/>
      <c r="AA27" s="1038"/>
      <c r="AB27" s="1038"/>
      <c r="AC27" s="1039"/>
      <c r="AD27" s="5"/>
      <c r="AG27" s="18"/>
      <c r="AH27" s="18"/>
      <c r="AI27" s="18"/>
      <c r="AJ27" s="18"/>
      <c r="AK27" s="18"/>
      <c r="AL27" s="18"/>
      <c r="AM27" s="18"/>
      <c r="AN27" s="18"/>
    </row>
    <row r="28" spans="2:40" ht="15.75" customHeight="1" thickBot="1" x14ac:dyDescent="0.3">
      <c r="B28" s="4"/>
      <c r="C28" s="6"/>
      <c r="D28" s="7"/>
      <c r="E28" s="7"/>
      <c r="F28" s="7"/>
      <c r="G28" s="7"/>
      <c r="H28" s="7"/>
      <c r="I28" s="7"/>
      <c r="J28" s="7"/>
      <c r="K28" s="7"/>
      <c r="L28" s="7"/>
      <c r="M28" s="7"/>
      <c r="N28" s="7"/>
      <c r="O28" s="7"/>
      <c r="P28" s="7"/>
      <c r="Q28" s="7"/>
      <c r="R28" s="1040"/>
      <c r="S28" s="1041"/>
      <c r="T28" s="1041"/>
      <c r="U28" s="1041"/>
      <c r="V28" s="1041"/>
      <c r="W28" s="1041"/>
      <c r="X28" s="1041"/>
      <c r="Y28" s="1041"/>
      <c r="Z28" s="1041"/>
      <c r="AA28" s="1041"/>
      <c r="AB28" s="1041"/>
      <c r="AC28" s="1042"/>
      <c r="AD28" s="5"/>
      <c r="AG28" s="18"/>
      <c r="AH28" s="18"/>
      <c r="AI28" s="18"/>
      <c r="AJ28" s="18"/>
      <c r="AK28" s="18"/>
      <c r="AL28" s="18"/>
      <c r="AM28" s="18"/>
      <c r="AN28" s="18"/>
    </row>
    <row r="29" spans="2:40" ht="3"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1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17.25" customHeight="1" x14ac:dyDescent="0.25">
      <c r="B31" s="4"/>
      <c r="C31" s="6"/>
      <c r="D31" s="70" t="s">
        <v>16</v>
      </c>
      <c r="E31" s="71"/>
      <c r="F31" s="568">
        <f>INDICADORES!H29</f>
        <v>14</v>
      </c>
      <c r="G31" s="568">
        <f>INDICADORES!K29</f>
        <v>5</v>
      </c>
      <c r="H31" s="568">
        <f>INDICADORES!N29</f>
        <v>12</v>
      </c>
      <c r="I31" s="568">
        <f>INDICADORES!T29</f>
        <v>0</v>
      </c>
      <c r="J31" s="568">
        <f>INDICADORES!W29</f>
        <v>0</v>
      </c>
      <c r="K31" s="568">
        <f>INDICADORES!Z29</f>
        <v>0</v>
      </c>
      <c r="L31" s="568">
        <f>INDICADORES!AF29</f>
        <v>0</v>
      </c>
      <c r="M31" s="568">
        <f>INDICADORES!AI29</f>
        <v>0</v>
      </c>
      <c r="N31" s="568">
        <f>INDICADORES!AL29</f>
        <v>0</v>
      </c>
      <c r="O31" s="568">
        <f>INDICADORES!AR29</f>
        <v>0</v>
      </c>
      <c r="P31" s="568">
        <f>INDICADORES!AU29</f>
        <v>0</v>
      </c>
      <c r="Q31" s="568">
        <f>INDICADORES!AX29</f>
        <v>0</v>
      </c>
      <c r="R31" s="567">
        <f>SUM(F31:Q31)</f>
        <v>31</v>
      </c>
      <c r="U31" s="7"/>
      <c r="V31" s="7"/>
      <c r="W31" s="7"/>
      <c r="X31" s="7"/>
      <c r="Y31" s="7"/>
      <c r="Z31" s="7"/>
      <c r="AA31" s="7"/>
      <c r="AB31" s="7"/>
      <c r="AC31" s="8"/>
      <c r="AD31" s="5"/>
      <c r="AG31" s="18"/>
      <c r="AH31" s="18"/>
      <c r="AI31" s="18"/>
      <c r="AJ31" s="18"/>
      <c r="AK31" s="18"/>
      <c r="AL31" s="18"/>
      <c r="AM31" s="18"/>
      <c r="AN31" s="18"/>
    </row>
    <row r="32" spans="2:40" ht="17.25" customHeight="1" x14ac:dyDescent="0.25">
      <c r="B32" s="4"/>
      <c r="C32" s="6"/>
      <c r="D32" s="70" t="s">
        <v>18</v>
      </c>
      <c r="E32" s="71"/>
      <c r="F32" s="568">
        <f>INDICADORES!I29</f>
        <v>968</v>
      </c>
      <c r="G32" s="568">
        <f>INDICADORES!L29</f>
        <v>929</v>
      </c>
      <c r="H32" s="568">
        <f>INDICADORES!O29</f>
        <v>856</v>
      </c>
      <c r="I32" s="568">
        <f>INDICADORES!U29</f>
        <v>0</v>
      </c>
      <c r="J32" s="568">
        <f>INDICADORES!X29</f>
        <v>0</v>
      </c>
      <c r="K32" s="568">
        <f>INDICADORES!AA29</f>
        <v>0</v>
      </c>
      <c r="L32" s="568">
        <f>INDICADORES!AG29</f>
        <v>0</v>
      </c>
      <c r="M32" s="568">
        <f>INDICADORES!AJ29</f>
        <v>0</v>
      </c>
      <c r="N32" s="568">
        <f>INDICADORES!AM29</f>
        <v>0</v>
      </c>
      <c r="O32" s="568">
        <f>INDICADORES!AS29</f>
        <v>0</v>
      </c>
      <c r="P32" s="568">
        <f>INDICADORES!AV29</f>
        <v>0</v>
      </c>
      <c r="Q32" s="568">
        <f>INDICADORES!AY29</f>
        <v>0</v>
      </c>
      <c r="R32" s="567">
        <f>SUM(F32:Q32)</f>
        <v>2753</v>
      </c>
      <c r="U32" s="7"/>
      <c r="V32" s="7"/>
      <c r="W32" s="7"/>
      <c r="X32" s="7"/>
      <c r="Y32" s="7"/>
      <c r="Z32" s="7"/>
      <c r="AA32" s="7"/>
      <c r="AB32" s="7"/>
      <c r="AC32" s="8"/>
      <c r="AD32" s="5"/>
      <c r="AG32" s="18"/>
      <c r="AH32" s="18"/>
      <c r="AI32" s="18"/>
      <c r="AJ32" s="18"/>
      <c r="AK32" s="18"/>
      <c r="AL32" s="18"/>
      <c r="AM32" s="18"/>
      <c r="AN32" s="18"/>
    </row>
    <row r="33" spans="2:40" ht="17.25" customHeight="1" thickBot="1" x14ac:dyDescent="0.3">
      <c r="B33" s="4"/>
      <c r="C33" s="6"/>
      <c r="D33" s="48" t="s">
        <v>1157</v>
      </c>
      <c r="E33" s="72"/>
      <c r="F33" s="67">
        <f>F31/F32*1000</f>
        <v>14.462809917355372</v>
      </c>
      <c r="G33" s="67">
        <f t="shared" ref="G33:R33" si="0">G31/G32*1000</f>
        <v>5.3821313240043063</v>
      </c>
      <c r="H33" s="67">
        <f t="shared" si="0"/>
        <v>14.018691588785046</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11.260443152924083</v>
      </c>
      <c r="U33" s="7"/>
      <c r="V33" s="7"/>
      <c r="W33" s="7"/>
      <c r="X33" s="7"/>
      <c r="Y33" s="7"/>
      <c r="Z33" s="7"/>
      <c r="AA33" s="7"/>
      <c r="AB33" s="7"/>
      <c r="AC33" s="8"/>
      <c r="AD33" s="5"/>
      <c r="AG33" s="18"/>
      <c r="AH33" s="18"/>
      <c r="AI33" s="18"/>
      <c r="AJ33" s="18"/>
      <c r="AK33" s="18"/>
      <c r="AL33" s="18"/>
      <c r="AM33" s="18"/>
      <c r="AN33" s="18"/>
    </row>
    <row r="34" spans="2:40" ht="17.25" customHeight="1" thickBot="1" x14ac:dyDescent="0.3">
      <c r="B34" s="4"/>
      <c r="C34" s="6"/>
      <c r="D34" s="48" t="s">
        <v>690</v>
      </c>
      <c r="E34" s="72"/>
      <c r="F34" s="246">
        <v>28.436018957345969</v>
      </c>
      <c r="G34" s="246">
        <v>27.372262773722628</v>
      </c>
      <c r="H34" s="246">
        <v>18.018018018018019</v>
      </c>
      <c r="I34" s="246">
        <v>9.2348284960422173</v>
      </c>
      <c r="J34" s="246">
        <v>8.3916083916083917</v>
      </c>
      <c r="K34" s="246">
        <v>22.415940224159403</v>
      </c>
      <c r="L34" s="246">
        <v>12.531328320802004</v>
      </c>
      <c r="M34" s="246">
        <v>14.844804318488528</v>
      </c>
      <c r="N34" s="246">
        <v>8.9974293059125969</v>
      </c>
      <c r="O34" s="246">
        <v>16.7</v>
      </c>
      <c r="P34" s="246">
        <v>13.5</v>
      </c>
      <c r="Q34" s="246">
        <v>6.8</v>
      </c>
      <c r="R34" s="253">
        <v>15.2</v>
      </c>
      <c r="U34" s="7"/>
      <c r="V34" s="7"/>
      <c r="W34" s="7"/>
      <c r="X34" s="7"/>
      <c r="Y34" s="7"/>
      <c r="Z34" s="7"/>
      <c r="AA34" s="7"/>
      <c r="AB34" s="7"/>
      <c r="AC34" s="8"/>
      <c r="AD34" s="5"/>
      <c r="AG34" s="18"/>
      <c r="AH34" s="18"/>
      <c r="AI34" s="18"/>
      <c r="AJ34" s="18"/>
      <c r="AK34" s="18"/>
      <c r="AL34" s="18"/>
      <c r="AM34" s="18"/>
      <c r="AN34" s="18"/>
    </row>
    <row r="35" spans="2:40" ht="13.5" customHeight="1" x14ac:dyDescent="0.25">
      <c r="B35" s="4"/>
      <c r="C35" s="6"/>
      <c r="D35" s="810" t="s">
        <v>253</v>
      </c>
      <c r="E35" s="811"/>
      <c r="F35" s="245">
        <v>18</v>
      </c>
      <c r="G35" s="245">
        <v>18</v>
      </c>
      <c r="H35" s="245">
        <v>18</v>
      </c>
      <c r="I35" s="245">
        <v>18</v>
      </c>
      <c r="J35" s="245">
        <v>18</v>
      </c>
      <c r="K35" s="245">
        <v>18</v>
      </c>
      <c r="L35" s="245">
        <v>18</v>
      </c>
      <c r="M35" s="245">
        <v>18</v>
      </c>
      <c r="N35" s="245">
        <v>18</v>
      </c>
      <c r="O35" s="245">
        <v>18</v>
      </c>
      <c r="P35" s="245">
        <v>18</v>
      </c>
      <c r="Q35" s="245">
        <v>18</v>
      </c>
      <c r="R35" s="245">
        <v>18</v>
      </c>
      <c r="U35" s="7"/>
      <c r="V35" s="7"/>
      <c r="W35" s="7"/>
      <c r="X35" s="7"/>
      <c r="Y35" s="7"/>
      <c r="Z35" s="7"/>
      <c r="AA35" s="7"/>
      <c r="AB35" s="7"/>
      <c r="AC35" s="8"/>
      <c r="AD35" s="5"/>
      <c r="AG35" s="18"/>
      <c r="AH35" s="18"/>
      <c r="AI35" s="18"/>
      <c r="AJ35" s="18"/>
      <c r="AK35" s="18"/>
      <c r="AL35" s="18"/>
      <c r="AM35" s="18"/>
      <c r="AN35" s="18"/>
    </row>
    <row r="36" spans="2:40" ht="3.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c r="AI37" s="18"/>
      <c r="AJ37" s="18"/>
      <c r="AK37" s="18"/>
      <c r="AL37" s="18"/>
      <c r="AM37" s="18"/>
    </row>
    <row r="38" spans="2:40" ht="38.25" customHeight="1" x14ac:dyDescent="0.25">
      <c r="B38" s="4"/>
      <c r="C38" s="818" t="s">
        <v>16</v>
      </c>
      <c r="D38" s="819"/>
      <c r="E38" s="819"/>
      <c r="F38" s="819"/>
      <c r="G38" s="862" t="s">
        <v>29</v>
      </c>
      <c r="H38" s="862"/>
      <c r="I38" s="862"/>
      <c r="J38" s="862"/>
      <c r="K38" s="862"/>
      <c r="L38" s="862"/>
      <c r="M38" s="862"/>
      <c r="N38" s="780"/>
      <c r="O38" s="823" t="s">
        <v>17</v>
      </c>
      <c r="P38" s="824"/>
      <c r="Q38" s="824"/>
      <c r="R38" s="824"/>
      <c r="S38" s="824"/>
      <c r="T38" s="1029"/>
      <c r="U38" s="1030"/>
      <c r="V38" s="1030"/>
      <c r="W38" s="1030"/>
      <c r="X38" s="1030"/>
      <c r="Y38" s="1030"/>
      <c r="Z38" s="1030"/>
      <c r="AA38" s="1030"/>
      <c r="AB38" s="1030"/>
      <c r="AC38" s="1031"/>
      <c r="AD38" s="29"/>
      <c r="AF38" s="9"/>
      <c r="AG38" s="878"/>
      <c r="AH38" s="878"/>
      <c r="AI38" s="878"/>
      <c r="AJ38" s="878"/>
      <c r="AK38" s="878"/>
      <c r="AL38" s="878"/>
      <c r="AM38" s="878"/>
    </row>
    <row r="39" spans="2:40" ht="27.75" customHeight="1" x14ac:dyDescent="0.25">
      <c r="B39" s="4"/>
      <c r="C39" s="828" t="s">
        <v>18</v>
      </c>
      <c r="D39" s="829"/>
      <c r="E39" s="829"/>
      <c r="F39" s="829"/>
      <c r="G39" s="862" t="s">
        <v>30</v>
      </c>
      <c r="H39" s="862"/>
      <c r="I39" s="862"/>
      <c r="J39" s="862"/>
      <c r="K39" s="862"/>
      <c r="L39" s="862"/>
      <c r="M39" s="862"/>
      <c r="N39" s="780"/>
      <c r="O39" s="828" t="s">
        <v>19</v>
      </c>
      <c r="P39" s="829"/>
      <c r="Q39" s="829"/>
      <c r="R39" s="829"/>
      <c r="S39" s="829"/>
      <c r="T39" s="956"/>
      <c r="U39" s="957"/>
      <c r="V39" s="957"/>
      <c r="W39" s="957"/>
      <c r="X39" s="957"/>
      <c r="Y39" s="957"/>
      <c r="Z39" s="957"/>
      <c r="AA39" s="957"/>
      <c r="AB39" s="957"/>
      <c r="AC39" s="958"/>
      <c r="AD39" s="29"/>
      <c r="AF39" s="9"/>
      <c r="AG39" s="878"/>
      <c r="AH39" s="878"/>
      <c r="AI39" s="878"/>
      <c r="AJ39" s="878"/>
      <c r="AK39" s="878"/>
      <c r="AL39" s="878"/>
      <c r="AM39" s="878"/>
    </row>
    <row r="40" spans="2:40" ht="26.25" customHeight="1" x14ac:dyDescent="0.25">
      <c r="B40" s="4"/>
      <c r="C40" s="828" t="s">
        <v>20</v>
      </c>
      <c r="D40" s="829"/>
      <c r="E40" s="829"/>
      <c r="F40" s="829"/>
      <c r="G40" s="862" t="s">
        <v>55</v>
      </c>
      <c r="H40" s="862"/>
      <c r="I40" s="862"/>
      <c r="J40" s="862"/>
      <c r="K40" s="862"/>
      <c r="L40" s="862"/>
      <c r="M40" s="862"/>
      <c r="N40" s="780"/>
      <c r="O40" s="830" t="s">
        <v>88</v>
      </c>
      <c r="P40" s="831"/>
      <c r="Q40" s="831"/>
      <c r="R40" s="831"/>
      <c r="S40" s="831"/>
      <c r="T40" s="949" t="s">
        <v>22</v>
      </c>
      <c r="U40" s="949"/>
      <c r="V40" s="949"/>
      <c r="W40" s="949"/>
      <c r="X40" s="949"/>
      <c r="Y40" s="949"/>
      <c r="Z40" s="949"/>
      <c r="AA40" s="949"/>
      <c r="AB40" s="949"/>
      <c r="AC40" s="950"/>
      <c r="AD40" s="29"/>
      <c r="AF40" s="9"/>
      <c r="AG40" s="19"/>
      <c r="AH40" s="19"/>
      <c r="AI40" s="19"/>
      <c r="AJ40" s="19"/>
      <c r="AK40" s="19"/>
      <c r="AL40" s="19"/>
      <c r="AM40" s="19"/>
    </row>
    <row r="41" spans="2:40" ht="18.75" customHeight="1" x14ac:dyDescent="0.25">
      <c r="B41" s="4"/>
      <c r="C41" s="828" t="s">
        <v>21</v>
      </c>
      <c r="D41" s="829"/>
      <c r="E41" s="829"/>
      <c r="F41" s="829"/>
      <c r="G41" s="862" t="s">
        <v>62</v>
      </c>
      <c r="H41" s="862"/>
      <c r="I41" s="862"/>
      <c r="J41" s="862"/>
      <c r="K41" s="862"/>
      <c r="L41" s="862"/>
      <c r="M41" s="862"/>
      <c r="N41" s="780"/>
      <c r="O41" s="830" t="s">
        <v>24</v>
      </c>
      <c r="P41" s="831"/>
      <c r="Q41" s="831"/>
      <c r="R41" s="831"/>
      <c r="S41" s="831"/>
      <c r="T41" s="949" t="s">
        <v>25</v>
      </c>
      <c r="U41" s="949"/>
      <c r="V41" s="949"/>
      <c r="W41" s="949"/>
      <c r="X41" s="949"/>
      <c r="Y41" s="949"/>
      <c r="Z41" s="949"/>
      <c r="AA41" s="949"/>
      <c r="AB41" s="949"/>
      <c r="AC41" s="950"/>
      <c r="AD41" s="29"/>
      <c r="AF41" s="9"/>
      <c r="AG41" s="793"/>
      <c r="AH41" s="793"/>
      <c r="AI41" s="793"/>
      <c r="AJ41" s="793"/>
      <c r="AK41" s="793"/>
      <c r="AL41" s="793"/>
      <c r="AM41" s="793"/>
    </row>
    <row r="42" spans="2:40" ht="36.75" customHeight="1" x14ac:dyDescent="0.25">
      <c r="B42" s="4"/>
      <c r="C42" s="828" t="s">
        <v>23</v>
      </c>
      <c r="D42" s="829"/>
      <c r="E42" s="829"/>
      <c r="F42" s="829"/>
      <c r="G42" s="943">
        <v>1000</v>
      </c>
      <c r="H42" s="943"/>
      <c r="I42" s="943"/>
      <c r="J42" s="943"/>
      <c r="K42" s="943"/>
      <c r="L42" s="943"/>
      <c r="M42" s="943"/>
      <c r="N42" s="875"/>
      <c r="O42" s="828" t="s">
        <v>26</v>
      </c>
      <c r="P42" s="829"/>
      <c r="Q42" s="829"/>
      <c r="R42" s="829"/>
      <c r="S42" s="829"/>
      <c r="T42" s="949"/>
      <c r="U42" s="949"/>
      <c r="V42" s="949"/>
      <c r="W42" s="949"/>
      <c r="X42" s="949"/>
      <c r="Y42" s="949"/>
      <c r="Z42" s="949"/>
      <c r="AA42" s="949"/>
      <c r="AB42" s="949"/>
      <c r="AC42" s="950"/>
      <c r="AD42" s="29"/>
      <c r="AF42" s="9"/>
      <c r="AG42" s="793"/>
      <c r="AH42" s="793"/>
      <c r="AI42" s="793"/>
      <c r="AJ42" s="793"/>
      <c r="AK42" s="793"/>
      <c r="AL42" s="793"/>
      <c r="AM42" s="793"/>
    </row>
    <row r="43" spans="2:40"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t="s">
        <v>90</v>
      </c>
      <c r="U43" s="954"/>
      <c r="V43" s="954"/>
      <c r="W43" s="954"/>
      <c r="X43" s="954"/>
      <c r="Y43" s="954"/>
      <c r="Z43" s="954"/>
      <c r="AA43" s="954"/>
      <c r="AB43" s="954"/>
      <c r="AC43" s="955"/>
      <c r="AD43" s="29"/>
      <c r="AF43" s="9"/>
      <c r="AG43" s="20"/>
      <c r="AH43" s="20"/>
      <c r="AI43" s="20"/>
      <c r="AJ43" s="20"/>
      <c r="AK43" s="20"/>
      <c r="AL43" s="20"/>
      <c r="AM43" s="20"/>
    </row>
    <row r="44" spans="2:40"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793"/>
      <c r="AH44" s="793"/>
      <c r="AI44" s="793"/>
      <c r="AJ44" s="793"/>
      <c r="AK44" s="793"/>
      <c r="AL44" s="793"/>
      <c r="AM44" s="793"/>
    </row>
    <row r="45" spans="2:40" ht="27.75" customHeight="1" x14ac:dyDescent="0.25">
      <c r="B45" s="4"/>
      <c r="C45" s="786" t="s">
        <v>92</v>
      </c>
      <c r="D45" s="787"/>
      <c r="E45" s="787"/>
      <c r="F45" s="788"/>
      <c r="G45" s="941" t="s">
        <v>93</v>
      </c>
      <c r="H45" s="942"/>
      <c r="I45" s="31"/>
      <c r="J45" s="31" t="s">
        <v>95</v>
      </c>
      <c r="K45" s="30" t="s">
        <v>94</v>
      </c>
      <c r="L45" s="31" t="s">
        <v>96</v>
      </c>
      <c r="M45" s="30" t="s">
        <v>94</v>
      </c>
      <c r="N45" s="156"/>
      <c r="O45" s="852" t="s">
        <v>97</v>
      </c>
      <c r="P45" s="853"/>
      <c r="Q45" s="853"/>
      <c r="R45" s="853"/>
      <c r="S45" s="854" t="s">
        <v>98</v>
      </c>
      <c r="T45" s="855"/>
      <c r="U45" s="855"/>
      <c r="V45" s="855"/>
      <c r="W45" s="855"/>
      <c r="X45" s="855"/>
      <c r="Y45" s="855"/>
      <c r="Z45" s="855"/>
      <c r="AA45" s="855"/>
      <c r="AB45" s="855"/>
      <c r="AC45" s="856"/>
      <c r="AD45" s="29"/>
      <c r="AF45" s="9"/>
      <c r="AG45" s="20"/>
      <c r="AH45" s="20"/>
      <c r="AI45" s="20"/>
      <c r="AJ45" s="20"/>
      <c r="AK45" s="20"/>
      <c r="AL45" s="20"/>
      <c r="AM45" s="20"/>
    </row>
    <row r="46" spans="2:40" ht="21.75" customHeight="1" x14ac:dyDescent="0.25">
      <c r="B46" s="4"/>
      <c r="C46" s="847"/>
      <c r="D46" s="848"/>
      <c r="E46" s="848"/>
      <c r="F46" s="849"/>
      <c r="G46" s="939" t="s">
        <v>114</v>
      </c>
      <c r="H46" s="939"/>
      <c r="I46" s="939"/>
      <c r="J46" s="939"/>
      <c r="K46" s="939"/>
      <c r="L46" s="939"/>
      <c r="M46" s="939"/>
      <c r="N46" s="156"/>
      <c r="O46" s="830" t="s">
        <v>99</v>
      </c>
      <c r="P46" s="831"/>
      <c r="Q46" s="831"/>
      <c r="R46" s="831"/>
      <c r="S46" s="862" t="s">
        <v>100</v>
      </c>
      <c r="T46" s="862"/>
      <c r="U46" s="862"/>
      <c r="V46" s="553"/>
      <c r="W46" s="553"/>
      <c r="X46" s="34" t="s">
        <v>94</v>
      </c>
      <c r="Y46" s="863" t="s">
        <v>101</v>
      </c>
      <c r="Z46" s="863"/>
      <c r="AA46" s="863"/>
      <c r="AB46" s="864" t="s">
        <v>94</v>
      </c>
      <c r="AC46" s="865"/>
      <c r="AD46" s="29"/>
      <c r="AF46" s="9"/>
      <c r="AG46" s="793"/>
      <c r="AH46" s="793"/>
      <c r="AI46" s="793"/>
      <c r="AJ46" s="793"/>
      <c r="AK46" s="793"/>
      <c r="AL46" s="793"/>
      <c r="AM46" s="793"/>
    </row>
    <row r="47" spans="2:40" ht="36.75"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554"/>
      <c r="W47" s="554"/>
      <c r="X47" s="870" t="s">
        <v>94</v>
      </c>
      <c r="Y47" s="863" t="s">
        <v>103</v>
      </c>
      <c r="Z47" s="863"/>
      <c r="AA47" s="863"/>
      <c r="AB47" s="871"/>
      <c r="AC47" s="872"/>
      <c r="AD47" s="29"/>
      <c r="AF47" s="9"/>
      <c r="AG47" s="793"/>
      <c r="AH47" s="793"/>
      <c r="AI47" s="793"/>
      <c r="AJ47" s="793"/>
      <c r="AK47" s="793"/>
      <c r="AL47" s="793"/>
      <c r="AM47" s="793"/>
    </row>
    <row r="48" spans="2:40" ht="23.2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554"/>
      <c r="W48" s="554"/>
      <c r="X48" s="870"/>
      <c r="Y48" s="863"/>
      <c r="Z48" s="863"/>
      <c r="AA48" s="863"/>
      <c r="AB48" s="873"/>
      <c r="AC48" s="874"/>
      <c r="AD48" s="29"/>
      <c r="AF48" s="9"/>
      <c r="AG48" s="793"/>
      <c r="AH48" s="793"/>
      <c r="AI48" s="793"/>
      <c r="AJ48" s="793"/>
      <c r="AK48" s="793"/>
      <c r="AL48" s="793"/>
      <c r="AM48" s="793"/>
    </row>
    <row r="49" spans="1:40" ht="12.75" customHeight="1" x14ac:dyDescent="0.25">
      <c r="B49" s="4"/>
      <c r="C49" s="830" t="s">
        <v>27</v>
      </c>
      <c r="D49" s="831"/>
      <c r="E49" s="831"/>
      <c r="F49" s="831"/>
      <c r="G49" s="1032" t="s">
        <v>943</v>
      </c>
      <c r="H49" s="1032"/>
      <c r="I49" s="1032"/>
      <c r="J49" s="1032"/>
      <c r="K49" s="1032"/>
      <c r="L49" s="1032"/>
      <c r="M49" s="1032"/>
      <c r="N49" s="1033"/>
      <c r="O49" s="830"/>
      <c r="P49" s="831"/>
      <c r="Q49" s="831"/>
      <c r="R49" s="831"/>
      <c r="S49" s="863" t="s">
        <v>105</v>
      </c>
      <c r="T49" s="863"/>
      <c r="U49" s="863"/>
      <c r="V49" s="554"/>
      <c r="W49" s="554"/>
      <c r="X49" s="870" t="s">
        <v>94</v>
      </c>
      <c r="Y49" s="698" t="s">
        <v>551</v>
      </c>
      <c r="Z49" s="698"/>
      <c r="AA49" s="698"/>
      <c r="AB49" s="686" t="s">
        <v>94</v>
      </c>
      <c r="AC49" s="687"/>
      <c r="AD49" s="29"/>
      <c r="AF49" s="9"/>
      <c r="AG49" s="793"/>
      <c r="AH49" s="793"/>
      <c r="AI49" s="793"/>
      <c r="AJ49" s="793"/>
      <c r="AK49" s="793"/>
      <c r="AL49" s="793"/>
      <c r="AM49" s="793"/>
    </row>
    <row r="50" spans="1:40" x14ac:dyDescent="0.25">
      <c r="B50" s="4"/>
      <c r="C50" s="830" t="s">
        <v>106</v>
      </c>
      <c r="D50" s="831"/>
      <c r="E50" s="831"/>
      <c r="F50" s="831"/>
      <c r="G50" s="938"/>
      <c r="H50" s="939"/>
      <c r="I50" s="939"/>
      <c r="J50" s="939"/>
      <c r="K50" s="939"/>
      <c r="L50" s="939"/>
      <c r="M50" s="939"/>
      <c r="N50" s="857"/>
      <c r="O50" s="830"/>
      <c r="P50" s="831"/>
      <c r="Q50" s="831"/>
      <c r="R50" s="831"/>
      <c r="S50" s="863"/>
      <c r="T50" s="863"/>
      <c r="U50" s="863"/>
      <c r="V50" s="554"/>
      <c r="W50" s="554"/>
      <c r="X50" s="870"/>
      <c r="Y50" s="698"/>
      <c r="Z50" s="698"/>
      <c r="AA50" s="698"/>
      <c r="AB50" s="686"/>
      <c r="AC50" s="687"/>
      <c r="AD50" s="29"/>
      <c r="AF50" s="9"/>
      <c r="AG50" s="793"/>
      <c r="AH50" s="793"/>
      <c r="AI50" s="793"/>
      <c r="AJ50" s="793"/>
      <c r="AK50" s="793"/>
      <c r="AL50" s="793"/>
      <c r="AM50" s="793"/>
    </row>
    <row r="51" spans="1:40" ht="21.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555"/>
      <c r="W51" s="555"/>
      <c r="X51" s="883"/>
      <c r="Y51" s="708"/>
      <c r="Z51" s="708"/>
      <c r="AA51" s="708"/>
      <c r="AB51" s="704"/>
      <c r="AC51" s="705"/>
      <c r="AD51" s="29"/>
      <c r="AF51" s="9"/>
      <c r="AG51" s="793"/>
      <c r="AH51" s="793"/>
      <c r="AI51" s="793"/>
      <c r="AJ51" s="793"/>
      <c r="AK51" s="793"/>
      <c r="AL51" s="793"/>
      <c r="AM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878"/>
      <c r="AH52" s="878"/>
      <c r="AI52" s="878"/>
      <c r="AJ52" s="878"/>
      <c r="AK52" s="878"/>
      <c r="AL52" s="878"/>
      <c r="AM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C4AE6w6nZchKpwsVvmco0Yx47E17QhDkG0FIp+Cy3wJFbiX9rGXF6ek0gs48vRy9jGyaqw5mrQzSn2ia+ZYuDw==" saltValue="0sCwP1yy9C/PguGS0U37kQ==" spinCount="100000" sheet="1" objects="1" scenarios="1"/>
  <customSheetViews>
    <customSheetView guid="{9C949C4D-EB11-4549-99F8-6A6E19FEDD35}" showGridLines="0" topLeftCell="A19">
      <selection activeCell="R20" sqref="R20:AC28"/>
      <pageMargins left="0.45" right="0.51" top="1.1200000000000001" bottom="0.37" header="0.31496062992125984" footer="0.31496062992125984"/>
      <pageSetup paperSize="9" scale="80" orientation="portrait" r:id="rId1"/>
      <headerFooter alignWithMargins="0"/>
    </customSheetView>
    <customSheetView guid="{B4BD0B13-0F90-4B98-B77F-542E51A48189}" showGridLines="0" topLeftCell="A19">
      <selection activeCell="R20" sqref="R20:AC28"/>
      <pageMargins left="0.45" right="0.51" top="1.1200000000000001" bottom="0.37" header="0.31496062992125984" footer="0.31496062992125984"/>
      <pageSetup paperSize="9" scale="80" orientation="portrait" r:id="rId2"/>
      <headerFooter alignWithMargins="0"/>
    </customSheetView>
    <customSheetView guid="{1132D6BB-BD35-469F-BF41-A86B335BD97B}" showGridLines="0" topLeftCell="A19">
      <selection activeCell="R20" sqref="R20:AC28"/>
      <pageMargins left="0.45" right="0.51" top="1.1200000000000001" bottom="0.37" header="0.31496062992125984" footer="0.31496062992125984"/>
      <pageSetup paperSize="9" scale="80" orientation="portrait" r:id="rId3"/>
      <headerFooter alignWithMargins="0"/>
    </customSheetView>
    <customSheetView guid="{A5C6589E-C55F-4BEC-9ECE-919FCABF52F8}" showGridLines="0" topLeftCell="A19">
      <selection activeCell="R20" sqref="R20:AC28"/>
      <pageMargins left="0.45" right="0.51" top="1.1200000000000001" bottom="0.37" header="0.31496062992125984" footer="0.31496062992125984"/>
      <pageSetup paperSize="9" scale="80" orientation="portrait" r:id="rId4"/>
      <headerFooter alignWithMargins="0"/>
    </customSheetView>
    <customSheetView guid="{01A85145-F11B-4D07-813B-8A8758CDD710}" showGridLines="0" topLeftCell="A19">
      <selection activeCell="R20" sqref="R20:AC28"/>
      <pageMargins left="0.45" right="0.51" top="1.1200000000000001" bottom="0.37" header="0.31496062992125984" footer="0.31496062992125984"/>
      <pageSetup paperSize="9" scale="80" orientation="portrait" r:id="rId5"/>
      <headerFooter alignWithMargins="0"/>
    </customSheetView>
    <customSheetView guid="{4F27A6F2-707D-47B2-BF4A-F027B75A33FC}" showGridLines="0" topLeftCell="F16">
      <selection activeCell="R20" sqref="R20:AC28"/>
      <pageMargins left="0.45" right="0.51" top="1.1200000000000001" bottom="0.37" header="0.31496062992125984" footer="0.31496062992125984"/>
      <pageSetup paperSize="9" scale="80" orientation="portrait" r:id="rId6"/>
      <headerFooter alignWithMargins="0"/>
    </customSheetView>
    <customSheetView guid="{F4F98609-4C61-4A0E-851B-59BEC64AAB9F}" showGridLines="0" topLeftCell="F16">
      <selection activeCell="R20" sqref="R20:AC28"/>
      <pageMargins left="0.45" right="0.51" top="1.1200000000000001" bottom="0.37" header="0.31496062992125984" footer="0.31496062992125984"/>
      <pageSetup paperSize="9" scale="80" orientation="portrait" r:id="rId7"/>
      <headerFooter alignWithMargins="0"/>
    </customSheetView>
    <customSheetView guid="{8381FC96-6810-4EAA-ACD8-B607E0FD2281}" showGridLines="0" topLeftCell="A25">
      <selection activeCell="G48" sqref="G48:N48"/>
      <pageMargins left="0.45" right="0.51" top="1.1200000000000001" bottom="0.37" header="0.31496062992125984" footer="0.31496062992125984"/>
      <pageSetup paperSize="9" scale="80" orientation="portrait" r:id="rId8"/>
      <headerFooter alignWithMargins="0"/>
    </customSheetView>
    <customSheetView guid="{7315456F-420E-439E-9602-F32EDF9D3E94}" showGridLines="0" topLeftCell="A25">
      <selection activeCell="G48" sqref="G48:N48"/>
      <pageMargins left="0.45" right="0.51" top="1.1200000000000001" bottom="0.37" header="0.31496062992125984" footer="0.31496062992125984"/>
      <pageSetup paperSize="9" scale="80" orientation="portrait" r:id="rId9"/>
      <headerFooter alignWithMargins="0"/>
    </customSheetView>
    <customSheetView guid="{216CB5F9-6788-4A70-880A-08553118F167}" showGridLines="0">
      <pageMargins left="0.45" right="0.51" top="1.1200000000000001" bottom="0.37" header="0.31496062992125984" footer="0.31496062992125984"/>
      <pageSetup paperSize="9" scale="80" orientation="portrait" r:id="rId10"/>
      <headerFooter alignWithMargins="0"/>
    </customSheetView>
    <customSheetView guid="{B0451CD7-59C4-4E11-B7C2-BC13CF4127A6}" showGridLines="0">
      <pageMargins left="0.45" right="0.51" top="1.1200000000000001" bottom="0.37" header="0.31496062992125984" footer="0.31496062992125984"/>
      <pageSetup paperSize="9" scale="80" orientation="portrait" r:id="rId11"/>
      <headerFooter alignWithMargins="0"/>
    </customSheetView>
    <customSheetView guid="{7A5BCE0F-1F1B-4E52-9652-01329CBCC77F}" showGridLines="0">
      <pageMargins left="0.45" right="0.51" top="1.1200000000000001" bottom="0.37" header="0.31496062992125984" footer="0.31496062992125984"/>
      <pageSetup paperSize="9" scale="80" orientation="portrait" r:id="rId12"/>
      <headerFooter alignWithMargins="0"/>
    </customSheetView>
    <customSheetView guid="{62DF5315-3D99-4C8E-BAEC-100B3280B10D}" showGridLines="0">
      <pageMargins left="0.45" right="0.51" top="1.1200000000000001" bottom="0.37" header="0.31496062992125984" footer="0.31496062992125984"/>
      <pageSetup paperSize="9" scale="80" orientation="portrait" r:id="rId13"/>
      <headerFooter alignWithMargins="0"/>
    </customSheetView>
    <customSheetView guid="{CAC1BF5B-64DA-4E65-B9F3-F58AF1593EA5}" showGridLines="0">
      <pageMargins left="0.45" right="0.51" top="1.1200000000000001" bottom="0.37" header="0.31496062992125984" footer="0.31496062992125984"/>
      <pageSetup paperSize="9" scale="80" orientation="portrait" r:id="rId14"/>
      <headerFooter alignWithMargins="0"/>
    </customSheetView>
    <customSheetView guid="{E4188361-4B87-4969-89CB-DD6AB944FA81}" showGridLines="0">
      <pageMargins left="0.45" right="0.51" top="1.1200000000000001" bottom="0.37" header="0.31496062992125984" footer="0.31496062992125984"/>
      <pageSetup paperSize="9" scale="80" orientation="portrait" r:id="rId15"/>
      <headerFooter alignWithMargins="0"/>
    </customSheetView>
    <customSheetView guid="{0001DF65-3B0F-497C-ACF5-D49EC607FD88}" showGridLines="0">
      <pageMargins left="0.45" right="0.51" top="1.1200000000000001" bottom="0.37" header="0.31496062992125984" footer="0.31496062992125984"/>
      <pageSetup paperSize="9" scale="80" orientation="portrait" r:id="rId16"/>
      <headerFooter alignWithMargins="0"/>
    </customSheetView>
    <customSheetView guid="{39DA2FDD-4E3D-481D-A336-9D29DBC11B08}" showGridLines="0" topLeftCell="A25">
      <selection activeCell="G48" sqref="G48:N48"/>
      <pageMargins left="0.45" right="0.51" top="1.1200000000000001" bottom="0.37" header="0.31496062992125984" footer="0.31496062992125984"/>
      <pageSetup paperSize="9" scale="80" orientation="portrait" r:id="rId17"/>
      <headerFooter alignWithMargins="0"/>
    </customSheetView>
    <customSheetView guid="{95329FFD-9B66-4A76-A861-4EF913CB9438}" showGridLines="0" topLeftCell="A25">
      <selection activeCell="G48" sqref="G48:N48"/>
      <pageMargins left="0.45" right="0.51" top="1.1200000000000001" bottom="0.37" header="0.31496062992125984" footer="0.31496062992125984"/>
      <pageSetup paperSize="9" scale="80" orientation="portrait" r:id="rId18"/>
      <headerFooter alignWithMargins="0"/>
    </customSheetView>
    <customSheetView guid="{F7DB7EE5-42A9-41B9-A823-ADC3C22C28DE}" showGridLines="0" topLeftCell="A25">
      <selection activeCell="G48" sqref="G48:N48"/>
      <pageMargins left="0.45" right="0.51" top="1.1200000000000001" bottom="0.37" header="0.31496062992125984" footer="0.31496062992125984"/>
      <pageSetup paperSize="9" scale="80" orientation="portrait" r:id="rId19"/>
      <headerFooter alignWithMargins="0"/>
    </customSheetView>
    <customSheetView guid="{187695E8-F439-4E8B-9390-62D53A41785B}" showGridLines="0" topLeftCell="A25">
      <selection activeCell="G48" sqref="G48:N48"/>
      <pageMargins left="0.45" right="0.51" top="1.1200000000000001" bottom="0.37" header="0.31496062992125984" footer="0.31496062992125984"/>
      <pageSetup paperSize="9" scale="80" orientation="portrait" r:id="rId20"/>
      <headerFooter alignWithMargins="0"/>
    </customSheetView>
    <customSheetView guid="{C3D58349-1F04-4F6C-B93C-BB0D41DB41D6}" showGridLines="0" topLeftCell="A25">
      <selection activeCell="G48" sqref="G48:N48"/>
      <pageMargins left="0.45" right="0.51" top="1.1200000000000001" bottom="0.37" header="0.31496062992125984" footer="0.31496062992125984"/>
      <pageSetup paperSize="9" scale="80" orientation="portrait" r:id="rId21"/>
      <headerFooter alignWithMargins="0"/>
    </customSheetView>
    <customSheetView guid="{71206789-1A95-4243-B1E4-204F0D4BB0C1}" showGridLines="0" topLeftCell="A25">
      <selection activeCell="G48" sqref="G48:N48"/>
      <pageMargins left="0.45" right="0.51" top="1.1200000000000001" bottom="0.37" header="0.31496062992125984" footer="0.31496062992125984"/>
      <pageSetup paperSize="9" scale="80" orientation="portrait" r:id="rId22"/>
      <headerFooter alignWithMargins="0"/>
    </customSheetView>
    <customSheetView guid="{DAB8803B-91D8-4FA1-8E83-BA8E4F51ECEF}" showGridLines="0">
      <selection activeCell="Y5" sqref="Y5"/>
      <pageMargins left="0.45" right="0.51" top="1.1200000000000001" bottom="0.37" header="0.31496062992125984" footer="0.31496062992125984"/>
      <pageSetup paperSize="9" scale="80" orientation="portrait" r:id="rId23"/>
      <headerFooter alignWithMargins="0"/>
    </customSheetView>
    <customSheetView guid="{4B06A440-0745-43CE-8047-97DB98249CF6}" showGridLines="0" topLeftCell="F16">
      <selection activeCell="R20" sqref="R20:AC28"/>
      <pageMargins left="0.45" right="0.51" top="1.1200000000000001" bottom="0.37" header="0.31496062992125984" footer="0.31496062992125984"/>
      <pageSetup paperSize="9" scale="80" orientation="portrait" r:id="rId24"/>
      <headerFooter alignWithMargins="0"/>
    </customSheetView>
    <customSheetView guid="{201C1097-0C3C-4AFA-814C-99E885BB3BA9}" showGridLines="0" topLeftCell="A19">
      <selection activeCell="R20" sqref="R20:AC28"/>
      <pageMargins left="0.45" right="0.51" top="1.1200000000000001" bottom="0.37" header="0.31496062992125984" footer="0.31496062992125984"/>
      <pageSetup paperSize="9" scale="80" orientation="portrait" r:id="rId25"/>
      <headerFooter alignWithMargins="0"/>
    </customSheetView>
    <customSheetView guid="{44F0F931-FF8F-4146-9628-099A7B02EE59}" showGridLines="0" topLeftCell="A19">
      <selection activeCell="R20" sqref="R20:AC28"/>
      <pageMargins left="0.45" right="0.51" top="1.1200000000000001" bottom="0.37" header="0.31496062992125984" footer="0.31496062992125984"/>
      <pageSetup paperSize="9" scale="80" orientation="portrait" r:id="rId26"/>
      <headerFooter alignWithMargins="0"/>
    </customSheetView>
    <customSheetView guid="{DE4F901A-4159-44A8-9F61-37E29931259E}" showGridLines="0" topLeftCell="A19">
      <selection activeCell="R20" sqref="R20:AC28"/>
      <pageMargins left="0.45" right="0.51" top="1.1200000000000001" bottom="0.37" header="0.31496062992125984" footer="0.31496062992125984"/>
      <pageSetup paperSize="9" scale="80" orientation="portrait" r:id="rId27"/>
      <headerFooter alignWithMargins="0"/>
    </customSheetView>
    <customSheetView guid="{11E60353-53A2-40FD-8DD1-6654D3943E00}" showGridLines="0" topLeftCell="A19">
      <selection activeCell="R20" sqref="R20:AC28"/>
      <pageMargins left="0.45" right="0.51" top="1.1200000000000001" bottom="0.37" header="0.31496062992125984" footer="0.31496062992125984"/>
      <pageSetup paperSize="9" scale="80" orientation="portrait" r:id="rId28"/>
      <headerFooter alignWithMargins="0"/>
    </customSheetView>
    <customSheetView guid="{D405E5B0-829D-4CFF-BABC-C1974EED185D}" showGridLines="0" topLeftCell="A19">
      <selection activeCell="R20" sqref="R20:AC28"/>
      <pageMargins left="0.45" right="0.51" top="1.1200000000000001" bottom="0.37" header="0.31496062992125984" footer="0.31496062992125984"/>
      <pageSetup paperSize="9" scale="80" orientation="portrait" r:id="rId29"/>
      <headerFooter alignWithMargins="0"/>
    </customSheetView>
  </customSheetViews>
  <mergeCells count="88">
    <mergeCell ref="C9:E10"/>
    <mergeCell ref="F9:AC10"/>
    <mergeCell ref="AH9:AN9"/>
    <mergeCell ref="R12:AC12"/>
    <mergeCell ref="R13:AC18"/>
    <mergeCell ref="AG38:AM38"/>
    <mergeCell ref="R19:AC19"/>
    <mergeCell ref="G38:N38"/>
    <mergeCell ref="R20:AC28"/>
    <mergeCell ref="G3:P3"/>
    <mergeCell ref="G4:P4"/>
    <mergeCell ref="G5:P5"/>
    <mergeCell ref="C7:AC7"/>
    <mergeCell ref="C8:E8"/>
    <mergeCell ref="F8:P8"/>
    <mergeCell ref="Q8:R8"/>
    <mergeCell ref="S8:T8"/>
    <mergeCell ref="U8:X8"/>
    <mergeCell ref="Y8:AC8"/>
    <mergeCell ref="D35:E35"/>
    <mergeCell ref="AH8:AN8"/>
    <mergeCell ref="AG44:AM44"/>
    <mergeCell ref="T40:AC40"/>
    <mergeCell ref="C47:F47"/>
    <mergeCell ref="G47:N47"/>
    <mergeCell ref="S47:U48"/>
    <mergeCell ref="G46:M46"/>
    <mergeCell ref="O46:R51"/>
    <mergeCell ref="S46:U46"/>
    <mergeCell ref="C48:F48"/>
    <mergeCell ref="G48:N48"/>
    <mergeCell ref="C50:F50"/>
    <mergeCell ref="C51:F51"/>
    <mergeCell ref="C49:F49"/>
    <mergeCell ref="C44:N44"/>
    <mergeCell ref="O44:AC44"/>
    <mergeCell ref="C45:F46"/>
    <mergeCell ref="G45:H45"/>
    <mergeCell ref="O45:R45"/>
    <mergeCell ref="AB46:AC46"/>
    <mergeCell ref="AG46:AM46"/>
    <mergeCell ref="Y46:AA46"/>
    <mergeCell ref="S45:AC45"/>
    <mergeCell ref="AB47:AC48"/>
    <mergeCell ref="AG47:AM47"/>
    <mergeCell ref="G49:N49"/>
    <mergeCell ref="S49:U51"/>
    <mergeCell ref="X49:X51"/>
    <mergeCell ref="Y49:AA51"/>
    <mergeCell ref="AG48:AM48"/>
    <mergeCell ref="X47:X48"/>
    <mergeCell ref="Y47:AA48"/>
    <mergeCell ref="AB49:AC51"/>
    <mergeCell ref="AG49:AM49"/>
    <mergeCell ref="G50:N50"/>
    <mergeCell ref="AG50:AM50"/>
    <mergeCell ref="G51:N51"/>
    <mergeCell ref="AH57:AN57"/>
    <mergeCell ref="AG51:AM51"/>
    <mergeCell ref="AG52:AM52"/>
    <mergeCell ref="AH53:AN53"/>
    <mergeCell ref="AH55:AN55"/>
    <mergeCell ref="AH56:AN56"/>
    <mergeCell ref="G42:N43"/>
    <mergeCell ref="O42:S42"/>
    <mergeCell ref="C37:N37"/>
    <mergeCell ref="O37:AC37"/>
    <mergeCell ref="O38:S38"/>
    <mergeCell ref="T42:AC42"/>
    <mergeCell ref="T38:AC38"/>
    <mergeCell ref="G40:N40"/>
    <mergeCell ref="C38:F38"/>
    <mergeCell ref="AG42:AM42"/>
    <mergeCell ref="O43:S43"/>
    <mergeCell ref="T43:AC43"/>
    <mergeCell ref="G41:N41"/>
    <mergeCell ref="C39:F39"/>
    <mergeCell ref="G39:N39"/>
    <mergeCell ref="O41:S41"/>
    <mergeCell ref="AG39:AM39"/>
    <mergeCell ref="C41:F41"/>
    <mergeCell ref="O40:S40"/>
    <mergeCell ref="C40:F40"/>
    <mergeCell ref="T41:AC41"/>
    <mergeCell ref="AG41:AM41"/>
    <mergeCell ref="O39:S39"/>
    <mergeCell ref="T39:AC39"/>
    <mergeCell ref="C42:F43"/>
  </mergeCells>
  <phoneticPr fontId="0" type="noConversion"/>
  <pageMargins left="0.45" right="0.51" top="1.1200000000000001" bottom="0.37" header="0.31496062992125984" footer="0.31496062992125984"/>
  <pageSetup paperSize="9" scale="80" orientation="portrait" r:id="rId30"/>
  <headerFooter alignWithMargins="0"/>
  <drawing r:id="rId3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2"/>
  <dimension ref="A1:AQ84"/>
  <sheetViews>
    <sheetView showGridLines="0" topLeftCell="A16" zoomScale="90" zoomScaleNormal="90" zoomScalePageLayoutView="90" workbookViewId="0">
      <selection activeCell="L28" sqref="L28"/>
    </sheetView>
  </sheetViews>
  <sheetFormatPr baseColWidth="10" defaultColWidth="11.44140625" defaultRowHeight="13.2" x14ac:dyDescent="0.25"/>
  <cols>
    <col min="1" max="2" width="1.109375" customWidth="1"/>
    <col min="3" max="3" width="4.33203125" customWidth="1"/>
    <col min="4" max="4" width="6.44140625" customWidth="1"/>
    <col min="5" max="5" width="7.33203125" customWidth="1"/>
    <col min="6" max="18" width="7.33203125" bestFit="1" customWidth="1"/>
    <col min="19" max="32" width="8.6640625" customWidth="1"/>
    <col min="33" max="34" width="1.109375" customWidth="1"/>
    <col min="37" max="37" width="62.88671875" customWidth="1"/>
  </cols>
  <sheetData>
    <row r="1" spans="2:43" ht="6" customHeight="1" thickBot="1" x14ac:dyDescent="0.3"/>
    <row r="2" spans="2:43"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3"/>
    </row>
    <row r="3" spans="2:43" x14ac:dyDescent="0.25">
      <c r="B3" s="4"/>
      <c r="G3" s="767" t="str">
        <f>+'OP MEDICINA GRAL'!G3</f>
        <v>HOSPITAL REGIONAL DE MONIQUIRÁ E.S.E.</v>
      </c>
      <c r="H3" s="767"/>
      <c r="I3" s="767"/>
      <c r="J3" s="767"/>
      <c r="K3" s="767"/>
      <c r="L3" s="767"/>
      <c r="M3" s="767"/>
      <c r="N3" s="767"/>
      <c r="O3" s="767"/>
      <c r="P3" s="767"/>
      <c r="AG3" s="5"/>
    </row>
    <row r="4" spans="2:43" x14ac:dyDescent="0.25">
      <c r="B4" s="4"/>
      <c r="G4" s="767" t="s">
        <v>58</v>
      </c>
      <c r="H4" s="767"/>
      <c r="I4" s="767"/>
      <c r="J4" s="767"/>
      <c r="K4" s="767"/>
      <c r="L4" s="767"/>
      <c r="M4" s="767"/>
      <c r="N4" s="767"/>
      <c r="O4" s="767"/>
      <c r="P4" s="767"/>
      <c r="AG4" s="5"/>
    </row>
    <row r="5" spans="2:43" x14ac:dyDescent="0.25">
      <c r="B5" s="4"/>
      <c r="G5" s="767" t="s">
        <v>0</v>
      </c>
      <c r="H5" s="767"/>
      <c r="I5" s="767"/>
      <c r="J5" s="767"/>
      <c r="K5" s="767"/>
      <c r="L5" s="767"/>
      <c r="M5" s="767"/>
      <c r="N5" s="767"/>
      <c r="O5" s="767"/>
      <c r="P5" s="767"/>
      <c r="AG5" s="5"/>
    </row>
    <row r="6" spans="2:43" ht="4.5" customHeight="1" thickBot="1" x14ac:dyDescent="0.3">
      <c r="B6" s="4"/>
      <c r="AG6" s="5"/>
    </row>
    <row r="7" spans="2:43"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69"/>
      <c r="AD7" s="769"/>
      <c r="AE7" s="769"/>
      <c r="AF7" s="770"/>
      <c r="AG7" s="5"/>
    </row>
    <row r="8" spans="2:43" x14ac:dyDescent="0.25">
      <c r="B8" s="4"/>
      <c r="C8" s="771" t="s">
        <v>1</v>
      </c>
      <c r="D8" s="772"/>
      <c r="E8" s="773"/>
      <c r="F8" s="774" t="s">
        <v>64</v>
      </c>
      <c r="G8" s="775"/>
      <c r="H8" s="775"/>
      <c r="I8" s="775"/>
      <c r="J8" s="775"/>
      <c r="K8" s="775"/>
      <c r="L8" s="775"/>
      <c r="M8" s="775"/>
      <c r="N8" s="775"/>
      <c r="O8" s="775"/>
      <c r="P8" s="776"/>
      <c r="Q8" s="777" t="s">
        <v>82</v>
      </c>
      <c r="R8" s="773"/>
      <c r="S8" s="778"/>
      <c r="T8" s="779"/>
      <c r="U8" s="777" t="s">
        <v>83</v>
      </c>
      <c r="V8" s="773"/>
      <c r="W8" s="780" t="s">
        <v>516</v>
      </c>
      <c r="X8" s="781"/>
      <c r="Y8" s="781"/>
      <c r="Z8" s="781"/>
      <c r="AA8" s="781"/>
      <c r="AB8" s="781"/>
      <c r="AC8" s="781"/>
      <c r="AD8" s="781"/>
      <c r="AE8" s="781"/>
      <c r="AF8" s="782"/>
      <c r="AG8" s="5"/>
      <c r="AJ8" s="18"/>
      <c r="AK8" s="994"/>
      <c r="AL8" s="994"/>
      <c r="AM8" s="994"/>
      <c r="AN8" s="994"/>
      <c r="AO8" s="994"/>
      <c r="AP8" s="994"/>
      <c r="AQ8" s="994"/>
    </row>
    <row r="9" spans="2:43" ht="22.5" customHeight="1" x14ac:dyDescent="0.25">
      <c r="B9" s="4"/>
      <c r="C9" s="783" t="s">
        <v>2</v>
      </c>
      <c r="D9" s="784"/>
      <c r="E9" s="785"/>
      <c r="F9" s="912" t="s">
        <v>75</v>
      </c>
      <c r="G9" s="913"/>
      <c r="H9" s="913"/>
      <c r="I9" s="913"/>
      <c r="J9" s="913"/>
      <c r="K9" s="913"/>
      <c r="L9" s="913"/>
      <c r="M9" s="913"/>
      <c r="N9" s="913"/>
      <c r="O9" s="913"/>
      <c r="P9" s="913"/>
      <c r="Q9" s="913"/>
      <c r="R9" s="913"/>
      <c r="S9" s="913"/>
      <c r="T9" s="913"/>
      <c r="U9" s="913"/>
      <c r="V9" s="913"/>
      <c r="W9" s="913"/>
      <c r="X9" s="913"/>
      <c r="Y9" s="913"/>
      <c r="Z9" s="913"/>
      <c r="AA9" s="913"/>
      <c r="AB9" s="913"/>
      <c r="AC9" s="913"/>
      <c r="AD9" s="913"/>
      <c r="AE9" s="913"/>
      <c r="AF9" s="914"/>
      <c r="AG9" s="5"/>
      <c r="AJ9" s="46"/>
      <c r="AK9" s="994"/>
      <c r="AL9" s="994"/>
      <c r="AM9" s="994"/>
      <c r="AN9" s="994"/>
      <c r="AO9" s="994"/>
      <c r="AP9" s="994"/>
      <c r="AQ9" s="994"/>
    </row>
    <row r="10" spans="2:43" ht="29.25" customHeight="1" x14ac:dyDescent="0.25">
      <c r="B10" s="4"/>
      <c r="C10" s="847"/>
      <c r="D10" s="848"/>
      <c r="E10" s="849"/>
      <c r="F10" s="1090"/>
      <c r="G10" s="1091"/>
      <c r="H10" s="1091"/>
      <c r="I10" s="1091"/>
      <c r="J10" s="1091"/>
      <c r="K10" s="1091"/>
      <c r="L10" s="1091"/>
      <c r="M10" s="1091"/>
      <c r="N10" s="1091"/>
      <c r="O10" s="1091"/>
      <c r="P10" s="1091"/>
      <c r="Q10" s="1091"/>
      <c r="R10" s="1091"/>
      <c r="S10" s="1091"/>
      <c r="T10" s="1091"/>
      <c r="U10" s="1091"/>
      <c r="V10" s="1091"/>
      <c r="W10" s="1091"/>
      <c r="X10" s="1091"/>
      <c r="Y10" s="1091"/>
      <c r="Z10" s="1091"/>
      <c r="AA10" s="1091"/>
      <c r="AB10" s="1091"/>
      <c r="AC10" s="1091"/>
      <c r="AD10" s="1091"/>
      <c r="AE10" s="1091"/>
      <c r="AF10" s="1092"/>
      <c r="AG10" s="5"/>
      <c r="AJ10" s="18"/>
      <c r="AK10" s="18"/>
      <c r="AL10" s="18"/>
      <c r="AM10" s="18"/>
      <c r="AN10" s="18"/>
      <c r="AO10" s="18"/>
      <c r="AP10" s="18"/>
      <c r="AQ10" s="18"/>
    </row>
    <row r="11" spans="2:43" ht="8.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8"/>
      <c r="AG11" s="5"/>
      <c r="AJ11" s="18"/>
      <c r="AK11" s="18"/>
      <c r="AL11" s="18"/>
      <c r="AM11" s="18"/>
      <c r="AN11" s="18"/>
      <c r="AO11" s="18"/>
      <c r="AP11" s="18"/>
      <c r="AQ11" s="18"/>
    </row>
    <row r="12" spans="2:43" ht="17.25" customHeight="1" thickBot="1" x14ac:dyDescent="0.3">
      <c r="B12" s="4"/>
      <c r="C12" s="6"/>
      <c r="D12" s="7"/>
      <c r="E12" s="7"/>
      <c r="F12" s="7"/>
      <c r="G12" s="7"/>
      <c r="H12" s="7"/>
      <c r="I12" s="7"/>
      <c r="J12" s="7"/>
      <c r="K12" s="7"/>
      <c r="L12" s="7"/>
      <c r="M12" s="7"/>
      <c r="N12" s="7"/>
      <c r="O12" s="7"/>
      <c r="P12" s="7"/>
      <c r="Q12" s="7"/>
      <c r="R12" s="665" t="s">
        <v>190</v>
      </c>
      <c r="S12" s="666"/>
      <c r="T12" s="666"/>
      <c r="U12" s="666"/>
      <c r="V12" s="666"/>
      <c r="W12" s="666"/>
      <c r="X12" s="666"/>
      <c r="Y12" s="666"/>
      <c r="Z12" s="666"/>
      <c r="AA12" s="666"/>
      <c r="AB12" s="666"/>
      <c r="AC12" s="666"/>
      <c r="AD12" s="666"/>
      <c r="AE12" s="666"/>
      <c r="AF12" s="667"/>
      <c r="AG12" s="5"/>
      <c r="AJ12" s="18"/>
      <c r="AK12" s="18"/>
      <c r="AL12" s="18"/>
      <c r="AM12" s="18"/>
      <c r="AN12" s="18"/>
      <c r="AO12" s="18"/>
      <c r="AP12" s="18"/>
      <c r="AQ12" s="18"/>
    </row>
    <row r="13" spans="2:43" ht="21" customHeight="1" x14ac:dyDescent="0.25">
      <c r="B13" s="4"/>
      <c r="C13" s="6"/>
      <c r="D13" s="7"/>
      <c r="E13" s="7"/>
      <c r="F13" s="7"/>
      <c r="G13" s="7"/>
      <c r="H13" s="7"/>
      <c r="I13" s="7"/>
      <c r="J13" s="7"/>
      <c r="K13" s="7"/>
      <c r="L13" s="7"/>
      <c r="M13" s="7"/>
      <c r="N13" s="7"/>
      <c r="O13" s="7"/>
      <c r="P13" s="7"/>
      <c r="Q13" s="7"/>
      <c r="R13" s="961" t="s">
        <v>1186</v>
      </c>
      <c r="S13" s="962"/>
      <c r="T13" s="962"/>
      <c r="U13" s="962"/>
      <c r="V13" s="962"/>
      <c r="W13" s="962"/>
      <c r="X13" s="962"/>
      <c r="Y13" s="962"/>
      <c r="Z13" s="962"/>
      <c r="AA13" s="962"/>
      <c r="AB13" s="962"/>
      <c r="AC13" s="962"/>
      <c r="AD13" s="962"/>
      <c r="AE13" s="962"/>
      <c r="AF13" s="963"/>
      <c r="AG13" s="5"/>
      <c r="AJ13" s="18"/>
      <c r="AK13" s="18"/>
      <c r="AL13" s="18"/>
      <c r="AM13" s="18"/>
      <c r="AN13" s="18"/>
      <c r="AO13" s="18"/>
      <c r="AP13" s="18"/>
      <c r="AQ13" s="18"/>
    </row>
    <row r="14" spans="2:43" ht="21.7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2"/>
      <c r="AB14" s="762"/>
      <c r="AC14" s="762"/>
      <c r="AD14" s="762"/>
      <c r="AE14" s="762"/>
      <c r="AF14" s="763"/>
      <c r="AG14" s="5"/>
      <c r="AJ14" s="18"/>
      <c r="AK14" s="18"/>
      <c r="AL14" s="18"/>
      <c r="AM14" s="18"/>
      <c r="AN14" s="18"/>
      <c r="AO14" s="18"/>
      <c r="AP14" s="18"/>
      <c r="AQ14" s="18"/>
    </row>
    <row r="15" spans="2:43" ht="24.7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2"/>
      <c r="AB15" s="762"/>
      <c r="AC15" s="762"/>
      <c r="AD15" s="762"/>
      <c r="AE15" s="762"/>
      <c r="AF15" s="763"/>
      <c r="AG15" s="5"/>
      <c r="AJ15" s="18"/>
      <c r="AK15" s="18"/>
      <c r="AL15" s="18"/>
      <c r="AM15" s="18"/>
      <c r="AN15" s="18"/>
      <c r="AO15" s="18"/>
      <c r="AP15" s="18"/>
      <c r="AQ15" s="18"/>
    </row>
    <row r="16" spans="2:43" ht="23.25"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2"/>
      <c r="AB16" s="762"/>
      <c r="AC16" s="762"/>
      <c r="AD16" s="762"/>
      <c r="AE16" s="762"/>
      <c r="AF16" s="763"/>
      <c r="AG16" s="5"/>
      <c r="AJ16" s="18"/>
      <c r="AK16" s="18"/>
      <c r="AL16" s="18"/>
      <c r="AM16" s="18"/>
      <c r="AN16" s="18"/>
      <c r="AO16" s="18"/>
      <c r="AP16" s="18"/>
      <c r="AQ16" s="18"/>
    </row>
    <row r="17" spans="2:43" ht="17.25"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2"/>
      <c r="AB17" s="762"/>
      <c r="AC17" s="762"/>
      <c r="AD17" s="762"/>
      <c r="AE17" s="762"/>
      <c r="AF17" s="763"/>
      <c r="AG17" s="5"/>
      <c r="AJ17" s="18"/>
      <c r="AK17" s="18"/>
      <c r="AL17" s="18"/>
      <c r="AM17" s="18"/>
      <c r="AN17" s="18"/>
      <c r="AO17" s="18"/>
      <c r="AP17" s="18"/>
      <c r="AQ17" s="18"/>
    </row>
    <row r="18" spans="2:43" ht="17.25"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2"/>
      <c r="AB18" s="762"/>
      <c r="AC18" s="762"/>
      <c r="AD18" s="762"/>
      <c r="AE18" s="762"/>
      <c r="AF18" s="763"/>
      <c r="AG18" s="5"/>
      <c r="AJ18" s="18"/>
      <c r="AK18" s="18"/>
      <c r="AL18" s="18"/>
      <c r="AM18" s="18"/>
      <c r="AN18" s="18"/>
      <c r="AO18" s="18"/>
      <c r="AP18" s="18"/>
      <c r="AQ18" s="18"/>
    </row>
    <row r="19" spans="2:43" ht="33.75"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2"/>
      <c r="AB19" s="762"/>
      <c r="AC19" s="762"/>
      <c r="AD19" s="762"/>
      <c r="AE19" s="762"/>
      <c r="AF19" s="763"/>
      <c r="AG19" s="5"/>
      <c r="AJ19" s="18"/>
      <c r="AK19" s="18"/>
      <c r="AL19" s="18"/>
      <c r="AM19" s="18"/>
      <c r="AN19" s="18"/>
      <c r="AO19" s="18"/>
      <c r="AP19" s="18"/>
      <c r="AQ19" s="18"/>
    </row>
    <row r="20" spans="2:43" ht="24" customHeight="1" x14ac:dyDescent="0.25">
      <c r="B20" s="4"/>
      <c r="C20" s="6"/>
      <c r="D20" s="7"/>
      <c r="E20" s="7"/>
      <c r="F20" s="7"/>
      <c r="G20" s="7"/>
      <c r="H20" s="7"/>
      <c r="I20" s="7"/>
      <c r="J20" s="7"/>
      <c r="K20" s="7"/>
      <c r="L20" s="7"/>
      <c r="M20" s="7"/>
      <c r="N20" s="7"/>
      <c r="O20" s="7"/>
      <c r="P20" s="7"/>
      <c r="Q20" s="7"/>
      <c r="R20" s="761"/>
      <c r="S20" s="762"/>
      <c r="T20" s="762"/>
      <c r="U20" s="762"/>
      <c r="V20" s="762"/>
      <c r="W20" s="762"/>
      <c r="X20" s="762"/>
      <c r="Y20" s="762"/>
      <c r="Z20" s="762"/>
      <c r="AA20" s="762"/>
      <c r="AB20" s="762"/>
      <c r="AC20" s="762"/>
      <c r="AD20" s="762"/>
      <c r="AE20" s="762"/>
      <c r="AF20" s="763"/>
      <c r="AG20" s="5"/>
      <c r="AJ20" s="18"/>
      <c r="AK20" s="18"/>
      <c r="AL20" s="18"/>
      <c r="AM20" s="18"/>
      <c r="AN20" s="18"/>
      <c r="AO20" s="18"/>
      <c r="AP20" s="18"/>
      <c r="AQ20" s="18"/>
    </row>
    <row r="21" spans="2:43" ht="27.75" customHeight="1" thickBot="1" x14ac:dyDescent="0.3">
      <c r="B21" s="4"/>
      <c r="C21" s="6"/>
      <c r="D21" s="7"/>
      <c r="E21" s="7"/>
      <c r="F21" s="7"/>
      <c r="G21" s="7"/>
      <c r="H21" s="7"/>
      <c r="I21" s="7"/>
      <c r="J21" s="7"/>
      <c r="K21" s="7"/>
      <c r="L21" s="7"/>
      <c r="M21" s="7"/>
      <c r="N21" s="7"/>
      <c r="O21" s="7"/>
      <c r="P21" s="7"/>
      <c r="Q21" s="7"/>
      <c r="R21" s="764"/>
      <c r="S21" s="765"/>
      <c r="T21" s="765"/>
      <c r="U21" s="765"/>
      <c r="V21" s="765"/>
      <c r="W21" s="765"/>
      <c r="X21" s="765"/>
      <c r="Y21" s="765"/>
      <c r="Z21" s="765"/>
      <c r="AA21" s="765"/>
      <c r="AB21" s="765"/>
      <c r="AC21" s="765"/>
      <c r="AD21" s="765"/>
      <c r="AE21" s="765"/>
      <c r="AF21" s="766"/>
      <c r="AG21" s="5"/>
      <c r="AJ21" s="18"/>
      <c r="AK21" s="18"/>
      <c r="AL21" s="18"/>
      <c r="AM21" s="18"/>
      <c r="AN21" s="18"/>
      <c r="AO21" s="18"/>
      <c r="AP21" s="18"/>
      <c r="AQ21" s="18"/>
    </row>
    <row r="22" spans="2:43" ht="16.5" customHeight="1" thickBot="1" x14ac:dyDescent="0.3">
      <c r="B22" s="4"/>
      <c r="C22" s="6"/>
      <c r="D22" s="7"/>
      <c r="E22" s="7"/>
      <c r="F22" s="7"/>
      <c r="G22" s="7"/>
      <c r="H22" s="7"/>
      <c r="I22" s="7"/>
      <c r="J22" s="7"/>
      <c r="K22" s="7"/>
      <c r="L22" s="7"/>
      <c r="M22" s="7"/>
      <c r="N22" s="7"/>
      <c r="O22" s="7"/>
      <c r="P22" s="7"/>
      <c r="Q22" s="7"/>
      <c r="R22" s="665" t="s">
        <v>80</v>
      </c>
      <c r="S22" s="666"/>
      <c r="T22" s="666"/>
      <c r="U22" s="666"/>
      <c r="V22" s="666"/>
      <c r="W22" s="666"/>
      <c r="X22" s="666"/>
      <c r="Y22" s="666"/>
      <c r="Z22" s="666"/>
      <c r="AA22" s="666"/>
      <c r="AB22" s="666"/>
      <c r="AC22" s="666"/>
      <c r="AD22" s="666"/>
      <c r="AE22" s="666"/>
      <c r="AF22" s="667"/>
      <c r="AG22" s="5"/>
      <c r="AJ22" s="18"/>
      <c r="AK22" s="18"/>
      <c r="AL22" s="18"/>
      <c r="AM22" s="18"/>
      <c r="AN22" s="18"/>
      <c r="AO22" s="18"/>
      <c r="AP22" s="18"/>
      <c r="AQ22" s="18"/>
    </row>
    <row r="23" spans="2:43" ht="20.25" customHeight="1" x14ac:dyDescent="0.25">
      <c r="B23" s="4"/>
      <c r="C23" s="6"/>
      <c r="D23" s="7"/>
      <c r="E23" s="7"/>
      <c r="F23" s="7"/>
      <c r="G23" s="7"/>
      <c r="H23" s="7"/>
      <c r="I23" s="7"/>
      <c r="J23" s="7"/>
      <c r="K23" s="7"/>
      <c r="L23" s="7"/>
      <c r="M23" s="7"/>
      <c r="N23" s="7"/>
      <c r="O23" s="7"/>
      <c r="P23" s="7"/>
      <c r="Q23" s="7"/>
      <c r="R23" s="961" t="s">
        <v>1314</v>
      </c>
      <c r="S23" s="962"/>
      <c r="T23" s="962"/>
      <c r="U23" s="962"/>
      <c r="V23" s="962"/>
      <c r="W23" s="962"/>
      <c r="X23" s="962"/>
      <c r="Y23" s="962"/>
      <c r="Z23" s="962"/>
      <c r="AA23" s="962"/>
      <c r="AB23" s="962"/>
      <c r="AC23" s="962"/>
      <c r="AD23" s="962"/>
      <c r="AE23" s="962"/>
      <c r="AF23" s="963"/>
      <c r="AG23" s="5"/>
      <c r="AJ23" s="18"/>
      <c r="AK23" s="18"/>
      <c r="AL23" s="18"/>
      <c r="AM23" s="18"/>
      <c r="AN23" s="18"/>
      <c r="AO23" s="18"/>
      <c r="AP23" s="18"/>
      <c r="AQ23" s="18"/>
    </row>
    <row r="24" spans="2:43" ht="2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2"/>
      <c r="AD24" s="762"/>
      <c r="AE24" s="762"/>
      <c r="AF24" s="763"/>
      <c r="AG24" s="5"/>
      <c r="AJ24" s="18"/>
      <c r="AK24" s="18"/>
      <c r="AL24" s="18"/>
      <c r="AM24" s="18"/>
      <c r="AN24" s="18"/>
      <c r="AO24" s="18"/>
      <c r="AP24" s="18"/>
      <c r="AQ24" s="18"/>
    </row>
    <row r="25" spans="2:43"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2"/>
      <c r="AD25" s="762"/>
      <c r="AE25" s="762"/>
      <c r="AF25" s="763"/>
      <c r="AG25" s="5"/>
      <c r="AJ25" s="18"/>
      <c r="AK25" s="18"/>
      <c r="AL25" s="18"/>
      <c r="AM25" s="18"/>
      <c r="AN25" s="18"/>
      <c r="AO25" s="18"/>
      <c r="AP25" s="18"/>
      <c r="AQ25" s="18"/>
    </row>
    <row r="26" spans="2:43"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2"/>
      <c r="AD26" s="762"/>
      <c r="AE26" s="762"/>
      <c r="AF26" s="763"/>
      <c r="AG26" s="5"/>
      <c r="AJ26" s="18"/>
      <c r="AK26" s="18"/>
      <c r="AL26" s="18"/>
      <c r="AM26" s="18"/>
      <c r="AN26" s="18"/>
      <c r="AO26" s="18"/>
      <c r="AP26" s="18"/>
      <c r="AQ26" s="18"/>
    </row>
    <row r="27" spans="2:43" ht="42.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2"/>
      <c r="AD27" s="762"/>
      <c r="AE27" s="762"/>
      <c r="AF27" s="763"/>
      <c r="AG27" s="5"/>
      <c r="AJ27" s="18"/>
      <c r="AK27" s="18"/>
      <c r="AL27" s="18"/>
      <c r="AM27" s="18"/>
      <c r="AN27" s="18"/>
      <c r="AO27" s="18"/>
      <c r="AP27" s="18"/>
      <c r="AQ27" s="18"/>
    </row>
    <row r="28" spans="2:43" ht="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5"/>
      <c r="AD28" s="765"/>
      <c r="AE28" s="765"/>
      <c r="AF28" s="766"/>
      <c r="AG28" s="5"/>
      <c r="AJ28" s="18"/>
      <c r="AK28" s="18"/>
      <c r="AL28" s="18"/>
      <c r="AM28" s="18"/>
      <c r="AN28" s="18"/>
      <c r="AO28" s="18"/>
      <c r="AP28" s="18"/>
      <c r="AQ28" s="18"/>
    </row>
    <row r="29" spans="2:43" ht="6.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8"/>
      <c r="AG29" s="5"/>
      <c r="AJ29" s="18"/>
      <c r="AK29" s="18"/>
      <c r="AL29" s="18"/>
      <c r="AM29" s="18"/>
      <c r="AN29" s="18"/>
      <c r="AO29" s="18"/>
      <c r="AP29" s="18"/>
      <c r="AQ29" s="18"/>
    </row>
    <row r="30" spans="2:43" ht="18"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AF30" s="8"/>
      <c r="AG30" s="5"/>
      <c r="AJ30" s="18"/>
      <c r="AK30" s="18"/>
      <c r="AL30" s="18"/>
      <c r="AM30" s="18"/>
      <c r="AN30" s="18"/>
      <c r="AO30" s="18"/>
      <c r="AP30" s="18"/>
      <c r="AQ30" s="18"/>
    </row>
    <row r="31" spans="2:43" ht="18" customHeight="1" x14ac:dyDescent="0.25">
      <c r="B31" s="4"/>
      <c r="C31" s="6"/>
      <c r="D31" s="70" t="s">
        <v>16</v>
      </c>
      <c r="E31" s="71"/>
      <c r="F31" s="568">
        <f>INDICADORES!H30</f>
        <v>4</v>
      </c>
      <c r="G31" s="568">
        <f>INDICADORES!K30</f>
        <v>5</v>
      </c>
      <c r="H31" s="568">
        <f>INDICADORES!N30</f>
        <v>5</v>
      </c>
      <c r="I31" s="568">
        <f>INDICADORES!T30</f>
        <v>0</v>
      </c>
      <c r="J31" s="568">
        <f>INDICADORES!W30</f>
        <v>0</v>
      </c>
      <c r="K31" s="568">
        <f>INDICADORES!Z30</f>
        <v>0</v>
      </c>
      <c r="L31" s="568">
        <f>INDICADORES!AF30</f>
        <v>0</v>
      </c>
      <c r="M31" s="568">
        <f>INDICADORES!AI30</f>
        <v>0</v>
      </c>
      <c r="N31" s="568">
        <f>INDICADORES!AL30</f>
        <v>0</v>
      </c>
      <c r="O31" s="568">
        <f>INDICADORES!AR30</f>
        <v>0</v>
      </c>
      <c r="P31" s="568">
        <f>INDICADORES!AU30</f>
        <v>0</v>
      </c>
      <c r="Q31" s="568">
        <f>INDICADORES!AX30</f>
        <v>0</v>
      </c>
      <c r="R31" s="567">
        <f>SUM(F31:Q31)</f>
        <v>14</v>
      </c>
      <c r="U31" s="7"/>
      <c r="V31" s="7"/>
      <c r="AF31" s="8"/>
      <c r="AG31" s="5"/>
      <c r="AJ31" s="18"/>
      <c r="AK31" s="18"/>
      <c r="AL31" s="18"/>
      <c r="AM31" s="18"/>
      <c r="AN31" s="18"/>
      <c r="AO31" s="18"/>
      <c r="AP31" s="18"/>
      <c r="AQ31" s="18"/>
    </row>
    <row r="32" spans="2:43" ht="18" customHeight="1" x14ac:dyDescent="0.25">
      <c r="B32" s="4"/>
      <c r="C32" s="6"/>
      <c r="D32" s="70" t="s">
        <v>18</v>
      </c>
      <c r="E32" s="71"/>
      <c r="F32" s="568">
        <f>INDICADORES!I30</f>
        <v>968</v>
      </c>
      <c r="G32" s="568">
        <f>INDICADORES!L30</f>
        <v>934</v>
      </c>
      <c r="H32" s="568">
        <f>INDICADORES!O30</f>
        <v>856</v>
      </c>
      <c r="I32" s="568">
        <f>INDICADORES!U30</f>
        <v>0</v>
      </c>
      <c r="J32" s="568">
        <f>INDICADORES!X30</f>
        <v>0</v>
      </c>
      <c r="K32" s="568">
        <f>INDICADORES!AA30</f>
        <v>0</v>
      </c>
      <c r="L32" s="568">
        <f>INDICADORES!AG30</f>
        <v>0</v>
      </c>
      <c r="M32" s="568">
        <f>INDICADORES!AJ30</f>
        <v>0</v>
      </c>
      <c r="N32" s="568">
        <f>INDICADORES!AM30</f>
        <v>0</v>
      </c>
      <c r="O32" s="568">
        <f>INDICADORES!AS30</f>
        <v>0</v>
      </c>
      <c r="P32" s="568">
        <f>INDICADORES!AV30</f>
        <v>0</v>
      </c>
      <c r="Q32" s="568">
        <f>INDICADORES!AY30</f>
        <v>0</v>
      </c>
      <c r="R32" s="567">
        <f>SUM(F32:Q32)</f>
        <v>2758</v>
      </c>
      <c r="U32" s="7"/>
      <c r="V32" s="7"/>
      <c r="AF32" s="8"/>
      <c r="AG32" s="5"/>
      <c r="AJ32" s="18"/>
      <c r="AK32" s="18"/>
      <c r="AL32" s="18"/>
      <c r="AM32" s="18"/>
      <c r="AN32" s="18"/>
      <c r="AO32" s="18"/>
      <c r="AP32" s="18"/>
      <c r="AQ32" s="18"/>
    </row>
    <row r="33" spans="2:43" ht="18" customHeight="1" thickBot="1" x14ac:dyDescent="0.3">
      <c r="B33" s="4"/>
      <c r="C33" s="6"/>
      <c r="D33" s="48" t="s">
        <v>1157</v>
      </c>
      <c r="E33" s="72"/>
      <c r="F33" s="67">
        <f>F31/F32*100</f>
        <v>0.41322314049586778</v>
      </c>
      <c r="G33" s="67">
        <f t="shared" ref="G33:R33" si="0">G31/G32*100</f>
        <v>0.53533190578158452</v>
      </c>
      <c r="H33" s="67">
        <f t="shared" si="0"/>
        <v>0.58411214953271029</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0.50761421319796951</v>
      </c>
      <c r="U33" s="7"/>
      <c r="V33" s="7"/>
      <c r="AF33" s="8"/>
      <c r="AG33" s="5"/>
      <c r="AJ33" s="18"/>
      <c r="AK33" s="18"/>
      <c r="AL33" s="18"/>
      <c r="AM33" s="18"/>
      <c r="AN33" s="18"/>
      <c r="AO33" s="18"/>
      <c r="AP33" s="18"/>
      <c r="AQ33" s="18"/>
    </row>
    <row r="34" spans="2:43" ht="18" customHeight="1" thickBot="1" x14ac:dyDescent="0.3">
      <c r="B34" s="4"/>
      <c r="C34" s="6"/>
      <c r="D34" s="48" t="s">
        <v>690</v>
      </c>
      <c r="E34" s="72"/>
      <c r="F34" s="246">
        <v>1.2678288431061806</v>
      </c>
      <c r="G34" s="246">
        <v>1.098901098901099</v>
      </c>
      <c r="H34" s="246">
        <v>0.30211480362537763</v>
      </c>
      <c r="I34" s="246">
        <v>0.26385224274406333</v>
      </c>
      <c r="J34" s="246">
        <v>0.56577086280056577</v>
      </c>
      <c r="K34" s="246">
        <v>0.37878787878787878</v>
      </c>
      <c r="L34" s="246">
        <v>0.62656641604010022</v>
      </c>
      <c r="M34" s="246">
        <v>1.0796221322537112</v>
      </c>
      <c r="N34" s="246">
        <v>0.38560411311053983</v>
      </c>
      <c r="O34" s="246">
        <v>0.47789725209080047</v>
      </c>
      <c r="P34" s="246">
        <v>0.49200492004920049</v>
      </c>
      <c r="Q34" s="246">
        <v>0.95108695652173925</v>
      </c>
      <c r="R34" s="253">
        <v>0.63643595863166269</v>
      </c>
      <c r="U34" s="7"/>
      <c r="V34" s="7"/>
      <c r="AF34" s="8"/>
      <c r="AG34" s="5"/>
      <c r="AJ34" s="18"/>
      <c r="AK34" s="18"/>
      <c r="AL34" s="18"/>
      <c r="AM34" s="18"/>
      <c r="AN34" s="18"/>
      <c r="AO34" s="18"/>
      <c r="AP34" s="18"/>
      <c r="AQ34" s="18"/>
    </row>
    <row r="35" spans="2:43" ht="15.75" customHeight="1" x14ac:dyDescent="0.25">
      <c r="B35" s="4"/>
      <c r="C35" s="6"/>
      <c r="D35" s="810" t="s">
        <v>253</v>
      </c>
      <c r="E35" s="811"/>
      <c r="F35" s="401">
        <v>5</v>
      </c>
      <c r="G35" s="401">
        <v>5</v>
      </c>
      <c r="H35" s="401">
        <v>5</v>
      </c>
      <c r="I35" s="401">
        <v>5</v>
      </c>
      <c r="J35" s="401">
        <v>5</v>
      </c>
      <c r="K35" s="401">
        <v>5</v>
      </c>
      <c r="L35" s="401">
        <v>5</v>
      </c>
      <c r="M35" s="401">
        <v>5</v>
      </c>
      <c r="N35" s="401">
        <v>5</v>
      </c>
      <c r="O35" s="401">
        <v>5</v>
      </c>
      <c r="P35" s="401">
        <v>5</v>
      </c>
      <c r="Q35" s="401">
        <v>5</v>
      </c>
      <c r="R35" s="401">
        <v>5</v>
      </c>
      <c r="U35" s="7"/>
      <c r="V35" s="7"/>
      <c r="AF35" s="8"/>
      <c r="AG35" s="5"/>
      <c r="AJ35" s="18"/>
      <c r="AK35" s="18"/>
      <c r="AL35" s="18"/>
      <c r="AM35" s="18"/>
      <c r="AN35" s="18"/>
      <c r="AO35" s="18"/>
      <c r="AP35" s="18"/>
      <c r="AQ35" s="18"/>
    </row>
    <row r="36" spans="2:43"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8"/>
      <c r="AG36" s="5"/>
      <c r="AJ36" s="18"/>
      <c r="AK36" s="18"/>
      <c r="AL36" s="18"/>
      <c r="AM36" s="18"/>
      <c r="AN36" s="18"/>
      <c r="AO36" s="18"/>
      <c r="AP36" s="18"/>
      <c r="AQ36" s="18"/>
    </row>
    <row r="37" spans="2:43" ht="12.75" customHeight="1" thickBot="1" x14ac:dyDescent="0.3">
      <c r="B37" s="4"/>
      <c r="C37" s="932" t="s">
        <v>85</v>
      </c>
      <c r="D37" s="933"/>
      <c r="E37" s="933"/>
      <c r="F37" s="933"/>
      <c r="G37" s="933"/>
      <c r="H37" s="933"/>
      <c r="I37" s="933"/>
      <c r="J37" s="933"/>
      <c r="K37" s="933"/>
      <c r="L37" s="933"/>
      <c r="M37" s="933"/>
      <c r="N37" s="934"/>
      <c r="O37" s="932" t="s">
        <v>86</v>
      </c>
      <c r="P37" s="933"/>
      <c r="Q37" s="933"/>
      <c r="R37" s="933"/>
      <c r="S37" s="933"/>
      <c r="T37" s="933"/>
      <c r="U37" s="933"/>
      <c r="V37" s="933"/>
      <c r="W37" s="933"/>
      <c r="X37" s="933"/>
      <c r="Y37" s="933"/>
      <c r="Z37" s="933"/>
      <c r="AA37" s="933"/>
      <c r="AB37" s="933"/>
      <c r="AC37" s="933"/>
      <c r="AD37" s="933"/>
      <c r="AE37" s="933"/>
      <c r="AF37" s="934"/>
      <c r="AG37" s="5"/>
      <c r="AI37" s="18"/>
      <c r="AJ37" s="18"/>
      <c r="AK37" s="18"/>
      <c r="AL37" s="18"/>
      <c r="AM37" s="18"/>
      <c r="AN37" s="18"/>
      <c r="AO37" s="18"/>
      <c r="AP37" s="18"/>
    </row>
    <row r="38" spans="2:43" ht="27.75" customHeight="1" x14ac:dyDescent="0.25">
      <c r="B38" s="4"/>
      <c r="C38" s="992" t="s">
        <v>16</v>
      </c>
      <c r="D38" s="993"/>
      <c r="E38" s="993"/>
      <c r="F38" s="1089"/>
      <c r="G38" s="820" t="s">
        <v>65</v>
      </c>
      <c r="H38" s="821"/>
      <c r="I38" s="821"/>
      <c r="J38" s="821"/>
      <c r="K38" s="821"/>
      <c r="L38" s="821"/>
      <c r="M38" s="821"/>
      <c r="N38" s="822"/>
      <c r="O38" s="992" t="s">
        <v>17</v>
      </c>
      <c r="P38" s="993"/>
      <c r="Q38" s="993"/>
      <c r="R38" s="993"/>
      <c r="S38" s="1089"/>
      <c r="T38" s="951"/>
      <c r="U38" s="952"/>
      <c r="V38" s="952"/>
      <c r="W38" s="952"/>
      <c r="X38" s="952"/>
      <c r="Y38" s="952"/>
      <c r="Z38" s="952"/>
      <c r="AA38" s="952"/>
      <c r="AB38" s="952"/>
      <c r="AC38" s="952"/>
      <c r="AD38" s="952"/>
      <c r="AE38" s="952"/>
      <c r="AF38" s="953"/>
      <c r="AG38" s="29"/>
      <c r="AI38" s="9"/>
      <c r="AJ38" s="878"/>
      <c r="AK38" s="878"/>
      <c r="AL38" s="878"/>
      <c r="AM38" s="878"/>
      <c r="AN38" s="878"/>
      <c r="AO38" s="878"/>
      <c r="AP38" s="878"/>
    </row>
    <row r="39" spans="2:43" ht="30.75" customHeight="1" x14ac:dyDescent="0.25">
      <c r="B39" s="4"/>
      <c r="C39" s="771" t="s">
        <v>18</v>
      </c>
      <c r="D39" s="772"/>
      <c r="E39" s="772"/>
      <c r="F39" s="773"/>
      <c r="G39" s="780" t="s">
        <v>66</v>
      </c>
      <c r="H39" s="781"/>
      <c r="I39" s="781"/>
      <c r="J39" s="781"/>
      <c r="K39" s="781"/>
      <c r="L39" s="781"/>
      <c r="M39" s="781"/>
      <c r="N39" s="782"/>
      <c r="O39" s="771" t="s">
        <v>19</v>
      </c>
      <c r="P39" s="772"/>
      <c r="Q39" s="772"/>
      <c r="R39" s="772"/>
      <c r="S39" s="773"/>
      <c r="T39" s="956"/>
      <c r="U39" s="957"/>
      <c r="V39" s="957"/>
      <c r="W39" s="957"/>
      <c r="X39" s="957"/>
      <c r="Y39" s="957"/>
      <c r="Z39" s="957"/>
      <c r="AA39" s="957"/>
      <c r="AB39" s="957"/>
      <c r="AC39" s="957"/>
      <c r="AD39" s="957"/>
      <c r="AE39" s="957"/>
      <c r="AF39" s="958"/>
      <c r="AG39" s="29"/>
      <c r="AI39" s="9"/>
      <c r="AJ39" s="878"/>
      <c r="AK39" s="878"/>
      <c r="AL39" s="878"/>
      <c r="AM39" s="878"/>
      <c r="AN39" s="878"/>
      <c r="AO39" s="878"/>
      <c r="AP39" s="878"/>
    </row>
    <row r="40" spans="2:43" ht="26.25" customHeight="1" x14ac:dyDescent="0.25">
      <c r="B40" s="4"/>
      <c r="C40" s="771" t="s">
        <v>20</v>
      </c>
      <c r="D40" s="772"/>
      <c r="E40" s="772"/>
      <c r="F40" s="773"/>
      <c r="G40" s="780" t="s">
        <v>67</v>
      </c>
      <c r="H40" s="781"/>
      <c r="I40" s="781"/>
      <c r="J40" s="781"/>
      <c r="K40" s="781"/>
      <c r="L40" s="781"/>
      <c r="M40" s="781"/>
      <c r="N40" s="782"/>
      <c r="O40" s="866" t="s">
        <v>88</v>
      </c>
      <c r="P40" s="867"/>
      <c r="Q40" s="867"/>
      <c r="R40" s="867"/>
      <c r="S40" s="868"/>
      <c r="T40" s="956" t="s">
        <v>22</v>
      </c>
      <c r="U40" s="957"/>
      <c r="V40" s="957"/>
      <c r="W40" s="957"/>
      <c r="X40" s="957"/>
      <c r="Y40" s="957"/>
      <c r="Z40" s="957"/>
      <c r="AA40" s="957"/>
      <c r="AB40" s="957"/>
      <c r="AC40" s="957"/>
      <c r="AD40" s="957"/>
      <c r="AE40" s="957"/>
      <c r="AF40" s="958"/>
      <c r="AG40" s="29"/>
      <c r="AI40" s="9"/>
      <c r="AJ40" s="19"/>
      <c r="AK40" s="19"/>
      <c r="AL40" s="19"/>
      <c r="AM40" s="19"/>
      <c r="AN40" s="19"/>
      <c r="AO40" s="19"/>
      <c r="AP40" s="19"/>
    </row>
    <row r="41" spans="2:43" ht="19.5" customHeight="1" x14ac:dyDescent="0.25">
      <c r="B41" s="4"/>
      <c r="C41" s="771" t="s">
        <v>21</v>
      </c>
      <c r="D41" s="772"/>
      <c r="E41" s="772"/>
      <c r="F41" s="773"/>
      <c r="G41" s="780" t="s">
        <v>68</v>
      </c>
      <c r="H41" s="781"/>
      <c r="I41" s="781"/>
      <c r="J41" s="781"/>
      <c r="K41" s="781"/>
      <c r="L41" s="781"/>
      <c r="M41" s="781"/>
      <c r="N41" s="782"/>
      <c r="O41" s="866" t="s">
        <v>24</v>
      </c>
      <c r="P41" s="867"/>
      <c r="Q41" s="867"/>
      <c r="R41" s="867"/>
      <c r="S41" s="868"/>
      <c r="T41" s="956" t="s">
        <v>25</v>
      </c>
      <c r="U41" s="957"/>
      <c r="V41" s="957"/>
      <c r="W41" s="957"/>
      <c r="X41" s="957"/>
      <c r="Y41" s="957"/>
      <c r="Z41" s="957"/>
      <c r="AA41" s="957"/>
      <c r="AB41" s="957"/>
      <c r="AC41" s="957"/>
      <c r="AD41" s="957"/>
      <c r="AE41" s="957"/>
      <c r="AF41" s="958"/>
      <c r="AG41" s="29"/>
      <c r="AI41" s="9"/>
      <c r="AJ41" s="793"/>
      <c r="AK41" s="793"/>
      <c r="AL41" s="793"/>
      <c r="AM41" s="793"/>
      <c r="AN41" s="793"/>
      <c r="AO41" s="793"/>
      <c r="AP41" s="793"/>
    </row>
    <row r="42" spans="2:43" ht="30" customHeight="1" x14ac:dyDescent="0.25">
      <c r="B42" s="4"/>
      <c r="C42" s="783" t="s">
        <v>23</v>
      </c>
      <c r="D42" s="784"/>
      <c r="E42" s="784"/>
      <c r="F42" s="785"/>
      <c r="G42" s="836">
        <v>100</v>
      </c>
      <c r="H42" s="837"/>
      <c r="I42" s="837"/>
      <c r="J42" s="837"/>
      <c r="K42" s="837"/>
      <c r="L42" s="837"/>
      <c r="M42" s="837"/>
      <c r="N42" s="838"/>
      <c r="O42" s="771" t="s">
        <v>26</v>
      </c>
      <c r="P42" s="772"/>
      <c r="Q42" s="772"/>
      <c r="R42" s="772"/>
      <c r="S42" s="773"/>
      <c r="T42" s="956"/>
      <c r="U42" s="957"/>
      <c r="V42" s="957"/>
      <c r="W42" s="957"/>
      <c r="X42" s="957"/>
      <c r="Y42" s="957"/>
      <c r="Z42" s="957"/>
      <c r="AA42" s="957"/>
      <c r="AB42" s="957"/>
      <c r="AC42" s="957"/>
      <c r="AD42" s="957"/>
      <c r="AE42" s="957"/>
      <c r="AF42" s="958"/>
      <c r="AG42" s="29"/>
      <c r="AI42" s="9"/>
      <c r="AJ42" s="793"/>
      <c r="AK42" s="793"/>
      <c r="AL42" s="793"/>
      <c r="AM42" s="793"/>
      <c r="AN42" s="793"/>
      <c r="AO42" s="793"/>
      <c r="AP42" s="793"/>
    </row>
    <row r="43" spans="2:43" ht="29.25" customHeight="1" thickBot="1" x14ac:dyDescent="0.3">
      <c r="B43" s="4"/>
      <c r="C43" s="1093"/>
      <c r="D43" s="1094"/>
      <c r="E43" s="1094"/>
      <c r="F43" s="1095"/>
      <c r="G43" s="839"/>
      <c r="H43" s="840"/>
      <c r="I43" s="840"/>
      <c r="J43" s="840"/>
      <c r="K43" s="840"/>
      <c r="L43" s="840"/>
      <c r="M43" s="840"/>
      <c r="N43" s="841"/>
      <c r="O43" s="970" t="s">
        <v>89</v>
      </c>
      <c r="P43" s="971"/>
      <c r="Q43" s="971"/>
      <c r="R43" s="971"/>
      <c r="S43" s="1086"/>
      <c r="T43" s="959" t="s">
        <v>90</v>
      </c>
      <c r="U43" s="1087"/>
      <c r="V43" s="1087"/>
      <c r="W43" s="1087"/>
      <c r="X43" s="1087"/>
      <c r="Y43" s="1087"/>
      <c r="Z43" s="1087"/>
      <c r="AA43" s="1087"/>
      <c r="AB43" s="1087"/>
      <c r="AC43" s="1087"/>
      <c r="AD43" s="1087"/>
      <c r="AE43" s="1087"/>
      <c r="AF43" s="1088"/>
      <c r="AG43" s="29"/>
      <c r="AI43" s="9"/>
      <c r="AJ43" s="20"/>
      <c r="AK43" s="20"/>
      <c r="AL43" s="20"/>
      <c r="AM43" s="20"/>
      <c r="AN43" s="20"/>
      <c r="AO43" s="20"/>
      <c r="AP43" s="20"/>
    </row>
    <row r="44" spans="2:43" ht="15" customHeight="1" thickBot="1" x14ac:dyDescent="0.3">
      <c r="B44" s="4"/>
      <c r="C44" s="932" t="s">
        <v>80</v>
      </c>
      <c r="D44" s="933"/>
      <c r="E44" s="933"/>
      <c r="F44" s="933"/>
      <c r="G44" s="933"/>
      <c r="H44" s="933"/>
      <c r="I44" s="933"/>
      <c r="J44" s="933"/>
      <c r="K44" s="933"/>
      <c r="L44" s="933"/>
      <c r="M44" s="933"/>
      <c r="N44" s="934"/>
      <c r="O44" s="932" t="s">
        <v>91</v>
      </c>
      <c r="P44" s="933"/>
      <c r="Q44" s="933"/>
      <c r="R44" s="933"/>
      <c r="S44" s="933"/>
      <c r="T44" s="933"/>
      <c r="U44" s="933"/>
      <c r="V44" s="933"/>
      <c r="W44" s="933"/>
      <c r="X44" s="933"/>
      <c r="Y44" s="933"/>
      <c r="Z44" s="933"/>
      <c r="AA44" s="933"/>
      <c r="AB44" s="933"/>
      <c r="AC44" s="933"/>
      <c r="AD44" s="933"/>
      <c r="AE44" s="933"/>
      <c r="AF44" s="934"/>
      <c r="AG44" s="29"/>
      <c r="AI44" s="9"/>
      <c r="AJ44" s="793"/>
      <c r="AK44" s="793"/>
      <c r="AL44" s="793"/>
      <c r="AM44" s="793"/>
      <c r="AN44" s="793"/>
      <c r="AO44" s="793"/>
      <c r="AP44" s="793"/>
    </row>
    <row r="45" spans="2:43" ht="27.75" customHeight="1" x14ac:dyDescent="0.25">
      <c r="B45" s="4"/>
      <c r="C45" s="1067" t="s">
        <v>92</v>
      </c>
      <c r="D45" s="1068"/>
      <c r="E45" s="1068"/>
      <c r="F45" s="1069"/>
      <c r="G45" s="850" t="s">
        <v>93</v>
      </c>
      <c r="H45" s="851"/>
      <c r="I45" s="31"/>
      <c r="J45" s="31" t="s">
        <v>95</v>
      </c>
      <c r="K45" s="30" t="s">
        <v>94</v>
      </c>
      <c r="L45" s="31" t="s">
        <v>96</v>
      </c>
      <c r="M45" s="30" t="s">
        <v>94</v>
      </c>
      <c r="N45" s="156"/>
      <c r="O45" s="1065" t="s">
        <v>97</v>
      </c>
      <c r="P45" s="1066"/>
      <c r="Q45" s="1066"/>
      <c r="R45" s="851"/>
      <c r="S45" s="972" t="s">
        <v>98</v>
      </c>
      <c r="T45" s="973"/>
      <c r="U45" s="973"/>
      <c r="V45" s="973"/>
      <c r="W45" s="973"/>
      <c r="X45" s="973"/>
      <c r="Y45" s="973"/>
      <c r="Z45" s="973"/>
      <c r="AA45" s="973"/>
      <c r="AB45" s="973"/>
      <c r="AC45" s="973"/>
      <c r="AD45" s="973"/>
      <c r="AE45" s="973"/>
      <c r="AF45" s="974"/>
      <c r="AG45" s="29"/>
      <c r="AI45" s="9"/>
      <c r="AJ45" s="20"/>
      <c r="AK45" s="20"/>
      <c r="AL45" s="20"/>
      <c r="AM45" s="20"/>
      <c r="AN45" s="20"/>
      <c r="AO45" s="20"/>
      <c r="AP45" s="20"/>
    </row>
    <row r="46" spans="2:43" ht="36" customHeight="1" x14ac:dyDescent="0.25">
      <c r="B46" s="4"/>
      <c r="C46" s="847"/>
      <c r="D46" s="848"/>
      <c r="E46" s="848"/>
      <c r="F46" s="849"/>
      <c r="G46" s="857" t="s">
        <v>115</v>
      </c>
      <c r="H46" s="858"/>
      <c r="I46" s="858"/>
      <c r="J46" s="858"/>
      <c r="K46" s="858"/>
      <c r="L46" s="858"/>
      <c r="M46" s="859"/>
      <c r="N46" s="156" t="s">
        <v>94</v>
      </c>
      <c r="O46" s="1055" t="s">
        <v>99</v>
      </c>
      <c r="P46" s="1056"/>
      <c r="Q46" s="1056"/>
      <c r="R46" s="1057"/>
      <c r="S46" s="780" t="s">
        <v>100</v>
      </c>
      <c r="T46" s="781"/>
      <c r="U46" s="982"/>
      <c r="V46" s="34" t="s">
        <v>94</v>
      </c>
      <c r="W46" s="1072" t="s">
        <v>101</v>
      </c>
      <c r="X46" s="1073"/>
      <c r="Y46" s="1074"/>
      <c r="Z46" s="922" t="s">
        <v>94</v>
      </c>
      <c r="AA46" s="1070"/>
      <c r="AB46" s="1070"/>
      <c r="AC46" s="1070"/>
      <c r="AD46" s="1070"/>
      <c r="AE46" s="1070"/>
      <c r="AF46" s="1071"/>
      <c r="AG46" s="29"/>
      <c r="AI46" s="9"/>
      <c r="AJ46" s="793"/>
      <c r="AK46" s="793"/>
      <c r="AL46" s="793"/>
      <c r="AM46" s="793"/>
      <c r="AN46" s="793"/>
      <c r="AO46" s="793"/>
      <c r="AP46" s="793"/>
    </row>
    <row r="47" spans="2:43" ht="39.75" customHeight="1" x14ac:dyDescent="0.25">
      <c r="B47" s="4"/>
      <c r="C47" s="866" t="s">
        <v>102</v>
      </c>
      <c r="D47" s="867"/>
      <c r="E47" s="867"/>
      <c r="F47" s="868"/>
      <c r="G47" s="857"/>
      <c r="H47" s="858"/>
      <c r="I47" s="858"/>
      <c r="J47" s="858"/>
      <c r="K47" s="858"/>
      <c r="L47" s="858"/>
      <c r="M47" s="858"/>
      <c r="N47" s="869"/>
      <c r="O47" s="978"/>
      <c r="P47" s="979"/>
      <c r="Q47" s="979"/>
      <c r="R47" s="1058"/>
      <c r="S47" s="1049" t="s">
        <v>89</v>
      </c>
      <c r="T47" s="1050"/>
      <c r="U47" s="1051"/>
      <c r="V47" s="1060" t="s">
        <v>94</v>
      </c>
      <c r="W47" s="1049" t="s">
        <v>103</v>
      </c>
      <c r="X47" s="1050"/>
      <c r="Y47" s="1051"/>
      <c r="Z47" s="1062"/>
      <c r="AA47" s="1063"/>
      <c r="AB47" s="1063"/>
      <c r="AC47" s="1063"/>
      <c r="AD47" s="1063"/>
      <c r="AE47" s="1063"/>
      <c r="AF47" s="1064"/>
      <c r="AG47" s="29"/>
      <c r="AI47" s="9"/>
      <c r="AJ47" s="793"/>
      <c r="AK47" s="793"/>
      <c r="AL47" s="793"/>
      <c r="AM47" s="793"/>
      <c r="AN47" s="793"/>
      <c r="AO47" s="793"/>
      <c r="AP47" s="793"/>
    </row>
    <row r="48" spans="2:43" ht="23.25" customHeight="1" x14ac:dyDescent="0.25">
      <c r="B48" s="4"/>
      <c r="C48" s="866" t="s">
        <v>28</v>
      </c>
      <c r="D48" s="867"/>
      <c r="E48" s="867"/>
      <c r="F48" s="868"/>
      <c r="G48" s="875" t="s">
        <v>69</v>
      </c>
      <c r="H48" s="876"/>
      <c r="I48" s="876"/>
      <c r="J48" s="876"/>
      <c r="K48" s="876"/>
      <c r="L48" s="876"/>
      <c r="M48" s="876"/>
      <c r="N48" s="877"/>
      <c r="O48" s="978"/>
      <c r="P48" s="979"/>
      <c r="Q48" s="979"/>
      <c r="R48" s="1058"/>
      <c r="S48" s="1052"/>
      <c r="T48" s="1053"/>
      <c r="U48" s="1054"/>
      <c r="V48" s="1061"/>
      <c r="W48" s="1052"/>
      <c r="X48" s="1053"/>
      <c r="Y48" s="1054"/>
      <c r="Z48" s="873"/>
      <c r="AA48" s="924"/>
      <c r="AB48" s="924"/>
      <c r="AC48" s="924"/>
      <c r="AD48" s="924"/>
      <c r="AE48" s="924"/>
      <c r="AF48" s="874"/>
      <c r="AG48" s="29"/>
      <c r="AI48" s="9"/>
      <c r="AJ48" s="793"/>
      <c r="AK48" s="793"/>
      <c r="AL48" s="793"/>
      <c r="AM48" s="793"/>
      <c r="AN48" s="793"/>
      <c r="AO48" s="793"/>
      <c r="AP48" s="793"/>
    </row>
    <row r="49" spans="1:43" ht="18.75" customHeight="1" x14ac:dyDescent="0.25">
      <c r="B49" s="4"/>
      <c r="C49" s="866" t="s">
        <v>27</v>
      </c>
      <c r="D49" s="867"/>
      <c r="E49" s="867"/>
      <c r="F49" s="868"/>
      <c r="G49" s="884" t="s">
        <v>944</v>
      </c>
      <c r="H49" s="885"/>
      <c r="I49" s="885"/>
      <c r="J49" s="885"/>
      <c r="K49" s="885"/>
      <c r="L49" s="885"/>
      <c r="M49" s="885"/>
      <c r="N49" s="886"/>
      <c r="O49" s="978"/>
      <c r="P49" s="979"/>
      <c r="Q49" s="979"/>
      <c r="R49" s="1058"/>
      <c r="S49" s="1049" t="s">
        <v>105</v>
      </c>
      <c r="T49" s="1050"/>
      <c r="U49" s="1051"/>
      <c r="V49" s="1060" t="s">
        <v>94</v>
      </c>
      <c r="W49" s="698" t="s">
        <v>551</v>
      </c>
      <c r="X49" s="698"/>
      <c r="Y49" s="698"/>
      <c r="Z49" s="686" t="s">
        <v>94</v>
      </c>
      <c r="AA49" s="925"/>
      <c r="AB49" s="925"/>
      <c r="AC49" s="925"/>
      <c r="AD49" s="925"/>
      <c r="AE49" s="925"/>
      <c r="AF49" s="687"/>
      <c r="AG49" s="29"/>
      <c r="AI49" s="9"/>
      <c r="AJ49" s="793"/>
      <c r="AK49" s="793"/>
      <c r="AL49" s="793"/>
      <c r="AM49" s="793"/>
      <c r="AN49" s="793"/>
      <c r="AO49" s="793"/>
      <c r="AP49" s="793"/>
    </row>
    <row r="50" spans="1:43" ht="14.25" customHeight="1" x14ac:dyDescent="0.25">
      <c r="B50" s="4"/>
      <c r="C50" s="866" t="s">
        <v>106</v>
      </c>
      <c r="D50" s="867"/>
      <c r="E50" s="867"/>
      <c r="F50" s="868"/>
      <c r="G50" s="884"/>
      <c r="H50" s="885"/>
      <c r="I50" s="885"/>
      <c r="J50" s="885"/>
      <c r="K50" s="885"/>
      <c r="L50" s="885"/>
      <c r="M50" s="885"/>
      <c r="N50" s="886"/>
      <c r="O50" s="978"/>
      <c r="P50" s="979"/>
      <c r="Q50" s="979"/>
      <c r="R50" s="1058"/>
      <c r="S50" s="1078"/>
      <c r="T50" s="1079"/>
      <c r="U50" s="1080"/>
      <c r="V50" s="1084"/>
      <c r="W50" s="698"/>
      <c r="X50" s="698"/>
      <c r="Y50" s="698"/>
      <c r="Z50" s="686"/>
      <c r="AA50" s="925"/>
      <c r="AB50" s="925"/>
      <c r="AC50" s="925"/>
      <c r="AD50" s="925"/>
      <c r="AE50" s="925"/>
      <c r="AF50" s="687"/>
      <c r="AG50" s="29"/>
      <c r="AI50" s="9"/>
      <c r="AJ50" s="793"/>
      <c r="AK50" s="793"/>
      <c r="AL50" s="793"/>
      <c r="AM50" s="793"/>
      <c r="AN50" s="793"/>
      <c r="AO50" s="793"/>
      <c r="AP50" s="793"/>
    </row>
    <row r="51" spans="1:43" ht="15.75" customHeight="1" thickBot="1" x14ac:dyDescent="0.3">
      <c r="B51" s="4"/>
      <c r="C51" s="1075" t="s">
        <v>107</v>
      </c>
      <c r="D51" s="1076"/>
      <c r="E51" s="1076"/>
      <c r="F51" s="1077"/>
      <c r="G51" s="723" t="s">
        <v>400</v>
      </c>
      <c r="H51" s="706"/>
      <c r="I51" s="706"/>
      <c r="J51" s="706"/>
      <c r="K51" s="706"/>
      <c r="L51" s="706"/>
      <c r="M51" s="706"/>
      <c r="N51" s="718"/>
      <c r="O51" s="980"/>
      <c r="P51" s="981"/>
      <c r="Q51" s="981"/>
      <c r="R51" s="1059"/>
      <c r="S51" s="1081"/>
      <c r="T51" s="1082"/>
      <c r="U51" s="1083"/>
      <c r="V51" s="1085"/>
      <c r="W51" s="708"/>
      <c r="X51" s="708"/>
      <c r="Y51" s="708"/>
      <c r="Z51" s="704"/>
      <c r="AA51" s="926"/>
      <c r="AB51" s="926"/>
      <c r="AC51" s="926"/>
      <c r="AD51" s="926"/>
      <c r="AE51" s="926"/>
      <c r="AF51" s="705"/>
      <c r="AG51" s="29"/>
      <c r="AI51" s="9"/>
      <c r="AJ51" s="793"/>
      <c r="AK51" s="793"/>
      <c r="AL51" s="793"/>
      <c r="AM51" s="793"/>
      <c r="AN51" s="793"/>
      <c r="AO51" s="793"/>
      <c r="AP51" s="793"/>
    </row>
    <row r="52" spans="1:43"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23"/>
      <c r="AE52" s="23"/>
      <c r="AF52" s="35"/>
      <c r="AG52" s="36"/>
      <c r="AI52" s="9"/>
      <c r="AJ52" s="878"/>
      <c r="AK52" s="878"/>
      <c r="AL52" s="878"/>
      <c r="AM52" s="878"/>
      <c r="AN52" s="878"/>
      <c r="AO52" s="878"/>
      <c r="AP52" s="878"/>
    </row>
    <row r="53" spans="1:43" ht="22.5" customHeight="1" x14ac:dyDescent="0.25">
      <c r="C53" s="15"/>
      <c r="D53" s="20"/>
      <c r="E53" s="20"/>
      <c r="F53" s="20"/>
      <c r="G53" s="20"/>
      <c r="H53" s="20"/>
      <c r="I53" s="20"/>
      <c r="J53" s="20"/>
      <c r="K53" s="20"/>
      <c r="L53" s="20"/>
      <c r="M53" s="20"/>
      <c r="N53" s="20"/>
      <c r="AF53" s="16"/>
      <c r="AH53" s="20"/>
      <c r="AJ53" s="9"/>
      <c r="AK53" s="878"/>
      <c r="AL53" s="878"/>
      <c r="AM53" s="878"/>
      <c r="AN53" s="878"/>
      <c r="AO53" s="878"/>
      <c r="AP53" s="878"/>
      <c r="AQ53" s="878"/>
    </row>
    <row r="54" spans="1:43" ht="22.5" customHeight="1" x14ac:dyDescent="0.25">
      <c r="A54" s="52"/>
      <c r="C54" s="15"/>
      <c r="D54" s="20"/>
      <c r="E54" s="20"/>
      <c r="F54" s="20"/>
      <c r="G54" s="20"/>
      <c r="H54" s="20"/>
      <c r="I54" s="20"/>
      <c r="J54" s="20"/>
      <c r="K54" s="20"/>
      <c r="L54" s="20"/>
      <c r="M54" s="20"/>
      <c r="N54" s="20"/>
      <c r="AF54" s="16"/>
      <c r="AH54" s="20"/>
      <c r="AJ54" s="9"/>
      <c r="AK54" s="19"/>
      <c r="AL54" s="19"/>
      <c r="AM54" s="19"/>
      <c r="AN54" s="19"/>
      <c r="AO54" s="19"/>
      <c r="AP54" s="19"/>
      <c r="AQ54" s="19"/>
    </row>
    <row r="55" spans="1:43" ht="22.5" customHeight="1" x14ac:dyDescent="0.25">
      <c r="C55" s="15"/>
      <c r="D55" s="20"/>
      <c r="E55" s="20"/>
      <c r="F55" s="20"/>
      <c r="G55" s="20"/>
      <c r="H55" s="20"/>
      <c r="I55" s="20"/>
      <c r="J55" s="20"/>
      <c r="K55" s="20"/>
      <c r="L55" s="20"/>
      <c r="M55" s="20"/>
      <c r="N55" s="20"/>
      <c r="AF55" s="16"/>
      <c r="AH55" s="20"/>
      <c r="AJ55" s="9"/>
      <c r="AK55" s="878"/>
      <c r="AL55" s="878"/>
      <c r="AM55" s="878"/>
      <c r="AN55" s="878"/>
      <c r="AO55" s="878"/>
      <c r="AP55" s="878"/>
      <c r="AQ55" s="878"/>
    </row>
    <row r="56" spans="1:43" ht="22.5" customHeight="1" x14ac:dyDescent="0.25">
      <c r="C56" s="15"/>
      <c r="D56" s="20"/>
      <c r="E56" s="20"/>
      <c r="F56" s="20"/>
      <c r="G56" s="20"/>
      <c r="H56" s="20"/>
      <c r="I56" s="20"/>
      <c r="J56" s="20"/>
      <c r="K56" s="20"/>
      <c r="L56" s="20"/>
      <c r="M56" s="20"/>
      <c r="N56" s="20"/>
      <c r="AF56" s="16"/>
      <c r="AH56" s="20"/>
      <c r="AJ56" s="9"/>
      <c r="AK56" s="878"/>
      <c r="AL56" s="878"/>
      <c r="AM56" s="878"/>
      <c r="AN56" s="878"/>
      <c r="AO56" s="878"/>
      <c r="AP56" s="878"/>
      <c r="AQ56" s="878"/>
    </row>
    <row r="57" spans="1:43" ht="22.5" customHeight="1" x14ac:dyDescent="0.25">
      <c r="C57" s="15"/>
      <c r="D57" s="20"/>
      <c r="E57" s="20"/>
      <c r="F57" s="20"/>
      <c r="G57" s="20"/>
      <c r="H57" s="20"/>
      <c r="I57" s="20"/>
      <c r="J57" s="20"/>
      <c r="K57" s="20"/>
      <c r="L57" s="20"/>
      <c r="M57" s="20"/>
      <c r="N57" s="20"/>
      <c r="AF57" s="16"/>
      <c r="AH57" s="20"/>
      <c r="AJ57" s="9"/>
      <c r="AK57" s="878"/>
      <c r="AL57" s="878"/>
      <c r="AM57" s="878"/>
      <c r="AN57" s="878"/>
      <c r="AO57" s="878"/>
      <c r="AP57" s="878"/>
      <c r="AQ57" s="878"/>
    </row>
    <row r="58" spans="1:43"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c r="AD58" s="16"/>
      <c r="AE58" s="16"/>
      <c r="AF58" s="16"/>
    </row>
    <row r="59" spans="1:43"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c r="AD59" s="16"/>
      <c r="AE59" s="16"/>
      <c r="AF59" s="16"/>
    </row>
    <row r="60" spans="1:43"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c r="AD60" s="16"/>
      <c r="AE60" s="16"/>
      <c r="AF60" s="16"/>
    </row>
    <row r="61" spans="1:43"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c r="AD61" s="16"/>
      <c r="AE61" s="16"/>
      <c r="AF61" s="16"/>
    </row>
    <row r="62" spans="1:43"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c r="AD62" s="16"/>
      <c r="AE62" s="16"/>
      <c r="AF62" s="16"/>
    </row>
    <row r="63" spans="1:43"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c r="AD63" s="16"/>
      <c r="AE63" s="16"/>
      <c r="AF63" s="16"/>
    </row>
    <row r="64" spans="1:43"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c r="AD64" s="16"/>
      <c r="AE64" s="16"/>
      <c r="AF64" s="16"/>
    </row>
    <row r="65" spans="3:32"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c r="AD65" s="16"/>
      <c r="AE65" s="16"/>
      <c r="AF65" s="16"/>
    </row>
    <row r="66" spans="3:32"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c r="AD66" s="16"/>
      <c r="AE66" s="16"/>
      <c r="AF66" s="16"/>
    </row>
    <row r="67" spans="3:32"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c r="AD67" s="16"/>
      <c r="AE67" s="16"/>
      <c r="AF67" s="16"/>
    </row>
    <row r="68" spans="3:32"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c r="AD68" s="16"/>
      <c r="AE68" s="16"/>
      <c r="AF68" s="16"/>
    </row>
    <row r="69" spans="3:32"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c r="AD69" s="16"/>
      <c r="AE69" s="16"/>
      <c r="AF69" s="16"/>
    </row>
    <row r="70" spans="3:32"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c r="AD70" s="16"/>
      <c r="AE70" s="16"/>
      <c r="AF70" s="16"/>
    </row>
    <row r="71" spans="3:32"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c r="AD71" s="16"/>
      <c r="AE71" s="16"/>
      <c r="AF71" s="16"/>
    </row>
    <row r="72" spans="3:32"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c r="AD72" s="16"/>
      <c r="AE72" s="16"/>
      <c r="AF72" s="16"/>
    </row>
    <row r="73" spans="3:32"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c r="AD73" s="16"/>
      <c r="AE73" s="16"/>
      <c r="AF73" s="16"/>
    </row>
    <row r="74" spans="3:32"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c r="AD74" s="16"/>
      <c r="AE74" s="16"/>
      <c r="AF74" s="16"/>
    </row>
    <row r="75" spans="3:32"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c r="AD75" s="16"/>
      <c r="AE75" s="16"/>
      <c r="AF75" s="16"/>
    </row>
    <row r="76" spans="3:32"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c r="AD76" s="16"/>
      <c r="AE76" s="16"/>
      <c r="AF76" s="16"/>
    </row>
    <row r="77" spans="3:32"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c r="AD77" s="16"/>
      <c r="AE77" s="16"/>
      <c r="AF77" s="16"/>
    </row>
    <row r="78" spans="3:32"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c r="AD78" s="16"/>
      <c r="AE78" s="16"/>
      <c r="AF78" s="16"/>
    </row>
    <row r="79" spans="3:32"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c r="AD79" s="16"/>
      <c r="AE79" s="16"/>
      <c r="AF79" s="16"/>
    </row>
    <row r="80" spans="3:32"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c r="AD80" s="16"/>
      <c r="AE80" s="16"/>
      <c r="AF80" s="16"/>
    </row>
    <row r="81" spans="3:32"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c r="AD81" s="16"/>
      <c r="AE81" s="16"/>
      <c r="AF81" s="16"/>
    </row>
    <row r="82" spans="3:32"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c r="AD82" s="16"/>
      <c r="AE82" s="16"/>
      <c r="AF82" s="16"/>
    </row>
    <row r="83" spans="3:32"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c r="AD83" s="16"/>
      <c r="AE83" s="16"/>
      <c r="AF83" s="16"/>
    </row>
    <row r="84" spans="3:32"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c r="AD84" s="16"/>
      <c r="AE84" s="16"/>
      <c r="AF84" s="16"/>
    </row>
  </sheetData>
  <sheetProtection algorithmName="SHA-512" hashValue="N9Y7uKL+cxlaHqyg94xuw1dgbnAs0kt3TKHpbLrj2TJnadXhyhrcI5mfeC+d6YnBWnNcGOr6M30+0aOKznamDg==" saltValue="LbgDuOCL3z0RGei6QD99hw==" spinCount="100000" sheet="1" objects="1" scenarios="1"/>
  <customSheetViews>
    <customSheetView guid="{9C949C4D-EB11-4549-99F8-6A6E19FEDD35}"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1"/>
      <headerFooter alignWithMargins="0"/>
    </customSheetView>
    <customSheetView guid="{B4BD0B13-0F90-4B98-B77F-542E51A48189}"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
      <headerFooter alignWithMargins="0"/>
    </customSheetView>
    <customSheetView guid="{1132D6BB-BD35-469F-BF41-A86B335BD97B}"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3"/>
      <headerFooter alignWithMargins="0"/>
    </customSheetView>
    <customSheetView guid="{A5C6589E-C55F-4BEC-9ECE-919FCABF52F8}"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4"/>
      <headerFooter alignWithMargins="0"/>
    </customSheetView>
    <customSheetView guid="{01A85145-F11B-4D07-813B-8A8758CDD710}"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5"/>
      <headerFooter alignWithMargins="0"/>
    </customSheetView>
    <customSheetView guid="{4F27A6F2-707D-47B2-BF4A-F027B75A33FC}" scale="90" showGridLines="0" topLeftCell="A3">
      <selection activeCell="F9" sqref="F9:AF10"/>
      <pageMargins left="0.70866141732283472" right="0.6692913385826772" top="1.3130314960629921" bottom="0.74803149606299213" header="0.31496062992125984" footer="0.31496062992125984"/>
      <pageSetup paperSize="9" scale="80" orientation="portrait" r:id="rId6"/>
      <headerFooter alignWithMargins="0"/>
    </customSheetView>
    <customSheetView guid="{F4F98609-4C61-4A0E-851B-59BEC64AAB9F}" scale="90" showGridLines="0" topLeftCell="A3">
      <selection activeCell="F9" sqref="F9:AF10"/>
      <pageMargins left="0.70866141732283472" right="0.6692913385826772" top="1.3130314960629921" bottom="0.74803149606299213" header="0.31496062992125984" footer="0.31496062992125984"/>
      <pageSetup paperSize="9" scale="80" orientation="portrait" r:id="rId7"/>
      <headerFooter alignWithMargins="0"/>
    </customSheetView>
    <customSheetView guid="{8381FC96-6810-4EAA-ACD8-B607E0FD2281}"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8"/>
      <headerFooter alignWithMargins="0"/>
    </customSheetView>
    <customSheetView guid="{7315456F-420E-439E-9602-F32EDF9D3E94}"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9"/>
      <headerFooter alignWithMargins="0"/>
    </customSheetView>
    <customSheetView guid="{216CB5F9-6788-4A70-880A-08553118F167}"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0"/>
      <headerFooter alignWithMargins="0"/>
    </customSheetView>
    <customSheetView guid="{B0451CD7-59C4-4E11-B7C2-BC13CF4127A6}"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1"/>
      <headerFooter alignWithMargins="0"/>
    </customSheetView>
    <customSheetView guid="{7A5BCE0F-1F1B-4E52-9652-01329CBCC77F}"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2"/>
      <headerFooter alignWithMargins="0"/>
    </customSheetView>
    <customSheetView guid="{62DF5315-3D99-4C8E-BAEC-100B3280B10D}"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3"/>
      <headerFooter alignWithMargins="0"/>
    </customSheetView>
    <customSheetView guid="{CAC1BF5B-64DA-4E65-B9F3-F58AF1593EA5}"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4"/>
      <headerFooter alignWithMargins="0"/>
    </customSheetView>
    <customSheetView guid="{E4188361-4B87-4969-89CB-DD6AB944FA81}"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5"/>
      <headerFooter alignWithMargins="0"/>
    </customSheetView>
    <customSheetView guid="{0001DF65-3B0F-497C-ACF5-D49EC607FD88}" scale="90" showGridLines="0" topLeftCell="A19">
      <selection activeCell="P28" sqref="P28"/>
      <pageMargins left="0.70866141732283472" right="0.6692913385826772" top="1.3130314960629921" bottom="0.74803149606299213" header="0.31496062992125984" footer="0.31496062992125984"/>
      <pageSetup paperSize="9" scale="80" orientation="portrait" r:id="rId16"/>
      <headerFooter alignWithMargins="0"/>
    </customSheetView>
    <customSheetView guid="{39DA2FDD-4E3D-481D-A336-9D29DBC11B08}"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17"/>
      <headerFooter alignWithMargins="0"/>
    </customSheetView>
    <customSheetView guid="{95329FFD-9B66-4A76-A861-4EF913CB9438}"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18"/>
      <headerFooter alignWithMargins="0"/>
    </customSheetView>
    <customSheetView guid="{F7DB7EE5-42A9-41B9-A823-ADC3C22C28DE}"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19"/>
      <headerFooter alignWithMargins="0"/>
    </customSheetView>
    <customSheetView guid="{187695E8-F439-4E8B-9390-62D53A41785B}"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20"/>
      <headerFooter alignWithMargins="0"/>
    </customSheetView>
    <customSheetView guid="{C3D58349-1F04-4F6C-B93C-BB0D41DB41D6}"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21"/>
      <headerFooter alignWithMargins="0"/>
    </customSheetView>
    <customSheetView guid="{71206789-1A95-4243-B1E4-204F0D4BB0C1}" scale="90" showGridLines="0" topLeftCell="A28">
      <selection activeCell="F9" sqref="F9:AF10"/>
      <pageMargins left="0.70866141732283472" right="0.6692913385826772" top="1.3130314960629921" bottom="0.74803149606299213" header="0.31496062992125984" footer="0.31496062992125984"/>
      <pageSetup paperSize="9" scale="80" orientation="portrait" r:id="rId22"/>
      <headerFooter alignWithMargins="0"/>
    </customSheetView>
    <customSheetView guid="{DAB8803B-91D8-4FA1-8E83-BA8E4F51ECEF}" scale="90" showGridLines="0" topLeftCell="A25">
      <selection activeCell="F9" sqref="F9:AF10"/>
      <pageMargins left="0.70866141732283472" right="0.6692913385826772" top="1.3130314960629921" bottom="0.74803149606299213" header="0.31496062992125984" footer="0.31496062992125984"/>
      <pageSetup paperSize="9" scale="80" orientation="portrait" r:id="rId23"/>
      <headerFooter alignWithMargins="0"/>
    </customSheetView>
    <customSheetView guid="{4B06A440-0745-43CE-8047-97DB98249CF6}" scale="90" showGridLines="0" topLeftCell="A3">
      <selection activeCell="F9" sqref="F9:AF10"/>
      <pageMargins left="0.70866141732283472" right="0.6692913385826772" top="1.3130314960629921" bottom="0.74803149606299213" header="0.31496062992125984" footer="0.31496062992125984"/>
      <pageSetup paperSize="9" scale="80" orientation="portrait" r:id="rId24"/>
      <headerFooter alignWithMargins="0"/>
    </customSheetView>
    <customSheetView guid="{201C1097-0C3C-4AFA-814C-99E885BB3BA9}"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5"/>
      <headerFooter alignWithMargins="0"/>
    </customSheetView>
    <customSheetView guid="{44F0F931-FF8F-4146-9628-099A7B02EE59}"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6"/>
      <headerFooter alignWithMargins="0"/>
    </customSheetView>
    <customSheetView guid="{DE4F901A-4159-44A8-9F61-37E29931259E}"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7"/>
      <headerFooter alignWithMargins="0"/>
    </customSheetView>
    <customSheetView guid="{11E60353-53A2-40FD-8DD1-6654D3943E00}"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8"/>
      <headerFooter alignWithMargins="0"/>
    </customSheetView>
    <customSheetView guid="{D405E5B0-829D-4CFF-BABC-C1974EED185D}" scale="90" showGridLines="0" topLeftCell="A24">
      <selection activeCell="F9" sqref="F9:AF10"/>
      <pageMargins left="0.70866141732283472" right="0.6692913385826772" top="1.3130314960629921" bottom="0.74803149606299213" header="0.31496062992125984" footer="0.31496062992125984"/>
      <pageSetup paperSize="9" scale="80" orientation="portrait" r:id="rId29"/>
      <headerFooter alignWithMargins="0"/>
    </customSheetView>
  </customSheetViews>
  <mergeCells count="88">
    <mergeCell ref="C9:E10"/>
    <mergeCell ref="F9:AF10"/>
    <mergeCell ref="C38:F38"/>
    <mergeCell ref="G38:N38"/>
    <mergeCell ref="G42:N43"/>
    <mergeCell ref="C37:N37"/>
    <mergeCell ref="O40:S40"/>
    <mergeCell ref="T40:AF40"/>
    <mergeCell ref="R22:AF22"/>
    <mergeCell ref="C42:F43"/>
    <mergeCell ref="G40:N40"/>
    <mergeCell ref="G41:N41"/>
    <mergeCell ref="G39:N39"/>
    <mergeCell ref="C39:F39"/>
    <mergeCell ref="C40:F40"/>
    <mergeCell ref="C41:F41"/>
    <mergeCell ref="G3:P3"/>
    <mergeCell ref="G4:P4"/>
    <mergeCell ref="G5:P5"/>
    <mergeCell ref="C7:AF7"/>
    <mergeCell ref="C8:E8"/>
    <mergeCell ref="F8:P8"/>
    <mergeCell ref="Q8:R8"/>
    <mergeCell ref="S8:T8"/>
    <mergeCell ref="U8:V8"/>
    <mergeCell ref="O39:S39"/>
    <mergeCell ref="T39:AF39"/>
    <mergeCell ref="AJ39:AP39"/>
    <mergeCell ref="R23:AF28"/>
    <mergeCell ref="R13:AF21"/>
    <mergeCell ref="AK9:AQ9"/>
    <mergeCell ref="W8:AF8"/>
    <mergeCell ref="O43:S43"/>
    <mergeCell ref="T43:AF43"/>
    <mergeCell ref="T42:AF42"/>
    <mergeCell ref="AJ42:AP42"/>
    <mergeCell ref="R12:AF12"/>
    <mergeCell ref="O37:AF37"/>
    <mergeCell ref="AK8:AQ8"/>
    <mergeCell ref="O42:S42"/>
    <mergeCell ref="AJ41:AP41"/>
    <mergeCell ref="O41:S41"/>
    <mergeCell ref="O38:S38"/>
    <mergeCell ref="T38:AF38"/>
    <mergeCell ref="T41:AF41"/>
    <mergeCell ref="AJ38:AP38"/>
    <mergeCell ref="C49:F49"/>
    <mergeCell ref="G49:N49"/>
    <mergeCell ref="S49:U51"/>
    <mergeCell ref="V49:V51"/>
    <mergeCell ref="W49:Y51"/>
    <mergeCell ref="G50:N50"/>
    <mergeCell ref="AJ50:AP50"/>
    <mergeCell ref="C51:F51"/>
    <mergeCell ref="G51:N51"/>
    <mergeCell ref="AJ51:AP51"/>
    <mergeCell ref="AK57:AQ57"/>
    <mergeCell ref="C44:N44"/>
    <mergeCell ref="O44:AF44"/>
    <mergeCell ref="AJ44:AP44"/>
    <mergeCell ref="G45:H45"/>
    <mergeCell ref="O45:R45"/>
    <mergeCell ref="S45:AF45"/>
    <mergeCell ref="C45:F46"/>
    <mergeCell ref="Z46:AF46"/>
    <mergeCell ref="AJ46:AP46"/>
    <mergeCell ref="W46:Y46"/>
    <mergeCell ref="AJ48:AP48"/>
    <mergeCell ref="V47:V48"/>
    <mergeCell ref="W47:Y48"/>
    <mergeCell ref="Z47:AF48"/>
    <mergeCell ref="AJ47:AP47"/>
    <mergeCell ref="D35:E35"/>
    <mergeCell ref="AJ52:AP52"/>
    <mergeCell ref="AK53:AQ53"/>
    <mergeCell ref="AK55:AQ55"/>
    <mergeCell ref="AK56:AQ56"/>
    <mergeCell ref="C47:F47"/>
    <mergeCell ref="G47:N47"/>
    <mergeCell ref="S47:U48"/>
    <mergeCell ref="G46:M46"/>
    <mergeCell ref="O46:R51"/>
    <mergeCell ref="S46:U46"/>
    <mergeCell ref="C48:F48"/>
    <mergeCell ref="G48:N48"/>
    <mergeCell ref="Z49:AF51"/>
    <mergeCell ref="AJ49:AP49"/>
    <mergeCell ref="C50:F50"/>
  </mergeCells>
  <phoneticPr fontId="0" type="noConversion"/>
  <pageMargins left="0.70866141732283472" right="0.6692913385826772" top="1.3130314960629921" bottom="0.74803149606299213" header="0.31496062992125984" footer="0.31496062992125984"/>
  <pageSetup paperSize="9" scale="80" orientation="portrait" r:id="rId30"/>
  <headerFooter alignWithMargins="0"/>
  <drawing r:id="rId3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3"/>
  <dimension ref="A1:AO82"/>
  <sheetViews>
    <sheetView showGridLines="0" topLeftCell="A14" zoomScale="85" zoomScaleNormal="85" zoomScalePageLayoutView="95" workbookViewId="0">
      <selection activeCell="R21" sqref="R21:AD28"/>
    </sheetView>
  </sheetViews>
  <sheetFormatPr baseColWidth="10" defaultColWidth="11.44140625" defaultRowHeight="13.2" x14ac:dyDescent="0.25"/>
  <cols>
    <col min="1" max="2" width="1.109375" customWidth="1"/>
    <col min="3" max="3" width="4.33203125" customWidth="1"/>
    <col min="4" max="4" width="6.109375" customWidth="1"/>
    <col min="5" max="5" width="6.44140625" customWidth="1"/>
    <col min="6" max="30" width="8.6640625" customWidth="1"/>
    <col min="31" max="32" width="1.109375" customWidth="1"/>
    <col min="35" max="35" width="62.88671875" customWidth="1"/>
  </cols>
  <sheetData>
    <row r="1" spans="2:41" ht="6" customHeight="1" thickBot="1" x14ac:dyDescent="0.3"/>
    <row r="2" spans="2:41"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2"/>
      <c r="AE2" s="3"/>
    </row>
    <row r="3" spans="2:41" x14ac:dyDescent="0.25">
      <c r="B3" s="4"/>
      <c r="G3" s="767" t="str">
        <f>+'OP MEDICINA GRAL'!G3</f>
        <v>HOSPITAL REGIONAL DE MONIQUIRÁ E.S.E.</v>
      </c>
      <c r="H3" s="767"/>
      <c r="I3" s="767"/>
      <c r="J3" s="767"/>
      <c r="K3" s="767"/>
      <c r="L3" s="767"/>
      <c r="M3" s="767"/>
      <c r="N3" s="767"/>
      <c r="O3" s="767"/>
      <c r="P3" s="767"/>
      <c r="AE3" s="5"/>
    </row>
    <row r="4" spans="2:41" x14ac:dyDescent="0.25">
      <c r="B4" s="4"/>
      <c r="G4" s="767" t="s">
        <v>58</v>
      </c>
      <c r="H4" s="767"/>
      <c r="I4" s="767"/>
      <c r="J4" s="767"/>
      <c r="K4" s="767"/>
      <c r="L4" s="767"/>
      <c r="M4" s="767"/>
      <c r="N4" s="767"/>
      <c r="O4" s="767"/>
      <c r="P4" s="767"/>
      <c r="AE4" s="5"/>
    </row>
    <row r="5" spans="2:41" x14ac:dyDescent="0.25">
      <c r="B5" s="4"/>
      <c r="G5" s="767" t="s">
        <v>0</v>
      </c>
      <c r="H5" s="767"/>
      <c r="I5" s="767"/>
      <c r="J5" s="767"/>
      <c r="K5" s="767"/>
      <c r="L5" s="767"/>
      <c r="M5" s="767"/>
      <c r="N5" s="767"/>
      <c r="O5" s="767"/>
      <c r="P5" s="767"/>
      <c r="AE5" s="5"/>
    </row>
    <row r="6" spans="2:41" ht="4.5" customHeight="1" thickBot="1" x14ac:dyDescent="0.3">
      <c r="B6" s="4"/>
      <c r="AE6" s="5"/>
    </row>
    <row r="7" spans="2:41"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2"/>
      <c r="AB7" s="1022"/>
      <c r="AC7" s="1022"/>
      <c r="AD7" s="1023"/>
      <c r="AE7" s="5"/>
    </row>
    <row r="8" spans="2:41" ht="15" customHeight="1" x14ac:dyDescent="0.25">
      <c r="B8" s="4"/>
      <c r="C8" s="818" t="s">
        <v>1</v>
      </c>
      <c r="D8" s="819"/>
      <c r="E8" s="819"/>
      <c r="F8" s="1026" t="s">
        <v>59</v>
      </c>
      <c r="G8" s="1026"/>
      <c r="H8" s="1026"/>
      <c r="I8" s="1026"/>
      <c r="J8" s="1026"/>
      <c r="K8" s="1026"/>
      <c r="L8" s="1026"/>
      <c r="M8" s="1026"/>
      <c r="N8" s="1026"/>
      <c r="O8" s="1026"/>
      <c r="P8" s="1026"/>
      <c r="Q8" s="819" t="s">
        <v>82</v>
      </c>
      <c r="R8" s="819"/>
      <c r="S8" s="1027"/>
      <c r="T8" s="1027"/>
      <c r="U8" s="819" t="s">
        <v>83</v>
      </c>
      <c r="V8" s="819"/>
      <c r="W8" s="819"/>
      <c r="X8" s="819"/>
      <c r="Y8" s="819"/>
      <c r="Z8" s="986" t="s">
        <v>516</v>
      </c>
      <c r="AA8" s="987"/>
      <c r="AB8" s="987"/>
      <c r="AC8" s="987"/>
      <c r="AD8" s="1028"/>
      <c r="AE8" s="5"/>
      <c r="AH8" s="18"/>
      <c r="AI8" s="994"/>
      <c r="AJ8" s="994"/>
      <c r="AK8" s="994"/>
      <c r="AL8" s="994"/>
      <c r="AM8" s="994"/>
      <c r="AN8" s="994"/>
      <c r="AO8" s="994"/>
    </row>
    <row r="9" spans="2:41" ht="22.5" customHeight="1" x14ac:dyDescent="0.25">
      <c r="B9" s="4"/>
      <c r="C9" s="828" t="s">
        <v>2</v>
      </c>
      <c r="D9" s="829"/>
      <c r="E9" s="829"/>
      <c r="F9" s="790" t="s">
        <v>79</v>
      </c>
      <c r="G9" s="790"/>
      <c r="H9" s="790"/>
      <c r="I9" s="790"/>
      <c r="J9" s="790"/>
      <c r="K9" s="790"/>
      <c r="L9" s="790"/>
      <c r="M9" s="790"/>
      <c r="N9" s="790"/>
      <c r="O9" s="790"/>
      <c r="P9" s="790"/>
      <c r="Q9" s="790"/>
      <c r="R9" s="790"/>
      <c r="S9" s="790"/>
      <c r="T9" s="790"/>
      <c r="U9" s="790"/>
      <c r="V9" s="790"/>
      <c r="W9" s="790"/>
      <c r="X9" s="790"/>
      <c r="Y9" s="790"/>
      <c r="Z9" s="790"/>
      <c r="AA9" s="790"/>
      <c r="AB9" s="790"/>
      <c r="AC9" s="790"/>
      <c r="AD9" s="791"/>
      <c r="AE9" s="5"/>
      <c r="AH9" s="46"/>
      <c r="AI9" s="994"/>
      <c r="AJ9" s="994"/>
      <c r="AK9" s="994"/>
      <c r="AL9" s="994"/>
      <c r="AM9" s="994"/>
      <c r="AN9" s="994"/>
      <c r="AO9" s="994"/>
    </row>
    <row r="10" spans="2:41" ht="29.2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4"/>
      <c r="AB10" s="1024"/>
      <c r="AC10" s="1024"/>
      <c r="AD10" s="1025"/>
      <c r="AE10" s="5"/>
      <c r="AH10" s="18"/>
      <c r="AI10" s="18"/>
      <c r="AJ10" s="18"/>
      <c r="AK10" s="18"/>
      <c r="AL10" s="18"/>
      <c r="AM10" s="18"/>
      <c r="AN10" s="18"/>
      <c r="AO10" s="18"/>
    </row>
    <row r="11" spans="2:41"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7"/>
      <c r="AD11" s="8"/>
      <c r="AE11" s="5"/>
      <c r="AH11" s="18"/>
      <c r="AI11" s="18"/>
      <c r="AJ11" s="18"/>
      <c r="AK11" s="18"/>
      <c r="AL11" s="18"/>
      <c r="AM11" s="18"/>
      <c r="AN11" s="18"/>
      <c r="AO11" s="18"/>
    </row>
    <row r="12" spans="2:41"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0"/>
      <c r="AD12" s="1001"/>
      <c r="AE12" s="5"/>
      <c r="AH12" s="18"/>
      <c r="AI12" s="18"/>
      <c r="AJ12" s="18"/>
      <c r="AK12" s="18"/>
      <c r="AL12" s="18"/>
      <c r="AM12" s="18"/>
      <c r="AN12" s="18"/>
      <c r="AO12" s="18"/>
    </row>
    <row r="13" spans="2:41" ht="20.25" customHeight="1" x14ac:dyDescent="0.25">
      <c r="B13" s="4"/>
      <c r="C13" s="6"/>
      <c r="D13" s="7"/>
      <c r="E13" s="7"/>
      <c r="F13" s="7"/>
      <c r="G13" s="7"/>
      <c r="H13" s="7"/>
      <c r="I13" s="7"/>
      <c r="J13" s="7"/>
      <c r="K13" s="7"/>
      <c r="L13" s="7"/>
      <c r="M13" s="7"/>
      <c r="N13" s="7"/>
      <c r="O13" s="7"/>
      <c r="P13" s="7"/>
      <c r="Q13" s="7"/>
      <c r="R13" s="1101" t="s">
        <v>1188</v>
      </c>
      <c r="S13" s="1102"/>
      <c r="T13" s="1102"/>
      <c r="U13" s="1102"/>
      <c r="V13" s="1102"/>
      <c r="W13" s="1102"/>
      <c r="X13" s="1102"/>
      <c r="Y13" s="1102"/>
      <c r="Z13" s="1102"/>
      <c r="AA13" s="1102"/>
      <c r="AB13" s="1102"/>
      <c r="AC13" s="1102"/>
      <c r="AD13" s="1103"/>
      <c r="AE13" s="5"/>
      <c r="AH13" s="18"/>
      <c r="AI13" s="18"/>
      <c r="AJ13" s="18"/>
      <c r="AK13" s="18"/>
      <c r="AL13" s="18"/>
      <c r="AM13" s="18"/>
      <c r="AN13" s="18"/>
      <c r="AO13" s="18"/>
    </row>
    <row r="14" spans="2:41"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2"/>
      <c r="AB14" s="802"/>
      <c r="AC14" s="802"/>
      <c r="AD14" s="803"/>
      <c r="AE14" s="5"/>
      <c r="AH14" s="18"/>
      <c r="AI14" s="18"/>
      <c r="AJ14" s="18"/>
      <c r="AK14" s="18"/>
      <c r="AL14" s="18"/>
      <c r="AM14" s="18"/>
      <c r="AN14" s="18"/>
      <c r="AO14" s="18"/>
    </row>
    <row r="15" spans="2:41"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2"/>
      <c r="AD15" s="803"/>
      <c r="AE15" s="5"/>
      <c r="AH15" s="18"/>
      <c r="AI15" s="18"/>
      <c r="AJ15" s="18"/>
      <c r="AK15" s="18"/>
      <c r="AL15" s="18"/>
      <c r="AM15" s="18"/>
      <c r="AN15" s="18"/>
      <c r="AO15" s="18"/>
    </row>
    <row r="16" spans="2:41"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2"/>
      <c r="AD16" s="803"/>
      <c r="AE16" s="5"/>
      <c r="AH16" s="18"/>
      <c r="AI16" s="18"/>
      <c r="AJ16" s="18"/>
      <c r="AK16" s="18"/>
      <c r="AL16" s="18"/>
      <c r="AM16" s="18"/>
      <c r="AN16" s="18"/>
      <c r="AO16" s="18"/>
    </row>
    <row r="17" spans="2:41"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2"/>
      <c r="AD17" s="803"/>
      <c r="AE17" s="5"/>
      <c r="AH17" s="18"/>
      <c r="AI17" s="18"/>
      <c r="AJ17" s="18"/>
      <c r="AK17" s="18"/>
      <c r="AL17" s="18"/>
      <c r="AM17" s="18"/>
      <c r="AN17" s="18"/>
      <c r="AO17" s="18"/>
    </row>
    <row r="18" spans="2:41"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2"/>
      <c r="AD18" s="803"/>
      <c r="AE18" s="5"/>
      <c r="AH18" s="18"/>
      <c r="AI18" s="18"/>
      <c r="AJ18" s="18"/>
      <c r="AK18" s="18"/>
      <c r="AL18" s="18"/>
      <c r="AM18" s="18"/>
      <c r="AN18" s="18"/>
      <c r="AO18" s="18"/>
    </row>
    <row r="19" spans="2:41"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5"/>
      <c r="AB19" s="805"/>
      <c r="AC19" s="805"/>
      <c r="AD19" s="806"/>
      <c r="AE19" s="5"/>
      <c r="AH19" s="18"/>
      <c r="AI19" s="18"/>
      <c r="AJ19" s="18"/>
      <c r="AK19" s="18"/>
      <c r="AL19" s="18"/>
      <c r="AM19" s="18"/>
      <c r="AN19" s="18"/>
      <c r="AO19" s="18"/>
    </row>
    <row r="20" spans="2:41"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0"/>
      <c r="AB20" s="1000"/>
      <c r="AC20" s="1000"/>
      <c r="AD20" s="1001"/>
      <c r="AE20" s="5"/>
      <c r="AH20" s="18"/>
      <c r="AI20" s="18"/>
      <c r="AJ20" s="18"/>
      <c r="AK20" s="18"/>
      <c r="AL20" s="18"/>
      <c r="AM20" s="18"/>
      <c r="AN20" s="18"/>
      <c r="AO20" s="18"/>
    </row>
    <row r="21" spans="2:41" ht="17.25" customHeight="1" x14ac:dyDescent="0.25">
      <c r="B21" s="4"/>
      <c r="C21" s="6"/>
      <c r="D21" s="7"/>
      <c r="E21" s="7"/>
      <c r="F21" s="7"/>
      <c r="G21" s="7"/>
      <c r="H21" s="7"/>
      <c r="I21" s="7"/>
      <c r="J21" s="7"/>
      <c r="K21" s="7"/>
      <c r="L21" s="7"/>
      <c r="M21" s="7"/>
      <c r="N21" s="7"/>
      <c r="O21" s="7"/>
      <c r="P21" s="7"/>
      <c r="Q21" s="7"/>
      <c r="R21" s="1096" t="s">
        <v>1187</v>
      </c>
      <c r="S21" s="1097"/>
      <c r="T21" s="1097"/>
      <c r="U21" s="1097"/>
      <c r="V21" s="1097"/>
      <c r="W21" s="1097"/>
      <c r="X21" s="1097"/>
      <c r="Y21" s="1097"/>
      <c r="Z21" s="1097"/>
      <c r="AA21" s="1097"/>
      <c r="AB21" s="1097"/>
      <c r="AC21" s="1097"/>
      <c r="AD21" s="1098"/>
      <c r="AE21" s="5"/>
      <c r="AH21" s="18"/>
      <c r="AI21" s="18"/>
      <c r="AJ21" s="18"/>
      <c r="AK21" s="18"/>
      <c r="AL21" s="18"/>
      <c r="AM21" s="18"/>
      <c r="AN21" s="18"/>
      <c r="AO21" s="18"/>
    </row>
    <row r="22" spans="2:41"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2"/>
      <c r="AB22" s="762"/>
      <c r="AC22" s="762"/>
      <c r="AD22" s="763"/>
      <c r="AE22" s="5"/>
      <c r="AH22" s="18"/>
      <c r="AI22" s="18"/>
      <c r="AJ22" s="18"/>
      <c r="AK22" s="18"/>
      <c r="AL22" s="18"/>
      <c r="AM22" s="18"/>
      <c r="AN22" s="18"/>
      <c r="AO22" s="18"/>
    </row>
    <row r="23" spans="2:41"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2"/>
      <c r="AD23" s="763"/>
      <c r="AE23" s="5"/>
      <c r="AH23" s="18"/>
      <c r="AI23" s="18"/>
      <c r="AJ23" s="18"/>
      <c r="AK23" s="18"/>
      <c r="AL23" s="18"/>
      <c r="AM23" s="18"/>
      <c r="AN23" s="18"/>
      <c r="AO23" s="18"/>
    </row>
    <row r="24" spans="2:41"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2"/>
      <c r="AD24" s="763"/>
      <c r="AE24" s="5"/>
      <c r="AH24" s="18"/>
      <c r="AI24" s="18"/>
      <c r="AJ24" s="18"/>
      <c r="AK24" s="18"/>
      <c r="AL24" s="18"/>
      <c r="AM24" s="18"/>
      <c r="AN24" s="18"/>
      <c r="AO24" s="18"/>
    </row>
    <row r="25" spans="2:41"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2"/>
      <c r="AD25" s="763"/>
      <c r="AE25" s="5"/>
      <c r="AH25" s="18"/>
      <c r="AI25" s="18"/>
      <c r="AJ25" s="18"/>
      <c r="AK25" s="18"/>
      <c r="AL25" s="18"/>
      <c r="AM25" s="18"/>
      <c r="AN25" s="18"/>
      <c r="AO25" s="18"/>
    </row>
    <row r="26" spans="2:41"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2"/>
      <c r="AD26" s="763"/>
      <c r="AE26" s="5"/>
      <c r="AH26" s="18"/>
      <c r="AI26" s="18"/>
      <c r="AJ26" s="18"/>
      <c r="AK26" s="18"/>
      <c r="AL26" s="18"/>
      <c r="AM26" s="18"/>
      <c r="AN26" s="18"/>
      <c r="AO26" s="18"/>
    </row>
    <row r="27" spans="2:41" ht="5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2"/>
      <c r="AD27" s="763"/>
      <c r="AE27" s="5"/>
      <c r="AH27" s="18"/>
      <c r="AI27" s="18"/>
      <c r="AJ27" s="18"/>
      <c r="AK27" s="18"/>
      <c r="AL27" s="18"/>
      <c r="AM27" s="18"/>
      <c r="AN27" s="18"/>
      <c r="AO27" s="18"/>
    </row>
    <row r="28" spans="2:41" ht="53.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5"/>
      <c r="AD28" s="766"/>
      <c r="AE28" s="5"/>
      <c r="AH28" s="18"/>
      <c r="AI28" s="18"/>
      <c r="AJ28" s="18"/>
      <c r="AK28" s="18"/>
      <c r="AL28" s="18"/>
      <c r="AM28" s="18"/>
      <c r="AN28" s="18"/>
      <c r="AO28" s="18"/>
    </row>
    <row r="29" spans="2:41"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7"/>
      <c r="AD29" s="8"/>
      <c r="AE29" s="5"/>
      <c r="AH29" s="18"/>
      <c r="AI29" s="18"/>
      <c r="AJ29" s="18"/>
      <c r="AK29" s="18"/>
      <c r="AL29" s="18"/>
      <c r="AM29" s="18"/>
      <c r="AN29" s="18"/>
      <c r="AO29" s="18"/>
    </row>
    <row r="30" spans="2:41"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7"/>
      <c r="AB30" s="7"/>
      <c r="AC30" s="7"/>
      <c r="AD30" s="8"/>
      <c r="AE30" s="5"/>
      <c r="AH30" s="18"/>
      <c r="AI30" s="18"/>
      <c r="AJ30" s="18"/>
      <c r="AK30" s="18"/>
      <c r="AL30" s="18"/>
      <c r="AM30" s="18"/>
      <c r="AN30" s="18"/>
      <c r="AO30" s="18"/>
    </row>
    <row r="31" spans="2:41"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7"/>
      <c r="AB31" s="7"/>
      <c r="AC31" s="7"/>
      <c r="AD31" s="8"/>
      <c r="AE31" s="5"/>
      <c r="AH31" s="18"/>
      <c r="AI31" s="18"/>
      <c r="AJ31" s="18"/>
      <c r="AK31" s="18"/>
      <c r="AL31" s="18"/>
      <c r="AM31" s="18"/>
      <c r="AN31" s="18"/>
      <c r="AO31" s="18"/>
    </row>
    <row r="32" spans="2:41" ht="22.5" customHeight="1" x14ac:dyDescent="0.25">
      <c r="B32" s="4"/>
      <c r="C32" s="6"/>
      <c r="D32" s="1099" t="s">
        <v>16</v>
      </c>
      <c r="E32" s="1100"/>
      <c r="F32" s="568">
        <f>INDICADORES!H31</f>
        <v>9</v>
      </c>
      <c r="G32" s="568">
        <f>INDICADORES!K31</f>
        <v>9</v>
      </c>
      <c r="H32" s="568">
        <f>INDICADORES!N31</f>
        <v>18</v>
      </c>
      <c r="I32" s="568">
        <f>INDICADORES!T31</f>
        <v>0</v>
      </c>
      <c r="J32" s="568">
        <f>INDICADORES!W31</f>
        <v>0</v>
      </c>
      <c r="K32" s="568">
        <f>INDICADORES!Z31</f>
        <v>0</v>
      </c>
      <c r="L32" s="568">
        <f>INDICADORES!AF31</f>
        <v>0</v>
      </c>
      <c r="M32" s="568">
        <f>INDICADORES!AI31</f>
        <v>0</v>
      </c>
      <c r="N32" s="568">
        <f>INDICADORES!AL31</f>
        <v>0</v>
      </c>
      <c r="O32" s="568">
        <f>INDICADORES!AR31</f>
        <v>0</v>
      </c>
      <c r="P32" s="568">
        <f>INDICADORES!AU31</f>
        <v>0</v>
      </c>
      <c r="Q32" s="568">
        <f>INDICADORES!AX31</f>
        <v>0</v>
      </c>
      <c r="R32" s="567">
        <f>SUM(F32:Q32)</f>
        <v>36</v>
      </c>
      <c r="U32" s="7"/>
      <c r="V32" s="7"/>
      <c r="W32" s="7"/>
      <c r="X32" s="7"/>
      <c r="Y32" s="7"/>
      <c r="Z32" s="7"/>
      <c r="AA32" s="7"/>
      <c r="AB32" s="7"/>
      <c r="AC32" s="7"/>
      <c r="AD32" s="8"/>
      <c r="AE32" s="5"/>
      <c r="AH32" s="18"/>
      <c r="AI32" s="18"/>
      <c r="AJ32" s="18"/>
      <c r="AK32" s="18"/>
      <c r="AL32" s="18"/>
      <c r="AM32" s="18"/>
      <c r="AN32" s="18"/>
      <c r="AO32" s="18"/>
    </row>
    <row r="33" spans="2:41" ht="22.5" customHeight="1" x14ac:dyDescent="0.25">
      <c r="B33" s="4"/>
      <c r="C33" s="6"/>
      <c r="D33" s="1099" t="s">
        <v>18</v>
      </c>
      <c r="E33" s="1100"/>
      <c r="F33" s="568">
        <f>INDICADORES!I31</f>
        <v>9</v>
      </c>
      <c r="G33" s="568">
        <f>INDICADORES!L31</f>
        <v>9</v>
      </c>
      <c r="H33" s="568">
        <f>INDICADORES!O31</f>
        <v>18</v>
      </c>
      <c r="I33" s="568">
        <f>INDICADORES!U31</f>
        <v>0</v>
      </c>
      <c r="J33" s="568">
        <f>INDICADORES!X31</f>
        <v>0</v>
      </c>
      <c r="K33" s="568">
        <f>INDICADORES!AA31</f>
        <v>0</v>
      </c>
      <c r="L33" s="568">
        <f>INDICADORES!AG31</f>
        <v>0</v>
      </c>
      <c r="M33" s="568">
        <f>INDICADORES!AJ31</f>
        <v>0</v>
      </c>
      <c r="N33" s="568">
        <f>INDICADORES!AM31</f>
        <v>0</v>
      </c>
      <c r="O33" s="568">
        <f>INDICADORES!AS31</f>
        <v>0</v>
      </c>
      <c r="P33" s="568">
        <f>INDICADORES!AV31</f>
        <v>0</v>
      </c>
      <c r="Q33" s="568">
        <f>INDICADORES!AY31</f>
        <v>0</v>
      </c>
      <c r="R33" s="567">
        <f>SUM(F33:Q33)</f>
        <v>36</v>
      </c>
      <c r="U33" s="7"/>
      <c r="V33" s="7"/>
      <c r="W33" s="7"/>
      <c r="X33" s="7"/>
      <c r="Y33" s="7"/>
      <c r="Z33" s="7"/>
      <c r="AA33" s="7"/>
      <c r="AB33" s="7"/>
      <c r="AC33" s="7"/>
      <c r="AD33" s="8"/>
      <c r="AE33" s="5"/>
      <c r="AH33" s="18"/>
      <c r="AI33" s="18"/>
      <c r="AJ33" s="18"/>
      <c r="AK33" s="18"/>
      <c r="AL33" s="18"/>
      <c r="AM33" s="18"/>
      <c r="AN33" s="18"/>
      <c r="AO33" s="18"/>
    </row>
    <row r="34" spans="2:41" ht="22.5" customHeight="1" thickBot="1" x14ac:dyDescent="0.3">
      <c r="B34" s="4"/>
      <c r="C34" s="6"/>
      <c r="D34" s="48" t="s">
        <v>1157</v>
      </c>
      <c r="E34" s="49"/>
      <c r="F34" s="68">
        <f>F32/F33*100</f>
        <v>100</v>
      </c>
      <c r="G34" s="68">
        <f t="shared" ref="G34:R34" si="0">G32/G33*100</f>
        <v>100</v>
      </c>
      <c r="H34" s="68">
        <f t="shared" si="0"/>
        <v>100</v>
      </c>
      <c r="I34" s="68" t="e">
        <f t="shared" si="0"/>
        <v>#DIV/0!</v>
      </c>
      <c r="J34" s="68" t="e">
        <f t="shared" si="0"/>
        <v>#DIV/0!</v>
      </c>
      <c r="K34" s="68" t="e">
        <f t="shared" si="0"/>
        <v>#DIV/0!</v>
      </c>
      <c r="L34" s="68" t="e">
        <f t="shared" si="0"/>
        <v>#DIV/0!</v>
      </c>
      <c r="M34" s="68" t="e">
        <f t="shared" si="0"/>
        <v>#DIV/0!</v>
      </c>
      <c r="N34" s="68" t="e">
        <f t="shared" si="0"/>
        <v>#DIV/0!</v>
      </c>
      <c r="O34" s="68" t="e">
        <f t="shared" si="0"/>
        <v>#DIV/0!</v>
      </c>
      <c r="P34" s="68" t="e">
        <f t="shared" si="0"/>
        <v>#DIV/0!</v>
      </c>
      <c r="Q34" s="68" t="e">
        <f t="shared" si="0"/>
        <v>#DIV/0!</v>
      </c>
      <c r="R34" s="68">
        <f t="shared" si="0"/>
        <v>100</v>
      </c>
      <c r="U34" s="7"/>
      <c r="V34" s="7"/>
      <c r="W34" s="7"/>
      <c r="X34" s="7"/>
      <c r="Y34" s="7"/>
      <c r="Z34" s="7"/>
      <c r="AA34" s="7"/>
      <c r="AB34" s="7"/>
      <c r="AC34" s="7"/>
      <c r="AD34" s="8"/>
      <c r="AE34" s="5"/>
      <c r="AH34" s="18"/>
      <c r="AI34" s="18"/>
      <c r="AJ34" s="18"/>
      <c r="AK34" s="18"/>
      <c r="AL34" s="18"/>
      <c r="AM34" s="18"/>
      <c r="AN34" s="18"/>
      <c r="AO34" s="18"/>
    </row>
    <row r="35" spans="2:41" ht="22.5" customHeight="1" thickBot="1" x14ac:dyDescent="0.3">
      <c r="B35" s="4"/>
      <c r="C35" s="6"/>
      <c r="D35" s="48" t="s">
        <v>690</v>
      </c>
      <c r="E35" s="59"/>
      <c r="F35" s="254">
        <v>100</v>
      </c>
      <c r="G35" s="254">
        <v>100</v>
      </c>
      <c r="H35" s="254">
        <v>100</v>
      </c>
      <c r="I35" s="254">
        <v>100</v>
      </c>
      <c r="J35" s="254">
        <v>100</v>
      </c>
      <c r="K35" s="254">
        <v>100</v>
      </c>
      <c r="L35" s="254">
        <v>100</v>
      </c>
      <c r="M35" s="254">
        <v>100</v>
      </c>
      <c r="N35" s="254">
        <v>100</v>
      </c>
      <c r="O35" s="254">
        <v>100</v>
      </c>
      <c r="P35" s="254">
        <v>100</v>
      </c>
      <c r="Q35" s="254">
        <v>100</v>
      </c>
      <c r="R35" s="255">
        <v>100</v>
      </c>
      <c r="U35" s="7"/>
      <c r="V35" s="7"/>
      <c r="W35" s="7"/>
      <c r="X35" s="7"/>
      <c r="Y35" s="7"/>
      <c r="Z35" s="7"/>
      <c r="AA35" s="7"/>
      <c r="AB35" s="7"/>
      <c r="AC35" s="7"/>
      <c r="AD35" s="8"/>
      <c r="AE35" s="5"/>
      <c r="AH35" s="18"/>
      <c r="AI35" s="18"/>
      <c r="AJ35" s="18"/>
      <c r="AK35" s="18"/>
      <c r="AL35" s="18"/>
      <c r="AM35" s="18"/>
      <c r="AN35" s="18"/>
      <c r="AO35" s="18"/>
    </row>
    <row r="36" spans="2:41" ht="17.25" customHeight="1" x14ac:dyDescent="0.25">
      <c r="B36" s="4"/>
      <c r="C36" s="6"/>
      <c r="D36" s="810" t="s">
        <v>253</v>
      </c>
      <c r="E36" s="811"/>
      <c r="F36" s="252">
        <v>100</v>
      </c>
      <c r="G36" s="252">
        <v>100</v>
      </c>
      <c r="H36" s="252">
        <v>100</v>
      </c>
      <c r="I36" s="252">
        <v>100</v>
      </c>
      <c r="J36" s="252">
        <v>100</v>
      </c>
      <c r="K36" s="252">
        <v>100</v>
      </c>
      <c r="L36" s="252">
        <v>100</v>
      </c>
      <c r="M36" s="252">
        <v>100</v>
      </c>
      <c r="N36" s="252">
        <v>100</v>
      </c>
      <c r="O36" s="252">
        <v>100</v>
      </c>
      <c r="P36" s="252">
        <v>100</v>
      </c>
      <c r="Q36" s="252">
        <v>100</v>
      </c>
      <c r="R36" s="252">
        <v>100</v>
      </c>
      <c r="U36" s="7"/>
      <c r="V36" s="7"/>
      <c r="W36" s="7"/>
      <c r="X36" s="7"/>
      <c r="Y36" s="7"/>
      <c r="Z36" s="7"/>
      <c r="AA36" s="7"/>
      <c r="AB36" s="7"/>
      <c r="AC36" s="7"/>
      <c r="AD36" s="8"/>
      <c r="AE36" s="5"/>
      <c r="AH36" s="18"/>
      <c r="AI36" s="18"/>
      <c r="AJ36" s="18"/>
      <c r="AK36" s="18"/>
      <c r="AL36" s="18"/>
      <c r="AM36" s="18"/>
      <c r="AN36" s="18"/>
      <c r="AO36" s="18"/>
    </row>
    <row r="37" spans="2:41" ht="3.75" customHeight="1" thickBot="1" x14ac:dyDescent="0.3">
      <c r="B37" s="4"/>
      <c r="C37" s="6"/>
      <c r="D37" s="7"/>
      <c r="S37" s="7"/>
      <c r="T37" s="7"/>
      <c r="Z37" s="7"/>
      <c r="AA37" s="7"/>
      <c r="AB37" s="7"/>
      <c r="AC37" s="7"/>
      <c r="AD37" s="8"/>
      <c r="AE37" s="5"/>
      <c r="AH37" s="18"/>
      <c r="AI37" s="18"/>
      <c r="AJ37" s="18"/>
      <c r="AK37" s="18"/>
      <c r="AL37" s="18"/>
      <c r="AM37" s="18"/>
      <c r="AN37" s="18"/>
      <c r="AO37" s="18"/>
    </row>
    <row r="38" spans="2:41"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6"/>
      <c r="AB38" s="936"/>
      <c r="AC38" s="936"/>
      <c r="AD38" s="937"/>
      <c r="AE38" s="5"/>
      <c r="AG38" s="18"/>
      <c r="AH38" s="18"/>
      <c r="AI38" s="18"/>
      <c r="AJ38" s="18"/>
      <c r="AK38" s="18"/>
      <c r="AL38" s="18"/>
      <c r="AM38" s="18"/>
      <c r="AN38" s="18"/>
    </row>
    <row r="39" spans="2:41" ht="21" customHeight="1" thickBot="1" x14ac:dyDescent="0.3">
      <c r="B39" s="4"/>
      <c r="C39" s="818" t="s">
        <v>16</v>
      </c>
      <c r="D39" s="819"/>
      <c r="E39" s="819"/>
      <c r="F39" s="819"/>
      <c r="G39" s="862" t="s">
        <v>60</v>
      </c>
      <c r="H39" s="862"/>
      <c r="I39" s="862"/>
      <c r="J39" s="862"/>
      <c r="K39" s="862"/>
      <c r="L39" s="862"/>
      <c r="M39" s="862"/>
      <c r="N39" s="780"/>
      <c r="O39" s="823" t="s">
        <v>17</v>
      </c>
      <c r="P39" s="824"/>
      <c r="Q39" s="824"/>
      <c r="R39" s="824"/>
      <c r="S39" s="824"/>
      <c r="T39" s="968"/>
      <c r="U39" s="968"/>
      <c r="V39" s="968"/>
      <c r="W39" s="968"/>
      <c r="X39" s="968"/>
      <c r="Y39" s="968"/>
      <c r="Z39" s="968"/>
      <c r="AA39" s="968"/>
      <c r="AB39" s="968"/>
      <c r="AC39" s="968"/>
      <c r="AD39" s="969"/>
      <c r="AE39" s="29"/>
      <c r="AG39" s="9"/>
      <c r="AH39" s="878"/>
      <c r="AI39" s="878"/>
      <c r="AJ39" s="878"/>
      <c r="AK39" s="878"/>
      <c r="AL39" s="878"/>
      <c r="AM39" s="878"/>
      <c r="AN39" s="878"/>
    </row>
    <row r="40" spans="2:41" ht="18" customHeight="1" x14ac:dyDescent="0.25">
      <c r="B40" s="4"/>
      <c r="C40" s="828" t="s">
        <v>18</v>
      </c>
      <c r="D40" s="829"/>
      <c r="E40" s="829"/>
      <c r="F40" s="829"/>
      <c r="G40" s="862" t="s">
        <v>61</v>
      </c>
      <c r="H40" s="862"/>
      <c r="I40" s="862"/>
      <c r="J40" s="862"/>
      <c r="K40" s="862"/>
      <c r="L40" s="862"/>
      <c r="M40" s="862"/>
      <c r="N40" s="780"/>
      <c r="O40" s="828" t="s">
        <v>19</v>
      </c>
      <c r="P40" s="829"/>
      <c r="Q40" s="829"/>
      <c r="R40" s="829"/>
      <c r="S40" s="829"/>
      <c r="T40" s="968"/>
      <c r="U40" s="968"/>
      <c r="V40" s="968"/>
      <c r="W40" s="968"/>
      <c r="X40" s="968"/>
      <c r="Y40" s="968"/>
      <c r="Z40" s="968"/>
      <c r="AA40" s="968"/>
      <c r="AB40" s="968"/>
      <c r="AC40" s="968"/>
      <c r="AD40" s="969"/>
      <c r="AE40" s="29"/>
      <c r="AG40" s="9"/>
      <c r="AH40" s="878"/>
      <c r="AI40" s="878"/>
      <c r="AJ40" s="878"/>
      <c r="AK40" s="878"/>
      <c r="AL40" s="878"/>
      <c r="AM40" s="878"/>
      <c r="AN40" s="878"/>
    </row>
    <row r="41" spans="2:41" ht="24" customHeight="1" x14ac:dyDescent="0.25">
      <c r="B41" s="4"/>
      <c r="C41" s="828" t="s">
        <v>20</v>
      </c>
      <c r="D41" s="829"/>
      <c r="E41" s="829"/>
      <c r="F41" s="829"/>
      <c r="G41" s="862" t="s">
        <v>67</v>
      </c>
      <c r="H41" s="862"/>
      <c r="I41" s="862"/>
      <c r="J41" s="862"/>
      <c r="K41" s="862"/>
      <c r="L41" s="862"/>
      <c r="M41" s="862"/>
      <c r="N41" s="780"/>
      <c r="O41" s="830" t="s">
        <v>88</v>
      </c>
      <c r="P41" s="831"/>
      <c r="Q41" s="831"/>
      <c r="R41" s="831"/>
      <c r="S41" s="831"/>
      <c r="T41" s="949" t="s">
        <v>22</v>
      </c>
      <c r="U41" s="949"/>
      <c r="V41" s="949"/>
      <c r="W41" s="949"/>
      <c r="X41" s="949"/>
      <c r="Y41" s="949"/>
      <c r="Z41" s="949"/>
      <c r="AA41" s="949"/>
      <c r="AB41" s="949"/>
      <c r="AC41" s="949"/>
      <c r="AD41" s="950"/>
      <c r="AE41" s="29"/>
      <c r="AG41" s="9"/>
      <c r="AH41" s="19"/>
      <c r="AI41" s="19"/>
      <c r="AJ41" s="19"/>
      <c r="AK41" s="19"/>
      <c r="AL41" s="19"/>
      <c r="AM41" s="19"/>
      <c r="AN41" s="19"/>
    </row>
    <row r="42" spans="2:41" ht="18.75" customHeight="1" x14ac:dyDescent="0.25">
      <c r="B42" s="4"/>
      <c r="C42" s="828" t="s">
        <v>21</v>
      </c>
      <c r="D42" s="829"/>
      <c r="E42" s="829"/>
      <c r="F42" s="829"/>
      <c r="G42" s="862" t="s">
        <v>117</v>
      </c>
      <c r="H42" s="862"/>
      <c r="I42" s="862"/>
      <c r="J42" s="862"/>
      <c r="K42" s="862"/>
      <c r="L42" s="862"/>
      <c r="M42" s="862"/>
      <c r="N42" s="780"/>
      <c r="O42" s="830" t="s">
        <v>24</v>
      </c>
      <c r="P42" s="831"/>
      <c r="Q42" s="831"/>
      <c r="R42" s="831"/>
      <c r="S42" s="831"/>
      <c r="T42" s="949" t="s">
        <v>25</v>
      </c>
      <c r="U42" s="949"/>
      <c r="V42" s="949"/>
      <c r="W42" s="949"/>
      <c r="X42" s="949"/>
      <c r="Y42" s="949"/>
      <c r="Z42" s="949"/>
      <c r="AA42" s="949"/>
      <c r="AB42" s="949"/>
      <c r="AC42" s="949"/>
      <c r="AD42" s="950"/>
      <c r="AE42" s="29"/>
      <c r="AG42" s="9"/>
      <c r="AH42" s="793"/>
      <c r="AI42" s="793"/>
      <c r="AJ42" s="793"/>
      <c r="AK42" s="793"/>
      <c r="AL42" s="793"/>
      <c r="AM42" s="793"/>
      <c r="AN42" s="793"/>
    </row>
    <row r="43" spans="2:41" ht="15.75" customHeight="1" x14ac:dyDescent="0.25">
      <c r="B43" s="4"/>
      <c r="C43" s="828" t="s">
        <v>23</v>
      </c>
      <c r="D43" s="829"/>
      <c r="E43" s="829"/>
      <c r="F43" s="829"/>
      <c r="G43" s="943">
        <v>100</v>
      </c>
      <c r="H43" s="943"/>
      <c r="I43" s="943"/>
      <c r="J43" s="943"/>
      <c r="K43" s="943"/>
      <c r="L43" s="943"/>
      <c r="M43" s="943"/>
      <c r="N43" s="875"/>
      <c r="O43" s="828" t="s">
        <v>26</v>
      </c>
      <c r="P43" s="829"/>
      <c r="Q43" s="829"/>
      <c r="R43" s="829"/>
      <c r="S43" s="829"/>
      <c r="T43" s="949"/>
      <c r="U43" s="949"/>
      <c r="V43" s="949"/>
      <c r="W43" s="949"/>
      <c r="X43" s="949"/>
      <c r="Y43" s="949"/>
      <c r="Z43" s="949"/>
      <c r="AA43" s="949"/>
      <c r="AB43" s="949"/>
      <c r="AC43" s="949"/>
      <c r="AD43" s="950"/>
      <c r="AE43" s="29"/>
      <c r="AG43" s="9"/>
      <c r="AH43" s="793"/>
      <c r="AI43" s="793"/>
      <c r="AJ43" s="793"/>
      <c r="AK43" s="793"/>
      <c r="AL43" s="793"/>
      <c r="AM43" s="793"/>
      <c r="AN43" s="793"/>
    </row>
    <row r="44" spans="2:41"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4"/>
      <c r="AB44" s="954"/>
      <c r="AC44" s="954"/>
      <c r="AD44" s="955"/>
      <c r="AE44" s="29"/>
      <c r="AG44" s="9"/>
      <c r="AH44" s="20"/>
      <c r="AI44" s="20"/>
      <c r="AJ44" s="20"/>
      <c r="AK44" s="20"/>
      <c r="AL44" s="20"/>
      <c r="AM44" s="20"/>
      <c r="AN44" s="20"/>
    </row>
    <row r="45" spans="2:41"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0"/>
      <c r="AB45" s="930"/>
      <c r="AC45" s="930"/>
      <c r="AD45" s="931"/>
      <c r="AE45" s="29"/>
      <c r="AG45" s="9"/>
      <c r="AH45" s="793"/>
      <c r="AI45" s="793"/>
      <c r="AJ45" s="793"/>
      <c r="AK45" s="793"/>
      <c r="AL45" s="793"/>
      <c r="AM45" s="793"/>
      <c r="AN45" s="793"/>
    </row>
    <row r="46" spans="2:41"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5"/>
      <c r="AB46" s="855"/>
      <c r="AC46" s="855"/>
      <c r="AD46" s="856"/>
      <c r="AE46" s="29"/>
      <c r="AG46" s="9"/>
      <c r="AH46" s="20"/>
      <c r="AI46" s="20"/>
      <c r="AJ46" s="20"/>
      <c r="AK46" s="20"/>
      <c r="AL46" s="20"/>
      <c r="AM46" s="20"/>
      <c r="AN46" s="20"/>
    </row>
    <row r="47" spans="2:41"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553"/>
      <c r="W47" s="553"/>
      <c r="X47" s="553"/>
      <c r="Y47" s="34" t="s">
        <v>94</v>
      </c>
      <c r="Z47" s="863" t="s">
        <v>101</v>
      </c>
      <c r="AA47" s="863"/>
      <c r="AB47" s="863"/>
      <c r="AC47" s="864" t="s">
        <v>94</v>
      </c>
      <c r="AD47" s="865"/>
      <c r="AE47" s="29"/>
      <c r="AG47" s="9"/>
      <c r="AH47" s="793"/>
      <c r="AI47" s="793"/>
      <c r="AJ47" s="793"/>
      <c r="AK47" s="793"/>
      <c r="AL47" s="793"/>
      <c r="AM47" s="793"/>
      <c r="AN47" s="793"/>
    </row>
    <row r="48" spans="2:41"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554"/>
      <c r="W48" s="554"/>
      <c r="X48" s="554"/>
      <c r="Y48" s="870" t="s">
        <v>94</v>
      </c>
      <c r="Z48" s="863" t="s">
        <v>103</v>
      </c>
      <c r="AA48" s="863"/>
      <c r="AB48" s="863"/>
      <c r="AC48" s="871"/>
      <c r="AD48" s="872"/>
      <c r="AE48" s="29"/>
      <c r="AG48" s="9"/>
      <c r="AH48" s="793"/>
      <c r="AI48" s="793"/>
      <c r="AJ48" s="793"/>
      <c r="AK48" s="793"/>
      <c r="AL48" s="793"/>
      <c r="AM48" s="793"/>
      <c r="AN48" s="793"/>
    </row>
    <row r="49" spans="1:41" ht="23.25" customHeight="1" x14ac:dyDescent="0.25">
      <c r="B49" s="4"/>
      <c r="C49" s="830" t="s">
        <v>28</v>
      </c>
      <c r="D49" s="831"/>
      <c r="E49" s="831"/>
      <c r="F49" s="831"/>
      <c r="G49" s="940" t="s">
        <v>63</v>
      </c>
      <c r="H49" s="940"/>
      <c r="I49" s="940"/>
      <c r="J49" s="940"/>
      <c r="K49" s="940"/>
      <c r="L49" s="940"/>
      <c r="M49" s="940"/>
      <c r="N49" s="836"/>
      <c r="O49" s="830"/>
      <c r="P49" s="831"/>
      <c r="Q49" s="831"/>
      <c r="R49" s="831"/>
      <c r="S49" s="863"/>
      <c r="T49" s="863"/>
      <c r="U49" s="863"/>
      <c r="V49" s="554"/>
      <c r="W49" s="554"/>
      <c r="X49" s="554"/>
      <c r="Y49" s="870"/>
      <c r="Z49" s="863"/>
      <c r="AA49" s="863"/>
      <c r="AB49" s="863"/>
      <c r="AC49" s="873"/>
      <c r="AD49" s="874"/>
      <c r="AE49" s="29"/>
      <c r="AG49" s="9"/>
      <c r="AH49" s="793"/>
      <c r="AI49" s="793"/>
      <c r="AJ49" s="793"/>
      <c r="AK49" s="793"/>
      <c r="AL49" s="793"/>
      <c r="AM49" s="793"/>
      <c r="AN49" s="793"/>
    </row>
    <row r="50" spans="1:41" ht="14.25" customHeight="1" x14ac:dyDescent="0.25">
      <c r="B50" s="4"/>
      <c r="C50" s="830" t="s">
        <v>27</v>
      </c>
      <c r="D50" s="831"/>
      <c r="E50" s="831"/>
      <c r="F50" s="831"/>
      <c r="G50" s="938">
        <v>1</v>
      </c>
      <c r="H50" s="939"/>
      <c r="I50" s="939"/>
      <c r="J50" s="939"/>
      <c r="K50" s="939"/>
      <c r="L50" s="939"/>
      <c r="M50" s="939"/>
      <c r="N50" s="857"/>
      <c r="O50" s="830"/>
      <c r="P50" s="831"/>
      <c r="Q50" s="831"/>
      <c r="R50" s="831"/>
      <c r="S50" s="863" t="s">
        <v>105</v>
      </c>
      <c r="T50" s="863"/>
      <c r="U50" s="863"/>
      <c r="V50" s="554"/>
      <c r="W50" s="554"/>
      <c r="X50" s="554"/>
      <c r="Y50" s="870" t="s">
        <v>94</v>
      </c>
      <c r="Z50" s="698" t="s">
        <v>551</v>
      </c>
      <c r="AA50" s="698"/>
      <c r="AB50" s="698"/>
      <c r="AC50" s="686" t="s">
        <v>94</v>
      </c>
      <c r="AD50" s="687"/>
      <c r="AE50" s="29"/>
      <c r="AG50" s="9"/>
      <c r="AH50" s="793"/>
      <c r="AI50" s="793"/>
      <c r="AJ50" s="793"/>
      <c r="AK50" s="793"/>
      <c r="AL50" s="793"/>
      <c r="AM50" s="793"/>
      <c r="AN50" s="793"/>
    </row>
    <row r="51" spans="1:41"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554"/>
      <c r="W51" s="554"/>
      <c r="X51" s="554"/>
      <c r="Y51" s="870"/>
      <c r="Z51" s="698"/>
      <c r="AA51" s="698"/>
      <c r="AB51" s="698"/>
      <c r="AC51" s="686"/>
      <c r="AD51" s="687"/>
      <c r="AE51" s="29"/>
      <c r="AG51" s="9"/>
      <c r="AH51" s="793"/>
      <c r="AI51" s="793"/>
      <c r="AJ51" s="793"/>
      <c r="AK51" s="793"/>
      <c r="AL51" s="793"/>
      <c r="AM51" s="793"/>
      <c r="AN51" s="793"/>
    </row>
    <row r="52" spans="1:41"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555"/>
      <c r="W52" s="555"/>
      <c r="X52" s="555"/>
      <c r="Y52" s="883"/>
      <c r="Z52" s="708"/>
      <c r="AA52" s="708"/>
      <c r="AB52" s="708"/>
      <c r="AC52" s="704"/>
      <c r="AD52" s="705"/>
      <c r="AE52" s="29"/>
      <c r="AG52" s="9"/>
      <c r="AH52" s="793"/>
      <c r="AI52" s="793"/>
      <c r="AJ52" s="793"/>
      <c r="AK52" s="793"/>
      <c r="AL52" s="793"/>
      <c r="AM52" s="793"/>
      <c r="AN52" s="793"/>
    </row>
    <row r="53" spans="1:41"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23"/>
      <c r="AB53" s="23"/>
      <c r="AC53" s="23"/>
      <c r="AD53" s="35"/>
      <c r="AE53" s="36"/>
      <c r="AG53" s="9"/>
      <c r="AH53" s="878"/>
      <c r="AI53" s="878"/>
      <c r="AJ53" s="878"/>
      <c r="AK53" s="878"/>
      <c r="AL53" s="878"/>
      <c r="AM53" s="878"/>
      <c r="AN53" s="878"/>
    </row>
    <row r="54" spans="1:41" ht="22.5" customHeight="1" x14ac:dyDescent="0.25">
      <c r="C54" s="15"/>
      <c r="D54" s="20"/>
      <c r="E54" s="20"/>
      <c r="F54" s="20"/>
      <c r="G54" s="20"/>
      <c r="H54" s="20"/>
      <c r="I54" s="20"/>
      <c r="J54" s="20"/>
      <c r="K54" s="20"/>
      <c r="L54" s="20"/>
      <c r="M54" s="20"/>
      <c r="N54" s="20"/>
      <c r="AD54" s="16"/>
      <c r="AF54" s="20"/>
      <c r="AH54" s="9"/>
      <c r="AI54" s="878"/>
      <c r="AJ54" s="878"/>
      <c r="AK54" s="878"/>
      <c r="AL54" s="878"/>
      <c r="AM54" s="878"/>
      <c r="AN54" s="878"/>
      <c r="AO54" s="878"/>
    </row>
    <row r="55" spans="1:41" ht="22.5" customHeight="1" x14ac:dyDescent="0.25">
      <c r="A55" s="52"/>
      <c r="C55" s="15"/>
      <c r="D55" s="20"/>
      <c r="E55" s="20"/>
      <c r="F55" s="20"/>
      <c r="G55" s="20"/>
      <c r="H55" s="20"/>
      <c r="I55" s="20"/>
      <c r="J55" s="20"/>
      <c r="K55" s="20"/>
      <c r="L55" s="20"/>
      <c r="M55" s="20"/>
      <c r="N55" s="20"/>
      <c r="AD55" s="16"/>
      <c r="AF55" s="20"/>
      <c r="AH55" s="9"/>
      <c r="AI55" s="19"/>
      <c r="AJ55" s="19"/>
      <c r="AK55" s="19"/>
      <c r="AL55" s="19"/>
      <c r="AM55" s="19"/>
      <c r="AN55" s="19"/>
      <c r="AO55" s="19"/>
    </row>
    <row r="56" spans="1:41"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c r="AB56" s="16"/>
      <c r="AC56" s="16"/>
      <c r="AD56" s="16"/>
    </row>
    <row r="57" spans="1:41"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c r="AB57" s="16"/>
      <c r="AC57" s="16"/>
      <c r="AD57" s="16"/>
    </row>
    <row r="58" spans="1:41"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c r="AD58" s="16"/>
    </row>
    <row r="59" spans="1:41"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c r="AD59" s="16"/>
    </row>
    <row r="60" spans="1:41"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c r="AD60" s="16"/>
    </row>
    <row r="61" spans="1:41"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c r="AD61" s="16"/>
    </row>
    <row r="62" spans="1:41"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c r="AD62" s="16"/>
    </row>
    <row r="63" spans="1:41"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c r="AD63" s="16"/>
    </row>
    <row r="64" spans="1:41"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c r="AD64" s="16"/>
    </row>
    <row r="65" spans="3:30"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c r="AD65" s="16"/>
    </row>
    <row r="66" spans="3:30"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c r="AD66" s="16"/>
    </row>
    <row r="67" spans="3:30"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c r="AD67" s="16"/>
    </row>
    <row r="68" spans="3:30"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c r="AD68" s="16"/>
    </row>
    <row r="69" spans="3:30"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c r="AD69" s="16"/>
    </row>
    <row r="70" spans="3:30"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c r="AD70" s="16"/>
    </row>
    <row r="71" spans="3:30"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c r="AD71" s="16"/>
    </row>
    <row r="72" spans="3:30"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c r="AD72" s="16"/>
    </row>
    <row r="73" spans="3:30"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c r="AD73" s="16"/>
    </row>
    <row r="74" spans="3:30"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c r="AD74" s="16"/>
    </row>
    <row r="75" spans="3:30"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c r="AD75" s="16"/>
    </row>
    <row r="76" spans="3:30"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c r="AB76" s="16"/>
      <c r="AC76" s="16"/>
      <c r="AD76" s="16"/>
    </row>
    <row r="77" spans="3:30"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c r="AD77" s="16"/>
    </row>
    <row r="78" spans="3:30"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c r="AB78" s="16"/>
      <c r="AC78" s="16"/>
      <c r="AD78" s="16"/>
    </row>
    <row r="79" spans="3:30"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c r="AD79" s="16"/>
    </row>
    <row r="80" spans="3:30"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c r="AD80" s="16"/>
    </row>
    <row r="81" spans="3:30"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c r="AB81" s="16"/>
      <c r="AC81" s="16"/>
      <c r="AD81" s="16"/>
    </row>
    <row r="82" spans="3:30"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c r="AD82" s="16"/>
    </row>
  </sheetData>
  <sheetProtection algorithmName="SHA-512" hashValue="UtUxxrW/znOT2sY/X7AUG412f4NeSEP6raR4N2CyBxWS4I6ExVP17jRWduSsC+sSEsq/pjarvIns/8qni8UK1A==" saltValue="qrrkEj2w8zxocx6hpp602A==" spinCount="100000" sheet="1" objects="1" scenarios="1"/>
  <customSheetViews>
    <customSheetView guid="{9C949C4D-EB11-4549-99F8-6A6E19FEDD35}" scale="95" showGridLines="0" topLeftCell="A22">
      <selection activeCell="V32" sqref="V32"/>
      <pageMargins left="0.46" right="0.43" top="1.08" bottom="0.35" header="0.31496062992125984" footer="0.31496062992125984"/>
      <pageSetup paperSize="9" scale="80" orientation="portrait" r:id="rId1"/>
      <headerFooter alignWithMargins="0"/>
    </customSheetView>
    <customSheetView guid="{B4BD0B13-0F90-4B98-B77F-542E51A48189}" scale="95" showGridLines="0" topLeftCell="A19">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cale="95" showGridLines="0" topLeftCell="A19">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cale="95" showGridLines="0" topLeftCell="A19">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cale="95" showGridLines="0" topLeftCell="A19">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cale="95" showGridLines="0" topLeftCell="A28">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cale="95" showGridLines="0" topLeftCell="A28">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cale="95"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cale="95"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cale="95" showGridLines="0" topLeftCell="D19">
      <selection activeCell="X29" sqref="X29"/>
      <pageMargins left="0.46" right="0.43" top="1.08" bottom="0.35" header="0.31496062992125984" footer="0.31496062992125984"/>
      <pageSetup paperSize="9" scale="80" orientation="portrait" r:id="rId10"/>
      <headerFooter alignWithMargins="0"/>
    </customSheetView>
    <customSheetView guid="{B0451CD7-59C4-4E11-B7C2-BC13CF4127A6}" scale="95" showGridLines="0" topLeftCell="D19">
      <selection activeCell="X29" sqref="X29"/>
      <pageMargins left="0.46" right="0.43" top="1.08" bottom="0.35" header="0.31496062992125984" footer="0.31496062992125984"/>
      <pageSetup paperSize="9" scale="80" orientation="portrait" r:id="rId11"/>
      <headerFooter alignWithMargins="0"/>
    </customSheetView>
    <customSheetView guid="{7A5BCE0F-1F1B-4E52-9652-01329CBCC77F}" scale="95" showGridLines="0" topLeftCell="D19">
      <selection activeCell="X29" sqref="X29"/>
      <pageMargins left="0.46" right="0.43" top="1.08" bottom="0.35" header="0.31496062992125984" footer="0.31496062992125984"/>
      <pageSetup paperSize="9" scale="80" orientation="portrait" r:id="rId12"/>
      <headerFooter alignWithMargins="0"/>
    </customSheetView>
    <customSheetView guid="{62DF5315-3D99-4C8E-BAEC-100B3280B10D}" scale="95" showGridLines="0" topLeftCell="D19">
      <selection activeCell="X29" sqref="X29"/>
      <pageMargins left="0.46" right="0.43" top="1.08" bottom="0.35" header="0.31496062992125984" footer="0.31496062992125984"/>
      <pageSetup paperSize="9" scale="80" orientation="portrait" r:id="rId13"/>
      <headerFooter alignWithMargins="0"/>
    </customSheetView>
    <customSheetView guid="{CAC1BF5B-64DA-4E65-B9F3-F58AF1593EA5}" scale="95" showGridLines="0" topLeftCell="D19">
      <selection activeCell="X29" sqref="X29"/>
      <pageMargins left="0.46" right="0.43" top="1.08" bottom="0.35" header="0.31496062992125984" footer="0.31496062992125984"/>
      <pageSetup paperSize="9" scale="80" orientation="portrait" r:id="rId14"/>
      <headerFooter alignWithMargins="0"/>
    </customSheetView>
    <customSheetView guid="{E4188361-4B87-4969-89CB-DD6AB944FA81}" scale="95" showGridLines="0" topLeftCell="D19">
      <selection activeCell="X29" sqref="X29"/>
      <pageMargins left="0.46" right="0.43" top="1.08" bottom="0.35" header="0.31496062992125984" footer="0.31496062992125984"/>
      <pageSetup paperSize="9" scale="80" orientation="portrait" r:id="rId15"/>
      <headerFooter alignWithMargins="0"/>
    </customSheetView>
    <customSheetView guid="{0001DF65-3B0F-497C-ACF5-D49EC607FD88}" scale="95" showGridLines="0" topLeftCell="D19">
      <selection activeCell="X29" sqref="X29"/>
      <pageMargins left="0.46" right="0.43" top="1.08" bottom="0.35" header="0.31496062992125984" footer="0.31496062992125984"/>
      <pageSetup paperSize="9" scale="80" orientation="portrait" r:id="rId16"/>
      <headerFooter alignWithMargins="0"/>
    </customSheetView>
    <customSheetView guid="{39DA2FDD-4E3D-481D-A336-9D29DBC11B08}" scale="95"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cale="95"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cale="95"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cale="95"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cale="95"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cale="95"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cale="95"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cale="95" showGridLines="0" topLeftCell="A19">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cale="95" showGridLines="0" topLeftCell="A19">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cale="95" showGridLines="0" topLeftCell="A19">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cale="95" showGridLines="0" topLeftCell="A19">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cale="95" showGridLines="0" topLeftCell="A19">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cale="95" showGridLines="0" topLeftCell="A19">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AH40:AN40"/>
    <mergeCell ref="G40:N40"/>
    <mergeCell ref="G39:N39"/>
    <mergeCell ref="C38:N38"/>
    <mergeCell ref="C40:F40"/>
    <mergeCell ref="C39:F39"/>
    <mergeCell ref="AI8:AO8"/>
    <mergeCell ref="AI9:AO9"/>
    <mergeCell ref="O38:AD38"/>
    <mergeCell ref="O39:S39"/>
    <mergeCell ref="T39:AD39"/>
    <mergeCell ref="AH39:AN39"/>
    <mergeCell ref="R20:AD20"/>
    <mergeCell ref="C41:F41"/>
    <mergeCell ref="G41:N41"/>
    <mergeCell ref="C9:E10"/>
    <mergeCell ref="F9:AD10"/>
    <mergeCell ref="R12:AD12"/>
    <mergeCell ref="O40:S40"/>
    <mergeCell ref="T40:AD40"/>
    <mergeCell ref="O41:S41"/>
    <mergeCell ref="T41:AD41"/>
    <mergeCell ref="D36:E36"/>
    <mergeCell ref="R21:AD28"/>
    <mergeCell ref="D32:E32"/>
    <mergeCell ref="D33:E33"/>
    <mergeCell ref="R13:AD19"/>
    <mergeCell ref="G3:P3"/>
    <mergeCell ref="G4:P4"/>
    <mergeCell ref="G5:P5"/>
    <mergeCell ref="C7:AD7"/>
    <mergeCell ref="C8:E8"/>
    <mergeCell ref="F8:P8"/>
    <mergeCell ref="Q8:R8"/>
    <mergeCell ref="S8:T8"/>
    <mergeCell ref="U8:Y8"/>
    <mergeCell ref="Z8:AD8"/>
    <mergeCell ref="O42:S42"/>
    <mergeCell ref="T42:AD42"/>
    <mergeCell ref="AH42:AN42"/>
    <mergeCell ref="C43:F44"/>
    <mergeCell ref="G43:N44"/>
    <mergeCell ref="O43:S43"/>
    <mergeCell ref="T43:AD43"/>
    <mergeCell ref="AH43:AN43"/>
    <mergeCell ref="O44:S44"/>
    <mergeCell ref="T44:AD44"/>
    <mergeCell ref="C42:F42"/>
    <mergeCell ref="G42:N42"/>
    <mergeCell ref="AI54:AO54"/>
    <mergeCell ref="AC50:AD52"/>
    <mergeCell ref="AH50:AN50"/>
    <mergeCell ref="Z48:AB49"/>
    <mergeCell ref="AC48:AD49"/>
    <mergeCell ref="AH48:AN48"/>
    <mergeCell ref="AH51:AN51"/>
    <mergeCell ref="AH49:AN49"/>
    <mergeCell ref="AH53:AN53"/>
    <mergeCell ref="AH52:AN52"/>
    <mergeCell ref="C50:F50"/>
    <mergeCell ref="G50:N50"/>
    <mergeCell ref="S50:U52"/>
    <mergeCell ref="Y50:Y52"/>
    <mergeCell ref="C51:F51"/>
    <mergeCell ref="G51:N51"/>
    <mergeCell ref="O47:R52"/>
    <mergeCell ref="S47:U47"/>
    <mergeCell ref="G49:N49"/>
    <mergeCell ref="C46:F47"/>
    <mergeCell ref="G46:H46"/>
    <mergeCell ref="O46:R46"/>
    <mergeCell ref="S46:AD46"/>
    <mergeCell ref="C52:F52"/>
    <mergeCell ref="G52:N52"/>
    <mergeCell ref="Z50:AB52"/>
    <mergeCell ref="C45:N45"/>
    <mergeCell ref="O45:AD45"/>
    <mergeCell ref="AH45:AN45"/>
    <mergeCell ref="Y48:Y49"/>
    <mergeCell ref="AC47:AD47"/>
    <mergeCell ref="AH47:AN47"/>
    <mergeCell ref="C48:F48"/>
    <mergeCell ref="G48:N48"/>
    <mergeCell ref="S48:U49"/>
    <mergeCell ref="G47:M47"/>
    <mergeCell ref="Z47:AB47"/>
    <mergeCell ref="C49:F49"/>
  </mergeCells>
  <phoneticPr fontId="0" type="noConversion"/>
  <pageMargins left="0.46" right="0.43" top="1.08" bottom="0.35" header="0.31496062992125984" footer="0.31496062992125984"/>
  <pageSetup paperSize="9" scale="80" orientation="portrait" r:id="rId30"/>
  <headerFooter alignWithMargins="0"/>
  <drawing r:id="rId3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82"/>
  <sheetViews>
    <sheetView showGridLines="0" topLeftCell="A23" workbookViewId="0"/>
  </sheetViews>
  <sheetFormatPr baseColWidth="10" defaultColWidth="11.44140625" defaultRowHeight="13.2" x14ac:dyDescent="0.25"/>
  <cols>
    <col min="1" max="2" width="1.109375" customWidth="1"/>
    <col min="3" max="3" width="4.33203125" customWidth="1"/>
    <col min="4" max="4" width="5.6640625" customWidth="1"/>
    <col min="5" max="5" width="7.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514</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ht="29.2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INDICADORES!H32</f>
        <v>1</v>
      </c>
      <c r="G32" s="568">
        <f>INDICADORES!K32</f>
        <v>2</v>
      </c>
      <c r="H32" s="568">
        <f>INDICADORES!N32</f>
        <v>3</v>
      </c>
      <c r="I32" s="568">
        <f>INDICADORES!T32</f>
        <v>0</v>
      </c>
      <c r="J32" s="568">
        <f>INDICADORES!W32</f>
        <v>0</v>
      </c>
      <c r="K32" s="568">
        <f>INDICADORES!Z32</f>
        <v>0</v>
      </c>
      <c r="L32" s="568">
        <f>INDICADORES!AF32</f>
        <v>0</v>
      </c>
      <c r="M32" s="568">
        <f>INDICADORES!AI32</f>
        <v>0</v>
      </c>
      <c r="N32" s="568">
        <f>INDICADORES!AL32</f>
        <v>0</v>
      </c>
      <c r="O32" s="568">
        <f>INDICADORES!AR32</f>
        <v>0</v>
      </c>
      <c r="P32" s="568">
        <f>INDICADORES!AU32</f>
        <v>0</v>
      </c>
      <c r="Q32" s="568">
        <f>INDICADORES!AX32</f>
        <v>0</v>
      </c>
      <c r="R32" s="567">
        <f>SUM(F32:Q32)</f>
        <v>6</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INDICADORES!I32</f>
        <v>2133</v>
      </c>
      <c r="G33" s="568">
        <f>INDICADORES!L32</f>
        <v>1848</v>
      </c>
      <c r="H33" s="568">
        <f>INDICADORES!O32</f>
        <v>2256</v>
      </c>
      <c r="I33" s="568">
        <f>INDICADORES!U32</f>
        <v>0</v>
      </c>
      <c r="J33" s="568">
        <f>INDICADORES!X32</f>
        <v>0</v>
      </c>
      <c r="K33" s="568">
        <f>INDICADORES!AA32</f>
        <v>0</v>
      </c>
      <c r="L33" s="568">
        <f>INDICADORES!AG32</f>
        <v>0</v>
      </c>
      <c r="M33" s="568">
        <f>INDICADORES!AJ32</f>
        <v>0</v>
      </c>
      <c r="N33" s="568">
        <f>INDICADORES!AM32</f>
        <v>0</v>
      </c>
      <c r="O33" s="568">
        <f>INDICADORES!AS32</f>
        <v>0</v>
      </c>
      <c r="P33" s="568">
        <f>INDICADORES!AV32</f>
        <v>0</v>
      </c>
      <c r="Q33" s="568">
        <f>INDICADORES!AY32</f>
        <v>0</v>
      </c>
      <c r="R33" s="567">
        <f>SUM(F33:Q33)</f>
        <v>6237</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07">
        <f>F32/F33*1000</f>
        <v>0.46882325363338023</v>
      </c>
      <c r="G34" s="607">
        <f t="shared" ref="G34:R34" si="0">G32/G33*1000</f>
        <v>1.0822510822510822</v>
      </c>
      <c r="H34" s="607">
        <f t="shared" si="0"/>
        <v>1.3297872340425532</v>
      </c>
      <c r="I34" s="607" t="e">
        <f t="shared" si="0"/>
        <v>#DIV/0!</v>
      </c>
      <c r="J34" s="607" t="e">
        <f t="shared" si="0"/>
        <v>#DIV/0!</v>
      </c>
      <c r="K34" s="607" t="e">
        <f t="shared" si="0"/>
        <v>#DIV/0!</v>
      </c>
      <c r="L34" s="607" t="e">
        <f t="shared" si="0"/>
        <v>#DIV/0!</v>
      </c>
      <c r="M34" s="607" t="e">
        <f t="shared" si="0"/>
        <v>#DIV/0!</v>
      </c>
      <c r="N34" s="607" t="e">
        <f t="shared" si="0"/>
        <v>#DIV/0!</v>
      </c>
      <c r="O34" s="607" t="e">
        <f t="shared" si="0"/>
        <v>#DIV/0!</v>
      </c>
      <c r="P34" s="607" t="e">
        <f t="shared" si="0"/>
        <v>#DIV/0!</v>
      </c>
      <c r="Q34" s="607" t="e">
        <f t="shared" si="0"/>
        <v>#DIV/0!</v>
      </c>
      <c r="R34" s="607">
        <f t="shared" si="0"/>
        <v>0.96200096200096208</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59"/>
      <c r="F35" s="402">
        <v>0</v>
      </c>
      <c r="G35" s="402">
        <v>2.6648900732844769</v>
      </c>
      <c r="H35" s="402">
        <v>0.60569351907934588</v>
      </c>
      <c r="I35" s="402">
        <v>1.0626992561105206</v>
      </c>
      <c r="J35" s="402">
        <v>0.62421972534332082</v>
      </c>
      <c r="K35" s="402">
        <v>0</v>
      </c>
      <c r="L35" s="402">
        <v>0.99453008453505709</v>
      </c>
      <c r="M35" s="402">
        <v>0</v>
      </c>
      <c r="N35" s="402">
        <v>0</v>
      </c>
      <c r="O35" s="402">
        <v>0</v>
      </c>
      <c r="P35" s="402">
        <v>0.56148231330713083</v>
      </c>
      <c r="Q35" s="402">
        <v>1.2300123001230012</v>
      </c>
      <c r="R35" s="403">
        <v>0.6093845216331506</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404">
        <v>3</v>
      </c>
      <c r="G36" s="404">
        <v>3</v>
      </c>
      <c r="H36" s="404">
        <v>3</v>
      </c>
      <c r="I36" s="404">
        <v>3</v>
      </c>
      <c r="J36" s="404">
        <v>3</v>
      </c>
      <c r="K36" s="404">
        <v>3</v>
      </c>
      <c r="L36" s="404">
        <v>3</v>
      </c>
      <c r="M36" s="404">
        <v>3</v>
      </c>
      <c r="N36" s="404">
        <v>3</v>
      </c>
      <c r="O36" s="404">
        <v>3</v>
      </c>
      <c r="P36" s="404">
        <v>3</v>
      </c>
      <c r="Q36" s="404">
        <v>3</v>
      </c>
      <c r="R36" s="405"/>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469</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470</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518</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519</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517</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945</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664uVJwDWR/BN/YtDQE1DHTqM66zG1l9pBz8VefQavwCrxtCc8vLRG9lOplEd6cy8+kUebecKwsAjazUsmZiZQ==" saltValue="tD93PTlvxvPscM6fGdXUZQ==" spinCount="100000" sheet="1" objects="1" scenarios="1"/>
  <customSheetViews>
    <customSheetView guid="{9C949C4D-EB11-4549-99F8-6A6E19FEDD35}" showGridLines="0" topLeftCell="A28">
      <selection activeCell="H36" sqref="H36"/>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8">
      <selection activeCell="H36" sqref="H36"/>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8">
      <selection activeCell="H36" sqref="H36"/>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8">
      <selection activeCell="H36" sqref="H36"/>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8">
      <selection activeCell="H36" sqref="H36"/>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8">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8">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10">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10">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10">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10">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10">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10">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8">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8">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8">
      <selection activeCell="H36" sqref="H36"/>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8">
      <selection activeCell="H36" sqref="H36"/>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8">
      <selection activeCell="H36" sqref="H36"/>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8">
      <selection activeCell="H36" sqref="H36"/>
      <pageMargins left="0.46" right="0.43" top="1.08" bottom="0.35" header="0.31496062992125984" footer="0.31496062992125984"/>
      <pageSetup paperSize="9" scale="80" orientation="portrait" r:id="rId29"/>
      <headerFooter alignWithMargins="0"/>
    </customSheetView>
  </customSheetViews>
  <mergeCells count="87">
    <mergeCell ref="G3:P3"/>
    <mergeCell ref="G4:P4"/>
    <mergeCell ref="G5:P5"/>
    <mergeCell ref="C7:AA7"/>
    <mergeCell ref="C8:E8"/>
    <mergeCell ref="F8:P8"/>
    <mergeCell ref="Q8:R8"/>
    <mergeCell ref="S8:T8"/>
    <mergeCell ref="U8:V8"/>
    <mergeCell ref="W8:AA8"/>
    <mergeCell ref="R21:AA28"/>
    <mergeCell ref="AF8:AL8"/>
    <mergeCell ref="C9:E10"/>
    <mergeCell ref="F9:AA10"/>
    <mergeCell ref="AF9:AL9"/>
    <mergeCell ref="R12:AA12"/>
    <mergeCell ref="R20:AA20"/>
    <mergeCell ref="R13:AA19"/>
    <mergeCell ref="D32:E32"/>
    <mergeCell ref="D33:E33"/>
    <mergeCell ref="D36:E36"/>
    <mergeCell ref="C38:N38"/>
    <mergeCell ref="O38:AA38"/>
    <mergeCell ref="AE39:AK39"/>
    <mergeCell ref="C40:F40"/>
    <mergeCell ref="G40:N40"/>
    <mergeCell ref="O40:S40"/>
    <mergeCell ref="T40:AA40"/>
    <mergeCell ref="AE40:AK40"/>
    <mergeCell ref="C39:F39"/>
    <mergeCell ref="G39:N39"/>
    <mergeCell ref="O39:S39"/>
    <mergeCell ref="T39:AA39"/>
    <mergeCell ref="C41:F41"/>
    <mergeCell ref="G41:N41"/>
    <mergeCell ref="O41:S41"/>
    <mergeCell ref="T41:AA41"/>
    <mergeCell ref="C42:F42"/>
    <mergeCell ref="G42:N42"/>
    <mergeCell ref="O42:S42"/>
    <mergeCell ref="T42:AA42"/>
    <mergeCell ref="AE42:AK42"/>
    <mergeCell ref="C43:F44"/>
    <mergeCell ref="G43:N44"/>
    <mergeCell ref="O43:S43"/>
    <mergeCell ref="T43:AA43"/>
    <mergeCell ref="AE43:AK43"/>
    <mergeCell ref="O44:S44"/>
    <mergeCell ref="T44:AA44"/>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V48:V49"/>
    <mergeCell ref="W48:Y49"/>
    <mergeCell ref="Z48:AA49"/>
    <mergeCell ref="AE48:AK48"/>
    <mergeCell ref="C49:F49"/>
    <mergeCell ref="G49:N49"/>
    <mergeCell ref="AE49:AK49"/>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s>
  <pageMargins left="0.46" right="0.43" top="1.08" bottom="0.35" header="0.31496062992125984" footer="0.31496062992125984"/>
  <pageSetup paperSize="9" scale="80" orientation="portrait" r:id="rId30"/>
  <headerFooter alignWithMargins="0"/>
  <drawing r:id="rId3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82"/>
  <sheetViews>
    <sheetView showGridLines="0" topLeftCell="A26" workbookViewId="0"/>
  </sheetViews>
  <sheetFormatPr baseColWidth="10" defaultColWidth="11.44140625" defaultRowHeight="13.2" x14ac:dyDescent="0.25"/>
  <cols>
    <col min="1" max="2" width="1.109375" customWidth="1"/>
    <col min="3" max="3" width="4.33203125" customWidth="1"/>
    <col min="4" max="4" width="5.6640625" customWidth="1"/>
    <col min="5" max="5" width="7"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521</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INDICADORES!H33</f>
        <v>0</v>
      </c>
      <c r="G32" s="568">
        <f>INDICADORES!K33</f>
        <v>0</v>
      </c>
      <c r="H32" s="568">
        <f>INDICADORES!N33</f>
        <v>0</v>
      </c>
      <c r="I32" s="568">
        <f>INDICADORES!T33</f>
        <v>0</v>
      </c>
      <c r="J32" s="568">
        <f>INDICADORES!W33</f>
        <v>0</v>
      </c>
      <c r="K32" s="568">
        <f>INDICADORES!Z33</f>
        <v>0</v>
      </c>
      <c r="L32" s="568">
        <f>INDICADORES!AF33</f>
        <v>0</v>
      </c>
      <c r="M32" s="568">
        <f>INDICADORES!AI33</f>
        <v>0</v>
      </c>
      <c r="N32" s="568">
        <f>INDICADORES!AL33</f>
        <v>0</v>
      </c>
      <c r="O32" s="568">
        <f>INDICADORES!AR33</f>
        <v>0</v>
      </c>
      <c r="P32" s="568">
        <f>INDICADORES!AU33</f>
        <v>0</v>
      </c>
      <c r="Q32" s="568">
        <f>INDICADORES!AX33</f>
        <v>0</v>
      </c>
      <c r="R32" s="567">
        <f>SUM(F32:Q32)</f>
        <v>0</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INDICADORES!I33</f>
        <v>2956</v>
      </c>
      <c r="G33" s="568">
        <f>INDICADORES!L33</f>
        <v>0</v>
      </c>
      <c r="H33" s="568">
        <f>INDICADORES!O33</f>
        <v>3355</v>
      </c>
      <c r="I33" s="568">
        <f>INDICADORES!U33</f>
        <v>0</v>
      </c>
      <c r="J33" s="568">
        <f>INDICADORES!X33</f>
        <v>0</v>
      </c>
      <c r="K33" s="568">
        <f>INDICADORES!AA33</f>
        <v>0</v>
      </c>
      <c r="L33" s="568">
        <f>INDICADORES!AG33</f>
        <v>0</v>
      </c>
      <c r="M33" s="568">
        <f>INDICADORES!AJ33</f>
        <v>0</v>
      </c>
      <c r="N33" s="568">
        <f>INDICADORES!AM33</f>
        <v>0</v>
      </c>
      <c r="O33" s="568">
        <f>INDICADORES!AS33</f>
        <v>0</v>
      </c>
      <c r="P33" s="568">
        <f>INDICADORES!AV33</f>
        <v>0</v>
      </c>
      <c r="Q33" s="568">
        <f>INDICADORES!AY33</f>
        <v>0</v>
      </c>
      <c r="R33" s="567">
        <f>SUM(F33:Q33)</f>
        <v>6311</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08">
        <f>F32/F33*1000</f>
        <v>0</v>
      </c>
      <c r="G34" s="608" t="e">
        <f t="shared" ref="G34:R34" si="0">G32/G33*1000</f>
        <v>#DIV/0!</v>
      </c>
      <c r="H34" s="608">
        <f t="shared" si="0"/>
        <v>0</v>
      </c>
      <c r="I34" s="608" t="e">
        <f t="shared" si="0"/>
        <v>#DIV/0!</v>
      </c>
      <c r="J34" s="608" t="e">
        <f t="shared" si="0"/>
        <v>#DIV/0!</v>
      </c>
      <c r="K34" s="608" t="e">
        <f t="shared" si="0"/>
        <v>#DIV/0!</v>
      </c>
      <c r="L34" s="608" t="e">
        <f t="shared" si="0"/>
        <v>#DIV/0!</v>
      </c>
      <c r="M34" s="608" t="e">
        <f t="shared" si="0"/>
        <v>#DIV/0!</v>
      </c>
      <c r="N34" s="608" t="e">
        <f t="shared" si="0"/>
        <v>#DIV/0!</v>
      </c>
      <c r="O34" s="608" t="e">
        <f t="shared" si="0"/>
        <v>#DIV/0!</v>
      </c>
      <c r="P34" s="608" t="e">
        <f t="shared" si="0"/>
        <v>#DIV/0!</v>
      </c>
      <c r="Q34" s="608" t="e">
        <f t="shared" si="0"/>
        <v>#DIV/0!</v>
      </c>
      <c r="R34" s="608">
        <f t="shared" si="0"/>
        <v>0</v>
      </c>
      <c r="U34" s="7"/>
      <c r="V34" s="7"/>
      <c r="W34" s="209" t="s">
        <v>1159</v>
      </c>
      <c r="X34" s="7"/>
      <c r="Y34" s="7"/>
      <c r="Z34" s="7"/>
      <c r="AA34" s="8"/>
      <c r="AB34" s="5"/>
      <c r="AE34" s="18"/>
      <c r="AF34" s="18"/>
      <c r="AG34" s="18"/>
      <c r="AH34" s="18"/>
      <c r="AI34" s="18"/>
      <c r="AJ34" s="18"/>
      <c r="AK34" s="18"/>
      <c r="AL34" s="18"/>
    </row>
    <row r="35" spans="2:38" ht="22.5" customHeight="1" thickBot="1" x14ac:dyDescent="0.3">
      <c r="B35" s="4"/>
      <c r="C35" s="6"/>
      <c r="D35" s="48" t="s">
        <v>690</v>
      </c>
      <c r="E35" s="59"/>
      <c r="F35" s="257">
        <v>0</v>
      </c>
      <c r="G35" s="257">
        <v>0</v>
      </c>
      <c r="H35" s="257">
        <v>0</v>
      </c>
      <c r="I35" s="257">
        <v>0</v>
      </c>
      <c r="J35" s="257">
        <v>0.36258158085569253</v>
      </c>
      <c r="K35" s="257">
        <v>0</v>
      </c>
      <c r="L35" s="257">
        <v>0</v>
      </c>
      <c r="M35" s="257">
        <v>0.35498757543485976</v>
      </c>
      <c r="N35" s="257">
        <v>0</v>
      </c>
      <c r="O35" s="257">
        <v>0.36549707602339176</v>
      </c>
      <c r="P35" s="257">
        <v>0</v>
      </c>
      <c r="Q35" s="257">
        <v>0</v>
      </c>
      <c r="R35" s="258">
        <v>9.1583478340507368E-2</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252">
        <v>0</v>
      </c>
      <c r="G36" s="252">
        <v>0</v>
      </c>
      <c r="H36" s="252">
        <v>0</v>
      </c>
      <c r="I36" s="252">
        <v>0</v>
      </c>
      <c r="J36" s="252">
        <v>0</v>
      </c>
      <c r="K36" s="252">
        <v>0</v>
      </c>
      <c r="L36" s="252">
        <v>0</v>
      </c>
      <c r="M36" s="252">
        <v>0</v>
      </c>
      <c r="N36" s="252">
        <v>0</v>
      </c>
      <c r="O36" s="252">
        <v>0</v>
      </c>
      <c r="P36" s="252">
        <v>0</v>
      </c>
      <c r="Q36" s="252">
        <v>0</v>
      </c>
      <c r="R36" s="256">
        <v>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522</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523</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518</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520</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517</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422</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customSheetViews>
    <customSheetView guid="{9C949C4D-EB11-4549-99F8-6A6E19FEDD35}" showGridLines="0" topLeftCell="A31">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31">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31">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31">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31">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31">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31">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31">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31">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10">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10">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10">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10">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10">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10">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31">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31">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31">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31">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31">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31">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31">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31">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31">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31">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31">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31">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31">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G3:P3"/>
    <mergeCell ref="G4:P4"/>
    <mergeCell ref="G5:P5"/>
    <mergeCell ref="C7:AA7"/>
    <mergeCell ref="C8:E8"/>
    <mergeCell ref="F8:P8"/>
    <mergeCell ref="Q8:R8"/>
    <mergeCell ref="S8:T8"/>
    <mergeCell ref="U8:V8"/>
    <mergeCell ref="W8:AA8"/>
    <mergeCell ref="R21:AA28"/>
    <mergeCell ref="AF8:AL8"/>
    <mergeCell ref="C9:E10"/>
    <mergeCell ref="F9:AA10"/>
    <mergeCell ref="AF9:AL9"/>
    <mergeCell ref="R12:AA12"/>
    <mergeCell ref="R20:AA20"/>
    <mergeCell ref="R13:AA19"/>
    <mergeCell ref="D32:E32"/>
    <mergeCell ref="D33:E33"/>
    <mergeCell ref="D36:E36"/>
    <mergeCell ref="C38:N38"/>
    <mergeCell ref="O38:AA38"/>
    <mergeCell ref="AE39:AK39"/>
    <mergeCell ref="C40:F40"/>
    <mergeCell ref="G40:N40"/>
    <mergeCell ref="O40:S40"/>
    <mergeCell ref="T40:AA40"/>
    <mergeCell ref="AE40:AK40"/>
    <mergeCell ref="C39:F39"/>
    <mergeCell ref="G39:N39"/>
    <mergeCell ref="O39:S39"/>
    <mergeCell ref="T39:AA39"/>
    <mergeCell ref="C41:F41"/>
    <mergeCell ref="G41:N41"/>
    <mergeCell ref="O41:S41"/>
    <mergeCell ref="T41:AA41"/>
    <mergeCell ref="C42:F42"/>
    <mergeCell ref="G42:N42"/>
    <mergeCell ref="O42:S42"/>
    <mergeCell ref="T42:AA42"/>
    <mergeCell ref="AE42:AK42"/>
    <mergeCell ref="C43:F44"/>
    <mergeCell ref="G43:N44"/>
    <mergeCell ref="O43:S43"/>
    <mergeCell ref="T43:AA43"/>
    <mergeCell ref="AE43:AK43"/>
    <mergeCell ref="O44:S44"/>
    <mergeCell ref="T44:AA44"/>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V48:V49"/>
    <mergeCell ref="W48:Y49"/>
    <mergeCell ref="Z48:AA49"/>
    <mergeCell ref="AE48:AK48"/>
    <mergeCell ref="C49:F49"/>
    <mergeCell ref="G49:N49"/>
    <mergeCell ref="AE49:AK49"/>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s>
  <pageMargins left="0.46" right="0.43" top="1.08" bottom="0.35" header="0.31496062992125984" footer="0.31496062992125984"/>
  <pageSetup paperSize="9" scale="80" orientation="portrait" r:id="rId30"/>
  <headerFooter alignWithMargins="0"/>
  <drawing r:id="rId3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82"/>
  <sheetViews>
    <sheetView showGridLines="0" topLeftCell="A17" workbookViewId="0">
      <selection activeCell="T34" sqref="T34"/>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525</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INDICADORES!H34</f>
        <v>0</v>
      </c>
      <c r="G32" s="568">
        <f>INDICADORES!K34</f>
        <v>0</v>
      </c>
      <c r="H32" s="568">
        <f>INDICADORES!N34</f>
        <v>0</v>
      </c>
      <c r="I32" s="568">
        <f>INDICADORES!T34</f>
        <v>0</v>
      </c>
      <c r="J32" s="568">
        <f>INDICADORES!W34</f>
        <v>0</v>
      </c>
      <c r="K32" s="568">
        <f>INDICADORES!Z34</f>
        <v>0</v>
      </c>
      <c r="L32" s="568">
        <f>INDICADORES!AF34</f>
        <v>0</v>
      </c>
      <c r="M32" s="568">
        <f>INDICADORES!AI34</f>
        <v>0</v>
      </c>
      <c r="N32" s="568">
        <f>INDICADORES!AL34</f>
        <v>0</v>
      </c>
      <c r="O32" s="568">
        <f>INDICADORES!AR34</f>
        <v>0</v>
      </c>
      <c r="P32" s="568">
        <f>INDICADORES!AU34</f>
        <v>0</v>
      </c>
      <c r="Q32" s="568">
        <f>INDICADORES!AX34</f>
        <v>0</v>
      </c>
      <c r="R32" s="567">
        <f>SUM(F32:Q32)</f>
        <v>0</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INDICADORES!I34</f>
        <v>0</v>
      </c>
      <c r="G33" s="568">
        <f>INDICADORES!L34</f>
        <v>11265</v>
      </c>
      <c r="H33" s="568">
        <f>INDICADORES!O34</f>
        <v>11267</v>
      </c>
      <c r="I33" s="568">
        <f>INDICADORES!U34</f>
        <v>0</v>
      </c>
      <c r="J33" s="568">
        <f>INDICADORES!X34</f>
        <v>0</v>
      </c>
      <c r="K33" s="568">
        <f>INDICADORES!AA34</f>
        <v>0</v>
      </c>
      <c r="L33" s="568">
        <f>INDICADORES!AG34</f>
        <v>0</v>
      </c>
      <c r="M33" s="568">
        <f>INDICADORES!AJ34</f>
        <v>0</v>
      </c>
      <c r="N33" s="568">
        <f>INDICADORES!AM34</f>
        <v>0</v>
      </c>
      <c r="O33" s="568">
        <f>INDICADORES!AS34</f>
        <v>0</v>
      </c>
      <c r="P33" s="568">
        <f>INDICADORES!AV34</f>
        <v>0</v>
      </c>
      <c r="Q33" s="568">
        <f>INDICADORES!AY34</f>
        <v>0</v>
      </c>
      <c r="R33" s="567">
        <f>SUM(F33:Q33)</f>
        <v>22532</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07" t="e">
        <f>F32/F33*1000</f>
        <v>#DIV/0!</v>
      </c>
      <c r="G34" s="607">
        <f t="shared" ref="G34:R34" si="0">G32/G33*1000</f>
        <v>0</v>
      </c>
      <c r="H34" s="607">
        <f t="shared" si="0"/>
        <v>0</v>
      </c>
      <c r="I34" s="607" t="e">
        <f t="shared" si="0"/>
        <v>#DIV/0!</v>
      </c>
      <c r="J34" s="607" t="e">
        <f t="shared" si="0"/>
        <v>#DIV/0!</v>
      </c>
      <c r="K34" s="607" t="e">
        <f t="shared" si="0"/>
        <v>#DIV/0!</v>
      </c>
      <c r="L34" s="607" t="e">
        <f t="shared" si="0"/>
        <v>#DIV/0!</v>
      </c>
      <c r="M34" s="607" t="e">
        <f t="shared" si="0"/>
        <v>#DIV/0!</v>
      </c>
      <c r="N34" s="607" t="e">
        <f t="shared" si="0"/>
        <v>#DIV/0!</v>
      </c>
      <c r="O34" s="607" t="e">
        <f t="shared" si="0"/>
        <v>#DIV/0!</v>
      </c>
      <c r="P34" s="607" t="e">
        <f t="shared" si="0"/>
        <v>#DIV/0!</v>
      </c>
      <c r="Q34" s="607" t="e">
        <f t="shared" si="0"/>
        <v>#DIV/0!</v>
      </c>
      <c r="R34" s="607">
        <f t="shared" si="0"/>
        <v>0</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59"/>
      <c r="F35" s="259">
        <v>0</v>
      </c>
      <c r="G35" s="259">
        <v>0</v>
      </c>
      <c r="H35" s="259">
        <v>0</v>
      </c>
      <c r="I35" s="259">
        <v>1.5048908954100828</v>
      </c>
      <c r="J35" s="259">
        <v>0</v>
      </c>
      <c r="K35" s="259">
        <v>0</v>
      </c>
      <c r="L35" s="259">
        <v>0</v>
      </c>
      <c r="M35" s="259">
        <v>0</v>
      </c>
      <c r="N35" s="259">
        <v>0</v>
      </c>
      <c r="O35" s="259">
        <v>0</v>
      </c>
      <c r="P35" s="259">
        <v>0</v>
      </c>
      <c r="Q35" s="259">
        <v>0</v>
      </c>
      <c r="R35" s="259">
        <v>4.583476566976051E-2</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252">
        <v>0</v>
      </c>
      <c r="G36" s="252">
        <v>0</v>
      </c>
      <c r="H36" s="252">
        <v>0</v>
      </c>
      <c r="I36" s="252">
        <v>0</v>
      </c>
      <c r="J36" s="252">
        <v>0</v>
      </c>
      <c r="K36" s="252">
        <v>0</v>
      </c>
      <c r="L36" s="252">
        <v>0</v>
      </c>
      <c r="M36" s="252">
        <v>0</v>
      </c>
      <c r="N36" s="252">
        <v>0</v>
      </c>
      <c r="O36" s="252">
        <v>0</v>
      </c>
      <c r="P36" s="252">
        <v>0</v>
      </c>
      <c r="Q36" s="252">
        <v>0</v>
      </c>
      <c r="R36" s="255">
        <f>AVERAGE(F36:Q36)</f>
        <v>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475</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526</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518</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520</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517</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422</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XmLryRE+wQh0zwH8Cx/U/gpnZVrN1S4fj1mqYcrneUIpkI9KeIuzK/Sq/QuMatjULXc/duiXYqGNp9M6WIJhnA==" saltValue="uSEwi+J7QGUNgc/VC/iwhQ==" spinCount="100000" sheet="1" objects="1" scenarios="1"/>
  <customSheetViews>
    <customSheetView guid="{9C949C4D-EB11-4549-99F8-6A6E19FEDD35}" showGridLines="0" topLeftCell="A28">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8">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8">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8">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8">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8">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8">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7">
      <selection activeCell="R13" sqref="R13:AA19"/>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7">
      <selection activeCell="R13" sqref="R13:AA19"/>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7">
      <selection activeCell="R13" sqref="R13:AA19"/>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7">
      <selection activeCell="R13" sqref="R13:AA19"/>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7">
      <selection activeCell="R13" sqref="R13:AA19"/>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7">
      <selection activeCell="R13" sqref="R13:AA19"/>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7">
      <selection activeCell="R13" sqref="R13:AA19"/>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8">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8">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8">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8">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8">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8">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82"/>
  <sheetViews>
    <sheetView showGridLines="0" topLeftCell="A12" workbookViewId="0">
      <selection activeCell="Q36" sqref="Q36"/>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527</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INDICADORES!H35</f>
        <v>0</v>
      </c>
      <c r="G32" s="568">
        <f>INDICADORES!K35</f>
        <v>0</v>
      </c>
      <c r="H32" s="568">
        <f>INDICADORES!N35</f>
        <v>0</v>
      </c>
      <c r="I32" s="568">
        <f>INDICADORES!T35</f>
        <v>0</v>
      </c>
      <c r="J32" s="568">
        <f>INDICADORES!W35</f>
        <v>0</v>
      </c>
      <c r="K32" s="568">
        <f>INDICADORES!Z35</f>
        <v>0</v>
      </c>
      <c r="L32" s="568">
        <f>INDICADORES!AF35</f>
        <v>0</v>
      </c>
      <c r="M32" s="568">
        <f>INDICADORES!AI35</f>
        <v>0</v>
      </c>
      <c r="N32" s="568">
        <f>INDICADORES!AL35</f>
        <v>0</v>
      </c>
      <c r="O32" s="568">
        <f>INDICADORES!AR35</f>
        <v>0</v>
      </c>
      <c r="P32" s="568">
        <f>INDICADORES!AU35</f>
        <v>0</v>
      </c>
      <c r="Q32" s="568">
        <f>INDICADORES!AX35</f>
        <v>0</v>
      </c>
      <c r="R32" s="567">
        <f>SUM(F32:Q32)</f>
        <v>0</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INDICADORES!I35</f>
        <v>4741</v>
      </c>
      <c r="G33" s="568">
        <f>INDICADORES!L35</f>
        <v>4890</v>
      </c>
      <c r="H33" s="568">
        <f>INDICADORES!O35</f>
        <v>5353</v>
      </c>
      <c r="I33" s="568">
        <f>INDICADORES!U35</f>
        <v>5110</v>
      </c>
      <c r="J33" s="568">
        <f>INDICADORES!X35</f>
        <v>0</v>
      </c>
      <c r="K33" s="568">
        <f>INDICADORES!AA35</f>
        <v>0</v>
      </c>
      <c r="L33" s="568">
        <f>INDICADORES!AG35</f>
        <v>0</v>
      </c>
      <c r="M33" s="568">
        <f>INDICADORES!AJ35</f>
        <v>0</v>
      </c>
      <c r="N33" s="568">
        <f>INDICADORES!AM35</f>
        <v>0</v>
      </c>
      <c r="O33" s="568">
        <f>INDICADORES!AS35</f>
        <v>0</v>
      </c>
      <c r="P33" s="568">
        <f>INDICADORES!AV35</f>
        <v>0</v>
      </c>
      <c r="Q33" s="568">
        <f>INDICADORES!AY35</f>
        <v>0</v>
      </c>
      <c r="R33" s="567">
        <f>SUM(F33:Q33)</f>
        <v>20094</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09">
        <f>F32/F33*1000</f>
        <v>0</v>
      </c>
      <c r="G34" s="609">
        <f t="shared" ref="G34:R34" si="0">G32/G33*1000</f>
        <v>0</v>
      </c>
      <c r="H34" s="609">
        <f t="shared" si="0"/>
        <v>0</v>
      </c>
      <c r="I34" s="609">
        <f t="shared" si="0"/>
        <v>0</v>
      </c>
      <c r="J34" s="609" t="e">
        <f t="shared" si="0"/>
        <v>#DIV/0!</v>
      </c>
      <c r="K34" s="609" t="e">
        <f t="shared" si="0"/>
        <v>#DIV/0!</v>
      </c>
      <c r="L34" s="609" t="e">
        <f t="shared" si="0"/>
        <v>#DIV/0!</v>
      </c>
      <c r="M34" s="609" t="e">
        <f t="shared" si="0"/>
        <v>#DIV/0!</v>
      </c>
      <c r="N34" s="609" t="e">
        <f t="shared" si="0"/>
        <v>#DIV/0!</v>
      </c>
      <c r="O34" s="609" t="e">
        <f t="shared" si="0"/>
        <v>#DIV/0!</v>
      </c>
      <c r="P34" s="609" t="e">
        <f t="shared" si="0"/>
        <v>#DIV/0!</v>
      </c>
      <c r="Q34" s="609" t="e">
        <f t="shared" si="0"/>
        <v>#DIV/0!</v>
      </c>
      <c r="R34" s="609">
        <f t="shared" si="0"/>
        <v>0</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47"/>
      <c r="F35" s="406">
        <v>0</v>
      </c>
      <c r="G35" s="406">
        <v>0</v>
      </c>
      <c r="H35" s="406">
        <v>0</v>
      </c>
      <c r="I35" s="406">
        <v>0</v>
      </c>
      <c r="J35" s="406">
        <v>0</v>
      </c>
      <c r="K35" s="406">
        <v>0</v>
      </c>
      <c r="L35" s="406">
        <v>0</v>
      </c>
      <c r="M35" s="406">
        <v>0</v>
      </c>
      <c r="N35" s="406">
        <v>0</v>
      </c>
      <c r="O35" s="406">
        <v>0</v>
      </c>
      <c r="P35" s="406">
        <v>0</v>
      </c>
      <c r="Q35" s="406">
        <v>0</v>
      </c>
      <c r="R35" s="260">
        <v>0</v>
      </c>
      <c r="U35" s="7"/>
      <c r="V35" s="7"/>
      <c r="W35" s="7"/>
      <c r="X35" s="7"/>
      <c r="Y35" s="7"/>
      <c r="Z35" s="7"/>
      <c r="AA35" s="8"/>
      <c r="AB35" s="5"/>
      <c r="AE35" s="18"/>
      <c r="AF35" s="18"/>
      <c r="AG35" s="18"/>
      <c r="AH35" s="18"/>
      <c r="AI35" s="18"/>
      <c r="AJ35" s="18"/>
      <c r="AK35" s="18"/>
      <c r="AL35" s="18"/>
    </row>
    <row r="36" spans="2:38" ht="17.25" customHeight="1" thickBot="1" x14ac:dyDescent="0.3">
      <c r="B36" s="4"/>
      <c r="C36" s="6"/>
      <c r="D36" s="810" t="s">
        <v>253</v>
      </c>
      <c r="E36" s="1104"/>
      <c r="F36" s="260">
        <v>0</v>
      </c>
      <c r="G36" s="260">
        <v>0</v>
      </c>
      <c r="H36" s="260">
        <v>0</v>
      </c>
      <c r="I36" s="260">
        <v>0</v>
      </c>
      <c r="J36" s="260">
        <v>0</v>
      </c>
      <c r="K36" s="260">
        <v>0</v>
      </c>
      <c r="L36" s="260">
        <v>0</v>
      </c>
      <c r="M36" s="260">
        <v>0</v>
      </c>
      <c r="N36" s="260">
        <v>0</v>
      </c>
      <c r="O36" s="260">
        <v>0</v>
      </c>
      <c r="P36" s="260">
        <v>0</v>
      </c>
      <c r="Q36" s="260">
        <v>0</v>
      </c>
      <c r="R36" s="256">
        <v>100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528</v>
      </c>
      <c r="H39" s="862"/>
      <c r="I39" s="862"/>
      <c r="J39" s="862"/>
      <c r="K39" s="862"/>
      <c r="L39" s="862"/>
      <c r="M39" s="862"/>
      <c r="N39" s="780"/>
      <c r="O39" s="823" t="s">
        <v>17</v>
      </c>
      <c r="P39" s="824"/>
      <c r="Q39" s="824"/>
      <c r="R39" s="824"/>
      <c r="S39" s="1105"/>
      <c r="T39" s="1106"/>
      <c r="U39" s="1107"/>
      <c r="V39" s="1107"/>
      <c r="W39" s="1107"/>
      <c r="X39" s="1107"/>
      <c r="Y39" s="1107"/>
      <c r="Z39" s="1107"/>
      <c r="AA39" s="1108"/>
      <c r="AB39" s="29"/>
      <c r="AD39" s="9"/>
      <c r="AE39" s="878"/>
      <c r="AF39" s="878"/>
      <c r="AG39" s="878"/>
      <c r="AH39" s="878"/>
      <c r="AI39" s="878"/>
      <c r="AJ39" s="878"/>
      <c r="AK39" s="878"/>
    </row>
    <row r="40" spans="2:38" ht="18" customHeight="1" x14ac:dyDescent="0.25">
      <c r="B40" s="4"/>
      <c r="C40" s="828" t="s">
        <v>18</v>
      </c>
      <c r="D40" s="829"/>
      <c r="E40" s="829"/>
      <c r="F40" s="829"/>
      <c r="G40" s="862" t="s">
        <v>529</v>
      </c>
      <c r="H40" s="862"/>
      <c r="I40" s="862"/>
      <c r="J40" s="862"/>
      <c r="K40" s="862"/>
      <c r="L40" s="862"/>
      <c r="M40" s="862"/>
      <c r="N40" s="780"/>
      <c r="O40" s="828" t="s">
        <v>19</v>
      </c>
      <c r="P40" s="829"/>
      <c r="Q40" s="829"/>
      <c r="R40" s="829"/>
      <c r="S40" s="777"/>
      <c r="T40" s="1109"/>
      <c r="U40" s="1110"/>
      <c r="V40" s="1110"/>
      <c r="W40" s="1110"/>
      <c r="X40" s="1110"/>
      <c r="Y40" s="1110"/>
      <c r="Z40" s="1110"/>
      <c r="AA40" s="1111"/>
      <c r="AB40" s="29"/>
      <c r="AD40" s="9"/>
      <c r="AE40" s="878"/>
      <c r="AF40" s="878"/>
      <c r="AG40" s="878"/>
      <c r="AH40" s="878"/>
      <c r="AI40" s="878"/>
      <c r="AJ40" s="878"/>
      <c r="AK40" s="878"/>
    </row>
    <row r="41" spans="2:38" ht="24" customHeight="1" x14ac:dyDescent="0.25">
      <c r="B41" s="4"/>
      <c r="C41" s="828" t="s">
        <v>20</v>
      </c>
      <c r="D41" s="829"/>
      <c r="E41" s="829"/>
      <c r="F41" s="829"/>
      <c r="G41" s="862" t="s">
        <v>518</v>
      </c>
      <c r="H41" s="862"/>
      <c r="I41" s="862"/>
      <c r="J41" s="862"/>
      <c r="K41" s="862"/>
      <c r="L41" s="862"/>
      <c r="M41" s="862"/>
      <c r="N41" s="780"/>
      <c r="O41" s="830" t="s">
        <v>88</v>
      </c>
      <c r="P41" s="831"/>
      <c r="Q41" s="831"/>
      <c r="R41" s="831"/>
      <c r="S41" s="1112"/>
      <c r="T41" s="1114"/>
      <c r="U41" s="870"/>
      <c r="V41" s="870"/>
      <c r="W41" s="870"/>
      <c r="X41" s="870"/>
      <c r="Y41" s="870"/>
      <c r="Z41" s="870"/>
      <c r="AA41" s="1115"/>
      <c r="AB41" s="29"/>
      <c r="AD41" s="9"/>
      <c r="AE41" s="19"/>
      <c r="AF41" s="19"/>
      <c r="AG41" s="19"/>
      <c r="AH41" s="19"/>
      <c r="AI41" s="19"/>
      <c r="AJ41" s="19"/>
      <c r="AK41" s="19"/>
    </row>
    <row r="42" spans="2:38" ht="18.75" customHeight="1" x14ac:dyDescent="0.25">
      <c r="B42" s="4"/>
      <c r="C42" s="828" t="s">
        <v>21</v>
      </c>
      <c r="D42" s="829"/>
      <c r="E42" s="829"/>
      <c r="F42" s="829"/>
      <c r="G42" s="862" t="s">
        <v>520</v>
      </c>
      <c r="H42" s="862"/>
      <c r="I42" s="862"/>
      <c r="J42" s="862"/>
      <c r="K42" s="862"/>
      <c r="L42" s="862"/>
      <c r="M42" s="862"/>
      <c r="N42" s="780"/>
      <c r="O42" s="830" t="s">
        <v>24</v>
      </c>
      <c r="P42" s="831"/>
      <c r="Q42" s="831"/>
      <c r="R42" s="831"/>
      <c r="S42" s="1112"/>
      <c r="T42" s="1114"/>
      <c r="U42" s="870"/>
      <c r="V42" s="870"/>
      <c r="W42" s="870"/>
      <c r="X42" s="870"/>
      <c r="Y42" s="870"/>
      <c r="Z42" s="870"/>
      <c r="AA42" s="1115"/>
      <c r="AB42" s="29"/>
      <c r="AD42" s="9"/>
      <c r="AE42" s="793"/>
      <c r="AF42" s="793"/>
      <c r="AG42" s="793"/>
      <c r="AH42" s="793"/>
      <c r="AI42" s="793"/>
      <c r="AJ42" s="793"/>
      <c r="AK42" s="793"/>
    </row>
    <row r="43" spans="2:38" ht="15.75" customHeight="1" x14ac:dyDescent="0.25">
      <c r="B43" s="4"/>
      <c r="C43" s="828" t="s">
        <v>23</v>
      </c>
      <c r="D43" s="829"/>
      <c r="E43" s="829"/>
      <c r="F43" s="829"/>
      <c r="G43" s="943" t="s">
        <v>517</v>
      </c>
      <c r="H43" s="943"/>
      <c r="I43" s="943"/>
      <c r="J43" s="943"/>
      <c r="K43" s="943"/>
      <c r="L43" s="943"/>
      <c r="M43" s="943"/>
      <c r="N43" s="875"/>
      <c r="O43" s="828" t="s">
        <v>26</v>
      </c>
      <c r="P43" s="829"/>
      <c r="Q43" s="829"/>
      <c r="R43" s="829"/>
      <c r="S43" s="777"/>
      <c r="T43" s="1109"/>
      <c r="U43" s="1110"/>
      <c r="V43" s="1110"/>
      <c r="W43" s="1110"/>
      <c r="X43" s="1110"/>
      <c r="Y43" s="1110"/>
      <c r="Z43" s="1110"/>
      <c r="AA43" s="1111"/>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1113"/>
      <c r="T44" s="1116"/>
      <c r="U44" s="1117"/>
      <c r="V44" s="1117"/>
      <c r="W44" s="1117"/>
      <c r="X44" s="1117"/>
      <c r="Y44" s="1117"/>
      <c r="Z44" s="1117"/>
      <c r="AA44" s="1118"/>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422</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xcCy2slayqb5WgF+eg/TGwj8ztzEKppr/B8hfX9NOrOwkbfI7yVINKXYMakW+IKL494VQVCeUmEztNgBkm5++g==" saltValue="IZ0xOF2IkyX5s8fLQ6HRFA==" spinCount="100000" sheet="1" objects="1" scenarios="1"/>
  <customSheetViews>
    <customSheetView guid="{9C949C4D-EB11-4549-99F8-6A6E19FEDD35}" showGridLines="0" topLeftCell="A28">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8">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8">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8">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8">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8">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8">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31">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31">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10">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10">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10">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10">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10">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10">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31">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31">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31">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31">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31">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31">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8">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8">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8">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8">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8">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8">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T41:AA41"/>
    <mergeCell ref="T42:AA42"/>
    <mergeCell ref="T43:AA43"/>
    <mergeCell ref="T44:AA44"/>
    <mergeCell ref="Z50:AA52"/>
    <mergeCell ref="AE53:AK53"/>
    <mergeCell ref="AF54:AL54"/>
    <mergeCell ref="V48:V49"/>
    <mergeCell ref="W48:Y49"/>
    <mergeCell ref="Z48:AA49"/>
    <mergeCell ref="AE48:AK48"/>
    <mergeCell ref="AE47:AK47"/>
    <mergeCell ref="C50:F50"/>
    <mergeCell ref="G50:N50"/>
    <mergeCell ref="S50:U52"/>
    <mergeCell ref="V50:V52"/>
    <mergeCell ref="W50:Y52"/>
    <mergeCell ref="C51:F51"/>
    <mergeCell ref="G51:N51"/>
    <mergeCell ref="AE51:AK51"/>
    <mergeCell ref="C52:F52"/>
    <mergeCell ref="G52:N52"/>
    <mergeCell ref="AE52:AK52"/>
    <mergeCell ref="C48:F48"/>
    <mergeCell ref="C49:F49"/>
    <mergeCell ref="AE49:AK49"/>
    <mergeCell ref="AE50:AK50"/>
    <mergeCell ref="G46:H46"/>
    <mergeCell ref="O46:R46"/>
    <mergeCell ref="S46:AA46"/>
    <mergeCell ref="G47:M47"/>
    <mergeCell ref="O47:R52"/>
    <mergeCell ref="S47:U47"/>
    <mergeCell ref="W47:Y47"/>
    <mergeCell ref="Z47:AA47"/>
    <mergeCell ref="G48:N48"/>
    <mergeCell ref="S48:U49"/>
    <mergeCell ref="G49:N49"/>
    <mergeCell ref="C45:N45"/>
    <mergeCell ref="O45:AA45"/>
    <mergeCell ref="AE45:AK45"/>
    <mergeCell ref="C46:F47"/>
    <mergeCell ref="C41:F41"/>
    <mergeCell ref="G41:N41"/>
    <mergeCell ref="O41:S41"/>
    <mergeCell ref="C42:F42"/>
    <mergeCell ref="G42:N42"/>
    <mergeCell ref="O42:S42"/>
    <mergeCell ref="AE42:AK42"/>
    <mergeCell ref="C43:F44"/>
    <mergeCell ref="G43:N44"/>
    <mergeCell ref="O43:S43"/>
    <mergeCell ref="AE43:AK43"/>
    <mergeCell ref="O44:S44"/>
    <mergeCell ref="AE39:AK39"/>
    <mergeCell ref="C40:F40"/>
    <mergeCell ref="G40:N40"/>
    <mergeCell ref="O40:S40"/>
    <mergeCell ref="AE40:AK40"/>
    <mergeCell ref="C39:F39"/>
    <mergeCell ref="G39:N39"/>
    <mergeCell ref="O39:S39"/>
    <mergeCell ref="T39:AA39"/>
    <mergeCell ref="T40:AA40"/>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82"/>
  <sheetViews>
    <sheetView showGridLines="0" topLeftCell="A13" workbookViewId="0">
      <selection activeCell="R35" sqref="R35"/>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532</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INDICADORES!H36</f>
        <v>0</v>
      </c>
      <c r="G32" s="568">
        <f>INDICADORES!K36</f>
        <v>0</v>
      </c>
      <c r="H32" s="568">
        <f>INDICADORES!N36</f>
        <v>0</v>
      </c>
      <c r="I32" s="568">
        <f>INDICADORES!T36</f>
        <v>0</v>
      </c>
      <c r="J32" s="568">
        <f>INDICADORES!W36</f>
        <v>0</v>
      </c>
      <c r="K32" s="568">
        <f>INDICADORES!Z36</f>
        <v>0</v>
      </c>
      <c r="L32" s="568">
        <f>INDICADORES!AF36</f>
        <v>0</v>
      </c>
      <c r="M32" s="568">
        <f>INDICADORES!AI36</f>
        <v>0</v>
      </c>
      <c r="N32" s="568">
        <f>INDICADORES!AL36</f>
        <v>0</v>
      </c>
      <c r="O32" s="568">
        <f>INDICADORES!AR36</f>
        <v>0</v>
      </c>
      <c r="P32" s="568">
        <f>INDICADORES!AU36</f>
        <v>0</v>
      </c>
      <c r="Q32" s="568">
        <f>INDICADORES!AX36</f>
        <v>0</v>
      </c>
      <c r="R32" s="567">
        <f>SUM(F32:Q32)</f>
        <v>0</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INDICADORES!I36</f>
        <v>4125</v>
      </c>
      <c r="G33" s="568">
        <f>INDICADORES!L36</f>
        <v>4085</v>
      </c>
      <c r="H33" s="568">
        <f>INDICADORES!O36</f>
        <v>4910</v>
      </c>
      <c r="I33" s="568">
        <f>INDICADORES!U36</f>
        <v>0</v>
      </c>
      <c r="J33" s="568">
        <f>INDICADORES!X36</f>
        <v>0</v>
      </c>
      <c r="K33" s="568">
        <f>INDICADORES!AA36</f>
        <v>0</v>
      </c>
      <c r="L33" s="568">
        <f>INDICADORES!AG36</f>
        <v>0</v>
      </c>
      <c r="M33" s="568">
        <f>INDICADORES!AJ36</f>
        <v>0</v>
      </c>
      <c r="N33" s="568">
        <f>INDICADORES!AM36</f>
        <v>0</v>
      </c>
      <c r="O33" s="568">
        <f>INDICADORES!AS36</f>
        <v>0</v>
      </c>
      <c r="P33" s="568">
        <f>INDICADORES!AV36</f>
        <v>0</v>
      </c>
      <c r="Q33" s="568">
        <f>INDICADORES!AY36</f>
        <v>0</v>
      </c>
      <c r="R33" s="567">
        <f>SUM(F33:Q33)</f>
        <v>13120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407">
        <f>F32/F33*1000</f>
        <v>0</v>
      </c>
      <c r="G34" s="407">
        <f t="shared" ref="G34:R34" si="0">G32/G33*1000</f>
        <v>0</v>
      </c>
      <c r="H34" s="407">
        <f t="shared" si="0"/>
        <v>0</v>
      </c>
      <c r="I34" s="407" t="e">
        <f t="shared" si="0"/>
        <v>#DIV/0!</v>
      </c>
      <c r="J34" s="407" t="e">
        <f t="shared" si="0"/>
        <v>#DIV/0!</v>
      </c>
      <c r="K34" s="407" t="e">
        <f t="shared" si="0"/>
        <v>#DIV/0!</v>
      </c>
      <c r="L34" s="407" t="e">
        <f t="shared" si="0"/>
        <v>#DIV/0!</v>
      </c>
      <c r="M34" s="407" t="e">
        <f t="shared" si="0"/>
        <v>#DIV/0!</v>
      </c>
      <c r="N34" s="407" t="e">
        <f t="shared" si="0"/>
        <v>#DIV/0!</v>
      </c>
      <c r="O34" s="407" t="e">
        <f t="shared" si="0"/>
        <v>#DIV/0!</v>
      </c>
      <c r="P34" s="407" t="e">
        <f t="shared" si="0"/>
        <v>#DIV/0!</v>
      </c>
      <c r="Q34" s="407" t="e">
        <f t="shared" si="0"/>
        <v>#DIV/0!</v>
      </c>
      <c r="R34" s="407">
        <f t="shared" si="0"/>
        <v>0</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47"/>
      <c r="F35" s="261">
        <v>0</v>
      </c>
      <c r="G35" s="261">
        <v>0</v>
      </c>
      <c r="H35" s="261">
        <v>0</v>
      </c>
      <c r="I35" s="261">
        <v>0</v>
      </c>
      <c r="J35" s="261">
        <v>0</v>
      </c>
      <c r="K35" s="261">
        <v>0</v>
      </c>
      <c r="L35" s="261">
        <v>0</v>
      </c>
      <c r="M35" s="261">
        <v>0</v>
      </c>
      <c r="N35" s="261">
        <v>0</v>
      </c>
      <c r="O35" s="261">
        <v>0</v>
      </c>
      <c r="P35" s="261">
        <v>0</v>
      </c>
      <c r="Q35" s="261">
        <v>0</v>
      </c>
      <c r="R35" s="262">
        <v>0</v>
      </c>
      <c r="U35" s="7"/>
      <c r="V35" s="7"/>
      <c r="W35" s="7"/>
      <c r="X35" s="7"/>
      <c r="Y35" s="7"/>
      <c r="Z35" s="7"/>
      <c r="AA35" s="8"/>
      <c r="AB35" s="5"/>
      <c r="AE35" s="18"/>
      <c r="AF35" s="18"/>
      <c r="AG35" s="18"/>
      <c r="AH35" s="18"/>
      <c r="AI35" s="18"/>
      <c r="AJ35" s="18"/>
      <c r="AK35" s="18"/>
      <c r="AL35" s="18"/>
    </row>
    <row r="36" spans="2:38" ht="17.25" customHeight="1" thickBot="1" x14ac:dyDescent="0.3">
      <c r="B36" s="4"/>
      <c r="C36" s="6"/>
      <c r="D36" s="810" t="s">
        <v>253</v>
      </c>
      <c r="E36" s="1104"/>
      <c r="F36" s="260">
        <v>0</v>
      </c>
      <c r="G36" s="260">
        <v>0</v>
      </c>
      <c r="H36" s="260">
        <v>0</v>
      </c>
      <c r="I36" s="260">
        <v>0</v>
      </c>
      <c r="J36" s="260">
        <v>0</v>
      </c>
      <c r="K36" s="260">
        <v>0</v>
      </c>
      <c r="L36" s="260">
        <v>0</v>
      </c>
      <c r="M36" s="260">
        <v>0</v>
      </c>
      <c r="N36" s="260">
        <v>0</v>
      </c>
      <c r="O36" s="260">
        <v>0</v>
      </c>
      <c r="P36" s="260">
        <v>0</v>
      </c>
      <c r="Q36" s="260">
        <v>0</v>
      </c>
      <c r="R36" s="256">
        <v>100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530</v>
      </c>
      <c r="H39" s="862"/>
      <c r="I39" s="862"/>
      <c r="J39" s="862"/>
      <c r="K39" s="862"/>
      <c r="L39" s="862"/>
      <c r="M39" s="862"/>
      <c r="N39" s="780"/>
      <c r="O39" s="823" t="s">
        <v>17</v>
      </c>
      <c r="P39" s="824"/>
      <c r="Q39" s="824"/>
      <c r="R39" s="824"/>
      <c r="S39" s="824"/>
      <c r="T39" s="1119"/>
      <c r="U39" s="1119"/>
      <c r="V39" s="1119"/>
      <c r="W39" s="1119"/>
      <c r="X39" s="1119"/>
      <c r="Y39" s="1119"/>
      <c r="Z39" s="1119"/>
      <c r="AA39" s="1120"/>
      <c r="AB39" s="29"/>
      <c r="AD39" s="9"/>
      <c r="AE39" s="878"/>
      <c r="AF39" s="878"/>
      <c r="AG39" s="878"/>
      <c r="AH39" s="878"/>
      <c r="AI39" s="878"/>
      <c r="AJ39" s="878"/>
      <c r="AK39" s="878"/>
    </row>
    <row r="40" spans="2:38" ht="18" customHeight="1" x14ac:dyDescent="0.25">
      <c r="B40" s="4"/>
      <c r="C40" s="828" t="s">
        <v>18</v>
      </c>
      <c r="D40" s="829"/>
      <c r="E40" s="829"/>
      <c r="F40" s="829"/>
      <c r="G40" s="862" t="s">
        <v>531</v>
      </c>
      <c r="H40" s="862"/>
      <c r="I40" s="862"/>
      <c r="J40" s="862"/>
      <c r="K40" s="862"/>
      <c r="L40" s="862"/>
      <c r="M40" s="862"/>
      <c r="N40" s="780"/>
      <c r="O40" s="828" t="s">
        <v>19</v>
      </c>
      <c r="P40" s="829"/>
      <c r="Q40" s="829"/>
      <c r="R40" s="829"/>
      <c r="S40" s="829"/>
      <c r="T40" s="862"/>
      <c r="U40" s="862"/>
      <c r="V40" s="862"/>
      <c r="W40" s="862"/>
      <c r="X40" s="862"/>
      <c r="Y40" s="862"/>
      <c r="Z40" s="862"/>
      <c r="AA40" s="989"/>
      <c r="AB40" s="29"/>
      <c r="AD40" s="9"/>
      <c r="AE40" s="878"/>
      <c r="AF40" s="878"/>
      <c r="AG40" s="878"/>
      <c r="AH40" s="878"/>
      <c r="AI40" s="878"/>
      <c r="AJ40" s="878"/>
      <c r="AK40" s="878"/>
    </row>
    <row r="41" spans="2:38" ht="24" customHeight="1" x14ac:dyDescent="0.25">
      <c r="B41" s="4"/>
      <c r="C41" s="828" t="s">
        <v>20</v>
      </c>
      <c r="D41" s="829"/>
      <c r="E41" s="829"/>
      <c r="F41" s="829"/>
      <c r="G41" s="862" t="s">
        <v>518</v>
      </c>
      <c r="H41" s="862"/>
      <c r="I41" s="862"/>
      <c r="J41" s="862"/>
      <c r="K41" s="862"/>
      <c r="L41" s="862"/>
      <c r="M41" s="862"/>
      <c r="N41" s="780"/>
      <c r="O41" s="830" t="s">
        <v>88</v>
      </c>
      <c r="P41" s="831"/>
      <c r="Q41" s="831"/>
      <c r="R41" s="831"/>
      <c r="S41" s="831"/>
      <c r="T41" s="862" t="s">
        <v>22</v>
      </c>
      <c r="U41" s="862"/>
      <c r="V41" s="862"/>
      <c r="W41" s="862"/>
      <c r="X41" s="862"/>
      <c r="Y41" s="862"/>
      <c r="Z41" s="862"/>
      <c r="AA41" s="989"/>
      <c r="AB41" s="29"/>
      <c r="AD41" s="9"/>
      <c r="AE41" s="19"/>
      <c r="AF41" s="19"/>
      <c r="AG41" s="19"/>
      <c r="AH41" s="19"/>
      <c r="AI41" s="19"/>
      <c r="AJ41" s="19"/>
      <c r="AK41" s="19"/>
    </row>
    <row r="42" spans="2:38" ht="18.75" customHeight="1" x14ac:dyDescent="0.25">
      <c r="B42" s="4"/>
      <c r="C42" s="828" t="s">
        <v>21</v>
      </c>
      <c r="D42" s="829"/>
      <c r="E42" s="829"/>
      <c r="F42" s="829"/>
      <c r="G42" s="862" t="s">
        <v>520</v>
      </c>
      <c r="H42" s="862"/>
      <c r="I42" s="862"/>
      <c r="J42" s="862"/>
      <c r="K42" s="862"/>
      <c r="L42" s="862"/>
      <c r="M42" s="862"/>
      <c r="N42" s="780"/>
      <c r="O42" s="830" t="s">
        <v>24</v>
      </c>
      <c r="P42" s="831"/>
      <c r="Q42" s="831"/>
      <c r="R42" s="831"/>
      <c r="S42" s="831"/>
      <c r="T42" s="862" t="s">
        <v>25</v>
      </c>
      <c r="U42" s="862"/>
      <c r="V42" s="862"/>
      <c r="W42" s="862"/>
      <c r="X42" s="862"/>
      <c r="Y42" s="862"/>
      <c r="Z42" s="862"/>
      <c r="AA42" s="989"/>
      <c r="AB42" s="29"/>
      <c r="AD42" s="9"/>
      <c r="AE42" s="793"/>
      <c r="AF42" s="793"/>
      <c r="AG42" s="793"/>
      <c r="AH42" s="793"/>
      <c r="AI42" s="793"/>
      <c r="AJ42" s="793"/>
      <c r="AK42" s="793"/>
    </row>
    <row r="43" spans="2:38" ht="15.75" customHeight="1" x14ac:dyDescent="0.25">
      <c r="B43" s="4"/>
      <c r="C43" s="828" t="s">
        <v>23</v>
      </c>
      <c r="D43" s="829"/>
      <c r="E43" s="829"/>
      <c r="F43" s="829"/>
      <c r="G43" s="943" t="s">
        <v>517</v>
      </c>
      <c r="H43" s="943"/>
      <c r="I43" s="943"/>
      <c r="J43" s="943"/>
      <c r="K43" s="943"/>
      <c r="L43" s="943"/>
      <c r="M43" s="943"/>
      <c r="N43" s="875"/>
      <c r="O43" s="828" t="s">
        <v>26</v>
      </c>
      <c r="P43" s="829"/>
      <c r="Q43" s="829"/>
      <c r="R43" s="829"/>
      <c r="S43" s="829"/>
      <c r="T43" s="862"/>
      <c r="U43" s="862"/>
      <c r="V43" s="862"/>
      <c r="W43" s="862"/>
      <c r="X43" s="862"/>
      <c r="Y43" s="862"/>
      <c r="Z43" s="862"/>
      <c r="AA43" s="989"/>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77" t="s">
        <v>90</v>
      </c>
      <c r="U44" s="977"/>
      <c r="V44" s="977"/>
      <c r="W44" s="977"/>
      <c r="X44" s="977"/>
      <c r="Y44" s="977"/>
      <c r="Z44" s="977"/>
      <c r="AA44" s="1121"/>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422</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k9ONUZ1Cg6aC4HA85zlXkAo4cWkNR8fX/r6H6Z3ljNJ+xPPfqULjX2tQcQYMYZn8uO/Q5LqUQa+G1bGVYWVhlQ==" saltValue="MsoTR8xkEAcNTCGaELIjlw==" spinCount="100000" sheet="1" objects="1" scenarios="1"/>
  <customSheetViews>
    <customSheetView guid="{9C949C4D-EB11-4549-99F8-6A6E19FEDD35}" showGridLines="0" topLeftCell="A28">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8">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8">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8">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8">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8">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8">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pageMargins left="0.46" right="0.43" top="1.08" bottom="0.35" header="0.31496062992125984" footer="0.31496062992125984"/>
      <pageSetup paperSize="9" scale="80" orientation="portrait" r:id="rId10"/>
      <headerFooter alignWithMargins="0"/>
    </customSheetView>
    <customSheetView guid="{B0451CD7-59C4-4E11-B7C2-BC13CF4127A6}" showGridLines="0">
      <pageMargins left="0.46" right="0.43" top="1.08" bottom="0.35" header="0.31496062992125984" footer="0.31496062992125984"/>
      <pageSetup paperSize="9" scale="80" orientation="portrait" r:id="rId11"/>
      <headerFooter alignWithMargins="0"/>
    </customSheetView>
    <customSheetView guid="{7A5BCE0F-1F1B-4E52-9652-01329CBCC77F}" showGridLines="0">
      <pageMargins left="0.46" right="0.43" top="1.08" bottom="0.35" header="0.31496062992125984" footer="0.31496062992125984"/>
      <pageSetup paperSize="9" scale="80" orientation="portrait" r:id="rId12"/>
      <headerFooter alignWithMargins="0"/>
    </customSheetView>
    <customSheetView guid="{62DF5315-3D99-4C8E-BAEC-100B3280B10D}" showGridLines="0">
      <pageMargins left="0.46" right="0.43" top="1.08" bottom="0.35" header="0.31496062992125984" footer="0.31496062992125984"/>
      <pageSetup paperSize="9" scale="80" orientation="portrait" r:id="rId13"/>
      <headerFooter alignWithMargins="0"/>
    </customSheetView>
    <customSheetView guid="{CAC1BF5B-64DA-4E65-B9F3-F58AF1593EA5}" showGridLines="0">
      <pageMargins left="0.46" right="0.43" top="1.08" bottom="0.35" header="0.31496062992125984" footer="0.31496062992125984"/>
      <pageSetup paperSize="9" scale="80" orientation="portrait" r:id="rId14"/>
      <headerFooter alignWithMargins="0"/>
    </customSheetView>
    <customSheetView guid="{E4188361-4B87-4969-89CB-DD6AB944FA81}" showGridLines="0">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8">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8">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8">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8">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8">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8">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82"/>
  <sheetViews>
    <sheetView showGridLines="0" topLeftCell="A27" workbookViewId="0">
      <selection activeCell="T33" sqref="T33"/>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533</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INDICADORES!H37</f>
        <v>1</v>
      </c>
      <c r="G32" s="568">
        <f>INDICADORES!K37</f>
        <v>0</v>
      </c>
      <c r="H32" s="568">
        <f>INDICADORES!N37</f>
        <v>0</v>
      </c>
      <c r="I32" s="568">
        <f>INDICADORES!T37</f>
        <v>0</v>
      </c>
      <c r="J32" s="568">
        <f>INDICADORES!W37</f>
        <v>0</v>
      </c>
      <c r="K32" s="568">
        <f>INDICADORES!Z37</f>
        <v>0</v>
      </c>
      <c r="L32" s="568">
        <f>INDICADORES!AF37</f>
        <v>0</v>
      </c>
      <c r="M32" s="568">
        <f>INDICADORES!AI37</f>
        <v>0</v>
      </c>
      <c r="N32" s="568">
        <f>INDICADORES!AL37</f>
        <v>0</v>
      </c>
      <c r="O32" s="568">
        <f>INDICADORES!AR37</f>
        <v>0</v>
      </c>
      <c r="P32" s="568">
        <f>INDICADORES!AU37</f>
        <v>0</v>
      </c>
      <c r="Q32" s="568">
        <f>INDICADORES!AX37</f>
        <v>0</v>
      </c>
      <c r="R32" s="567">
        <f>SUM(F32:Q32)</f>
        <v>1</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INDICADORES!I37</f>
        <v>1</v>
      </c>
      <c r="G33" s="568">
        <f>INDICADORES!L37</f>
        <v>2</v>
      </c>
      <c r="H33" s="568">
        <f>INDICADORES!O37</f>
        <v>3</v>
      </c>
      <c r="I33" s="568">
        <f>INDICADORES!U37</f>
        <v>0</v>
      </c>
      <c r="J33" s="568">
        <f>INDICADORES!X37</f>
        <v>0</v>
      </c>
      <c r="K33" s="568">
        <f>INDICADORES!AA37</f>
        <v>0</v>
      </c>
      <c r="L33" s="568">
        <f>INDICADORES!AG37</f>
        <v>0</v>
      </c>
      <c r="M33" s="568">
        <f>INDICADORES!AJ37</f>
        <v>0</v>
      </c>
      <c r="N33" s="568">
        <f>INDICADORES!AM37</f>
        <v>0</v>
      </c>
      <c r="O33" s="568">
        <f>INDICADORES!AS37</f>
        <v>0</v>
      </c>
      <c r="P33" s="568">
        <f>INDICADORES!AV37</f>
        <v>0</v>
      </c>
      <c r="Q33" s="568">
        <f>INDICADORES!AY37</f>
        <v>0</v>
      </c>
      <c r="R33" s="567">
        <f>SUM(F33:Q33)</f>
        <v>6</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569">
        <f>F32/F33*100</f>
        <v>100</v>
      </c>
      <c r="G34" s="569">
        <f t="shared" ref="G34:R34" si="0">G32/G33*100</f>
        <v>0</v>
      </c>
      <c r="H34" s="569">
        <f t="shared" si="0"/>
        <v>0</v>
      </c>
      <c r="I34" s="569" t="e">
        <f t="shared" si="0"/>
        <v>#DIV/0!</v>
      </c>
      <c r="J34" s="569" t="e">
        <f t="shared" si="0"/>
        <v>#DIV/0!</v>
      </c>
      <c r="K34" s="569" t="e">
        <f t="shared" si="0"/>
        <v>#DIV/0!</v>
      </c>
      <c r="L34" s="569" t="e">
        <f t="shared" si="0"/>
        <v>#DIV/0!</v>
      </c>
      <c r="M34" s="569" t="e">
        <f t="shared" si="0"/>
        <v>#DIV/0!</v>
      </c>
      <c r="N34" s="569" t="e">
        <f t="shared" si="0"/>
        <v>#DIV/0!</v>
      </c>
      <c r="O34" s="569" t="e">
        <f t="shared" si="0"/>
        <v>#DIV/0!</v>
      </c>
      <c r="P34" s="569" t="e">
        <f t="shared" si="0"/>
        <v>#DIV/0!</v>
      </c>
      <c r="Q34" s="569" t="e">
        <f t="shared" si="0"/>
        <v>#DIV/0!</v>
      </c>
      <c r="R34" s="569">
        <f t="shared" si="0"/>
        <v>16.666666666666664</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47"/>
      <c r="F35" s="260">
        <v>0</v>
      </c>
      <c r="G35" s="260" t="e">
        <v>#DIV/0!</v>
      </c>
      <c r="H35" s="260">
        <v>0</v>
      </c>
      <c r="I35" s="260">
        <v>0</v>
      </c>
      <c r="J35" s="260">
        <v>50</v>
      </c>
      <c r="K35" s="260" t="e">
        <v>#DIV/0!</v>
      </c>
      <c r="L35" s="260">
        <v>0</v>
      </c>
      <c r="M35" s="260">
        <v>100</v>
      </c>
      <c r="N35" s="260" t="e">
        <v>#DIV/0!</v>
      </c>
      <c r="O35" s="260">
        <v>100</v>
      </c>
      <c r="P35" s="260">
        <v>0</v>
      </c>
      <c r="Q35" s="260">
        <v>0</v>
      </c>
      <c r="R35" s="255">
        <v>21</v>
      </c>
      <c r="U35" s="7"/>
      <c r="V35" s="7"/>
      <c r="W35" s="7"/>
      <c r="X35" s="7"/>
      <c r="Y35" s="7"/>
      <c r="Z35" s="7"/>
      <c r="AA35" s="8"/>
      <c r="AB35" s="5"/>
      <c r="AE35" s="18"/>
      <c r="AF35" s="18"/>
      <c r="AG35" s="18"/>
      <c r="AH35" s="18"/>
      <c r="AI35" s="18"/>
      <c r="AJ35" s="18"/>
      <c r="AK35" s="18"/>
      <c r="AL35" s="18"/>
    </row>
    <row r="36" spans="2:38" ht="17.25" customHeight="1" thickBot="1" x14ac:dyDescent="0.3">
      <c r="B36" s="4"/>
      <c r="C36" s="6"/>
      <c r="D36" s="810" t="s">
        <v>253</v>
      </c>
      <c r="E36" s="1104"/>
      <c r="F36" s="260">
        <v>0</v>
      </c>
      <c r="G36" s="260">
        <v>0</v>
      </c>
      <c r="H36" s="260">
        <v>0</v>
      </c>
      <c r="I36" s="260">
        <v>0</v>
      </c>
      <c r="J36" s="260">
        <v>0</v>
      </c>
      <c r="K36" s="260">
        <v>0</v>
      </c>
      <c r="L36" s="260">
        <v>0</v>
      </c>
      <c r="M36" s="260">
        <v>0</v>
      </c>
      <c r="N36" s="260">
        <v>0</v>
      </c>
      <c r="O36" s="260">
        <v>0</v>
      </c>
      <c r="P36" s="260">
        <v>0</v>
      </c>
      <c r="Q36" s="260">
        <v>0</v>
      </c>
      <c r="R36" s="256">
        <v>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481</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482</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535</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368</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369</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422</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s9eBuKrshykbopvCLKKX9PkT2vw6HYEzhfyNHhwSy6FCeX1clzsWVfCTe3jQzbj1LJUhI/FBSyhU8JdgrXCmBQ==" saltValue="nOPK2tN7hR3QZqu72X2xZA==" spinCount="100000" sheet="1" objects="1" scenarios="1"/>
  <customSheetViews>
    <customSheetView guid="{9C949C4D-EB11-4549-99F8-6A6E19FEDD35}" showGridLines="0" topLeftCell="A25">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5">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5">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5">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5">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5">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5">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10">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10">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10">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10">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10">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10">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5">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5">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5">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5">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5">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5">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5">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L82"/>
  <sheetViews>
    <sheetView showGridLines="0" topLeftCell="A29" workbookViewId="0">
      <selection activeCell="R36" sqref="R36"/>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534</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790" t="s">
        <v>515</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INDICADORES!H38</f>
        <v>0</v>
      </c>
      <c r="G32" s="568">
        <f>INDICADORES!K38</f>
        <v>2</v>
      </c>
      <c r="H32" s="568">
        <f>INDICADORES!N38</f>
        <v>3</v>
      </c>
      <c r="I32" s="568">
        <f>INDICADORES!T38</f>
        <v>0</v>
      </c>
      <c r="J32" s="568">
        <f>INDICADORES!W38</f>
        <v>0</v>
      </c>
      <c r="K32" s="568">
        <f>INDICADORES!Z38</f>
        <v>0</v>
      </c>
      <c r="L32" s="568">
        <f>INDICADORES!AF38</f>
        <v>0</v>
      </c>
      <c r="M32" s="568">
        <f>INDICADORES!AI38</f>
        <v>0</v>
      </c>
      <c r="N32" s="568">
        <f>INDICADORES!AL38</f>
        <v>0</v>
      </c>
      <c r="O32" s="568">
        <f>INDICADORES!AR38</f>
        <v>0</v>
      </c>
      <c r="P32" s="568">
        <f>INDICADORES!AU38</f>
        <v>0</v>
      </c>
      <c r="Q32" s="568">
        <f>INDICADORES!AX38</f>
        <v>0</v>
      </c>
      <c r="R32" s="567">
        <f>SUM(F32:Q32)</f>
        <v>5</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INDICADORES!I38</f>
        <v>1</v>
      </c>
      <c r="G33" s="568">
        <f>INDICADORES!L38</f>
        <v>2</v>
      </c>
      <c r="H33" s="568">
        <f>INDICADORES!O38</f>
        <v>3</v>
      </c>
      <c r="I33" s="568">
        <f>INDICADORES!U38</f>
        <v>0</v>
      </c>
      <c r="J33" s="568">
        <f>INDICADORES!X38</f>
        <v>0</v>
      </c>
      <c r="K33" s="568">
        <f>INDICADORES!AA38</f>
        <v>0</v>
      </c>
      <c r="L33" s="568">
        <f>INDICADORES!AG38</f>
        <v>0</v>
      </c>
      <c r="M33" s="568">
        <f>INDICADORES!AJ38</f>
        <v>0</v>
      </c>
      <c r="N33" s="568">
        <f>INDICADORES!AM38</f>
        <v>0</v>
      </c>
      <c r="O33" s="568">
        <f>INDICADORES!AS38</f>
        <v>0</v>
      </c>
      <c r="P33" s="568">
        <f>INDICADORES!AV38</f>
        <v>0</v>
      </c>
      <c r="Q33" s="568">
        <f>INDICADORES!AY38</f>
        <v>0</v>
      </c>
      <c r="R33" s="567">
        <f>SUM(F33:Q33)</f>
        <v>6</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8"/>
      <c r="F34" s="68">
        <f>F32/F33*100</f>
        <v>0</v>
      </c>
      <c r="G34" s="68">
        <f t="shared" ref="G34:R34" si="0">G32/G33*100</f>
        <v>100</v>
      </c>
      <c r="H34" s="68">
        <f t="shared" si="0"/>
        <v>100</v>
      </c>
      <c r="I34" s="68" t="e">
        <f t="shared" si="0"/>
        <v>#DIV/0!</v>
      </c>
      <c r="J34" s="68" t="e">
        <f t="shared" si="0"/>
        <v>#DIV/0!</v>
      </c>
      <c r="K34" s="68" t="e">
        <f t="shared" si="0"/>
        <v>#DIV/0!</v>
      </c>
      <c r="L34" s="68" t="e">
        <f t="shared" si="0"/>
        <v>#DIV/0!</v>
      </c>
      <c r="M34" s="68" t="e">
        <f t="shared" si="0"/>
        <v>#DIV/0!</v>
      </c>
      <c r="N34" s="68" t="e">
        <f t="shared" si="0"/>
        <v>#DIV/0!</v>
      </c>
      <c r="O34" s="68" t="e">
        <f t="shared" si="0"/>
        <v>#DIV/0!</v>
      </c>
      <c r="P34" s="68" t="e">
        <f t="shared" si="0"/>
        <v>#DIV/0!</v>
      </c>
      <c r="Q34" s="68" t="e">
        <f t="shared" si="0"/>
        <v>#DIV/0!</v>
      </c>
      <c r="R34" s="68">
        <f t="shared" si="0"/>
        <v>83.333333333333343</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200"/>
      <c r="F35" s="260">
        <v>100</v>
      </c>
      <c r="G35" s="260">
        <v>100</v>
      </c>
      <c r="H35" s="260">
        <v>100</v>
      </c>
      <c r="I35" s="260">
        <v>100</v>
      </c>
      <c r="J35" s="260">
        <v>50</v>
      </c>
      <c r="K35" s="260" t="e">
        <v>#DIV/0!</v>
      </c>
      <c r="L35" s="260">
        <v>100</v>
      </c>
      <c r="M35" s="260">
        <v>0</v>
      </c>
      <c r="N35" s="260" t="e">
        <v>#DIV/0!</v>
      </c>
      <c r="O35" s="260">
        <v>0</v>
      </c>
      <c r="P35" s="260">
        <v>100</v>
      </c>
      <c r="Q35" s="260">
        <v>100</v>
      </c>
      <c r="R35" s="255">
        <v>83</v>
      </c>
      <c r="U35" s="7"/>
      <c r="V35" s="7"/>
      <c r="W35" s="7"/>
      <c r="X35" s="7"/>
      <c r="Y35" s="7"/>
      <c r="Z35" s="7"/>
      <c r="AA35" s="8"/>
      <c r="AB35" s="5"/>
      <c r="AE35" s="18"/>
      <c r="AF35" s="18"/>
      <c r="AG35" s="18"/>
      <c r="AH35" s="18"/>
      <c r="AI35" s="18"/>
      <c r="AJ35" s="18"/>
      <c r="AK35" s="18"/>
      <c r="AL35" s="18"/>
    </row>
    <row r="36" spans="2:38" ht="17.25" customHeight="1" thickBot="1" x14ac:dyDescent="0.3">
      <c r="B36" s="4"/>
      <c r="C36" s="6"/>
      <c r="D36" s="810" t="s">
        <v>253</v>
      </c>
      <c r="E36" s="1104"/>
      <c r="F36" s="260">
        <v>100</v>
      </c>
      <c r="G36" s="260">
        <v>100</v>
      </c>
      <c r="H36" s="260">
        <v>100</v>
      </c>
      <c r="I36" s="260">
        <v>100</v>
      </c>
      <c r="J36" s="260">
        <v>100</v>
      </c>
      <c r="K36" s="260">
        <v>100</v>
      </c>
      <c r="L36" s="260">
        <v>100</v>
      </c>
      <c r="M36" s="260">
        <v>100</v>
      </c>
      <c r="N36" s="260">
        <v>100</v>
      </c>
      <c r="O36" s="260">
        <v>100</v>
      </c>
      <c r="P36" s="260">
        <v>100</v>
      </c>
      <c r="Q36" s="260">
        <v>100</v>
      </c>
      <c r="R36" s="260">
        <v>100</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484</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482</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535</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368</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369</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v>1</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NIJUfZ4QNbbADdfJ816zzYhzhOqhsqEhmEACIMioPUN2nSSyru0rF5PGpB8apy68IOyItq/fSqlqiGB1Qu0nqA==" saltValue="sUW5MWAPHdBSx98wELm9fw==" spinCount="100000" sheet="1" objects="1" scenarios="1"/>
  <customSheetViews>
    <customSheetView guid="{9C949C4D-EB11-4549-99F8-6A6E19FEDD35}" showGridLines="0" topLeftCell="A22">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2">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2">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2">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2">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2">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2">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31">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31">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10">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10">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10">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10">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10">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10">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10">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31">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31">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31">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31">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31">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31">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2">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2">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2">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2">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2">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2">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2">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L82"/>
  <sheetViews>
    <sheetView showGridLines="0" topLeftCell="A26" workbookViewId="0">
      <selection activeCell="L36" sqref="L36"/>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30.75" customHeight="1" x14ac:dyDescent="0.25">
      <c r="B8" s="4"/>
      <c r="C8" s="818" t="s">
        <v>1</v>
      </c>
      <c r="D8" s="819"/>
      <c r="E8" s="819"/>
      <c r="F8" s="1026" t="s">
        <v>485</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913" t="s">
        <v>537</v>
      </c>
      <c r="G9" s="913"/>
      <c r="H9" s="913"/>
      <c r="I9" s="913"/>
      <c r="J9" s="913"/>
      <c r="K9" s="913"/>
      <c r="L9" s="913"/>
      <c r="M9" s="913"/>
      <c r="N9" s="913"/>
      <c r="O9" s="913"/>
      <c r="P9" s="913"/>
      <c r="Q9" s="913"/>
      <c r="R9" s="913"/>
      <c r="S9" s="913"/>
      <c r="T9" s="913"/>
      <c r="U9" s="913"/>
      <c r="V9" s="913"/>
      <c r="W9" s="913"/>
      <c r="X9" s="913"/>
      <c r="Y9" s="913"/>
      <c r="Z9" s="913"/>
      <c r="AA9" s="914"/>
      <c r="AB9" s="5"/>
      <c r="AE9" s="46"/>
      <c r="AF9" s="994"/>
      <c r="AG9" s="994"/>
      <c r="AH9" s="994"/>
      <c r="AI9" s="994"/>
      <c r="AJ9" s="994"/>
      <c r="AK9" s="994"/>
      <c r="AL9" s="994"/>
    </row>
    <row r="10" spans="2:38" x14ac:dyDescent="0.25">
      <c r="B10" s="4"/>
      <c r="C10" s="828"/>
      <c r="D10" s="829"/>
      <c r="E10" s="829"/>
      <c r="F10" s="1091"/>
      <c r="G10" s="1091"/>
      <c r="H10" s="1091"/>
      <c r="I10" s="1091"/>
      <c r="J10" s="1091"/>
      <c r="K10" s="1091"/>
      <c r="L10" s="1091"/>
      <c r="M10" s="1091"/>
      <c r="N10" s="1091"/>
      <c r="O10" s="1091"/>
      <c r="P10" s="1091"/>
      <c r="Q10" s="1091"/>
      <c r="R10" s="1091"/>
      <c r="S10" s="1091"/>
      <c r="T10" s="1091"/>
      <c r="U10" s="1091"/>
      <c r="V10" s="1091"/>
      <c r="W10" s="1091"/>
      <c r="X10" s="1091"/>
      <c r="Y10" s="1091"/>
      <c r="Z10" s="1091"/>
      <c r="AA10" s="1092"/>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209"/>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209"/>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INDICADORES!H39</f>
        <v>0</v>
      </c>
      <c r="G32" s="568">
        <f>INDICADORES!K39</f>
        <v>1</v>
      </c>
      <c r="H32" s="568">
        <f>INDICADORES!N39</f>
        <v>2</v>
      </c>
      <c r="I32" s="568">
        <f>INDICADORES!T39</f>
        <v>0</v>
      </c>
      <c r="J32" s="568">
        <f>INDICADORES!W39</f>
        <v>0</v>
      </c>
      <c r="K32" s="568">
        <f>INDICADORES!Z39</f>
        <v>0</v>
      </c>
      <c r="L32" s="568">
        <f>INDICADORES!AF39</f>
        <v>0</v>
      </c>
      <c r="M32" s="568">
        <f>INDICADORES!AI39</f>
        <v>0</v>
      </c>
      <c r="N32" s="568">
        <f>INDICADORES!AL39</f>
        <v>0</v>
      </c>
      <c r="O32" s="568">
        <f>INDICADORES!AR39</f>
        <v>0</v>
      </c>
      <c r="P32" s="568">
        <f>INDICADORES!AU39</f>
        <v>0</v>
      </c>
      <c r="Q32" s="568">
        <f>INDICADORES!AX39</f>
        <v>0</v>
      </c>
      <c r="R32" s="567">
        <f>SUM(F32:Q32)</f>
        <v>3</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INDICADORES!I39</f>
        <v>9</v>
      </c>
      <c r="G33" s="568">
        <f>INDICADORES!L39</f>
        <v>10</v>
      </c>
      <c r="H33" s="568">
        <f>INDICADORES!O39</f>
        <v>18</v>
      </c>
      <c r="I33" s="568">
        <f>INDICADORES!U39</f>
        <v>0</v>
      </c>
      <c r="J33" s="568">
        <f>INDICADORES!X39</f>
        <v>0</v>
      </c>
      <c r="K33" s="568">
        <f>INDICADORES!AA39</f>
        <v>0</v>
      </c>
      <c r="L33" s="568">
        <f>INDICADORES!AG39</f>
        <v>0</v>
      </c>
      <c r="M33" s="568">
        <f>INDICADORES!AJ39</f>
        <v>0</v>
      </c>
      <c r="N33" s="568">
        <f>INDICADORES!AM39</f>
        <v>0</v>
      </c>
      <c r="O33" s="568">
        <f>INDICADORES!AS39</f>
        <v>0</v>
      </c>
      <c r="P33" s="568">
        <f>INDICADORES!AV39</f>
        <v>0</v>
      </c>
      <c r="Q33" s="568">
        <f>INDICADORES!AY39</f>
        <v>0</v>
      </c>
      <c r="R33" s="567">
        <f>SUM(F33:Q33)</f>
        <v>37</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88">
        <f>F32/F33*100</f>
        <v>0</v>
      </c>
      <c r="G34" s="88">
        <f t="shared" ref="G34:R34" si="0">G32/G33*100</f>
        <v>10</v>
      </c>
      <c r="H34" s="88">
        <f t="shared" si="0"/>
        <v>11.111111111111111</v>
      </c>
      <c r="I34" s="88" t="e">
        <f t="shared" si="0"/>
        <v>#DIV/0!</v>
      </c>
      <c r="J34" s="88" t="e">
        <f t="shared" si="0"/>
        <v>#DIV/0!</v>
      </c>
      <c r="K34" s="88" t="e">
        <f t="shared" si="0"/>
        <v>#DIV/0!</v>
      </c>
      <c r="L34" s="88" t="e">
        <f t="shared" si="0"/>
        <v>#DIV/0!</v>
      </c>
      <c r="M34" s="88" t="e">
        <f t="shared" si="0"/>
        <v>#DIV/0!</v>
      </c>
      <c r="N34" s="88" t="e">
        <f t="shared" si="0"/>
        <v>#DIV/0!</v>
      </c>
      <c r="O34" s="88" t="e">
        <f t="shared" si="0"/>
        <v>#DIV/0!</v>
      </c>
      <c r="P34" s="88" t="e">
        <f t="shared" si="0"/>
        <v>#DIV/0!</v>
      </c>
      <c r="Q34" s="88" t="e">
        <f t="shared" si="0"/>
        <v>#DIV/0!</v>
      </c>
      <c r="R34" s="88">
        <f t="shared" si="0"/>
        <v>8.1081081081081088</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59"/>
      <c r="F35" s="610">
        <v>0</v>
      </c>
      <c r="G35" s="610">
        <v>3.3333333333333335</v>
      </c>
      <c r="H35" s="610">
        <v>4.7619047619047619</v>
      </c>
      <c r="I35" s="610">
        <v>0</v>
      </c>
      <c r="J35" s="610">
        <v>5</v>
      </c>
      <c r="K35" s="610">
        <v>6.25</v>
      </c>
      <c r="L35" s="610">
        <v>0</v>
      </c>
      <c r="M35" s="610">
        <v>16.666666666666664</v>
      </c>
      <c r="N35" s="610">
        <v>0</v>
      </c>
      <c r="O35" s="610">
        <v>0</v>
      </c>
      <c r="P35" s="610">
        <v>0</v>
      </c>
      <c r="Q35" s="610">
        <v>0</v>
      </c>
      <c r="R35" s="611">
        <v>2.3622047244094486</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252">
        <v>3</v>
      </c>
      <c r="G36" s="252">
        <v>3</v>
      </c>
      <c r="H36" s="252">
        <v>3</v>
      </c>
      <c r="I36" s="252">
        <v>3</v>
      </c>
      <c r="J36" s="252">
        <v>3</v>
      </c>
      <c r="K36" s="252">
        <v>3</v>
      </c>
      <c r="L36" s="252">
        <v>3</v>
      </c>
      <c r="M36" s="252">
        <v>3</v>
      </c>
      <c r="N36" s="252">
        <v>3</v>
      </c>
      <c r="O36" s="252">
        <v>3</v>
      </c>
      <c r="P36" s="252">
        <v>3</v>
      </c>
      <c r="Q36" s="252">
        <v>3</v>
      </c>
      <c r="R36" s="252">
        <v>3</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486</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143</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535</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368</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369</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1063</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9aH4YfSmKbGCYIEPb6s6T/YJBCpQ0tyglXh9y4Ka2Fk629biCl3Qni/wFr6epOg9ei37CmYdGOi+AOp4BVZkZA==" saltValue="KX89HuqNFvHWRPt22D9XcA==" spinCount="100000" sheet="1" objects="1" scenarios="1"/>
  <customSheetViews>
    <customSheetView guid="{9C949C4D-EB11-4549-99F8-6A6E19FEDD35}" showGridLines="0" topLeftCell="A22">
      <selection activeCell="G49" sqref="G49:N49"/>
      <pageMargins left="0.47244094488188981" right="0.43307086614173229" top="1.0629921259842521" bottom="0.35433070866141736" header="0.31496062992125984" footer="0.31496062992125984"/>
      <printOptions horizontalCentered="1"/>
      <pageSetup scale="80" orientation="landscape" r:id="rId1"/>
      <headerFooter alignWithMargins="0"/>
    </customSheetView>
    <customSheetView guid="{B4BD0B13-0F90-4B98-B77F-542E51A48189}"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
      <headerFooter alignWithMargins="0"/>
    </customSheetView>
    <customSheetView guid="{1132D6BB-BD35-469F-BF41-A86B335BD97B}"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3"/>
      <headerFooter alignWithMargins="0"/>
    </customSheetView>
    <customSheetView guid="{A5C6589E-C55F-4BEC-9ECE-919FCABF52F8}"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4"/>
      <headerFooter alignWithMargins="0"/>
    </customSheetView>
    <customSheetView guid="{01A85145-F11B-4D07-813B-8A8758CDD710}"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5"/>
      <headerFooter alignWithMargins="0"/>
    </customSheetView>
    <customSheetView guid="{4F27A6F2-707D-47B2-BF4A-F027B75A33FC}"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6"/>
      <headerFooter alignWithMargins="0"/>
    </customSheetView>
    <customSheetView guid="{F4F98609-4C61-4A0E-851B-59BEC64AAB9F}"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7"/>
      <headerFooter alignWithMargins="0"/>
    </customSheetView>
    <customSheetView guid="{8381FC96-6810-4EAA-ACD8-B607E0FD2281}"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8"/>
      <headerFooter alignWithMargins="0"/>
    </customSheetView>
    <customSheetView guid="{7315456F-420E-439E-9602-F32EDF9D3E94}"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9"/>
      <headerFooter alignWithMargins="0"/>
    </customSheetView>
    <customSheetView guid="{216CB5F9-6788-4A70-880A-08553118F167}"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0"/>
      <headerFooter alignWithMargins="0"/>
    </customSheetView>
    <customSheetView guid="{B0451CD7-59C4-4E11-B7C2-BC13CF4127A6}"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1"/>
      <headerFooter alignWithMargins="0"/>
    </customSheetView>
    <customSheetView guid="{7A5BCE0F-1F1B-4E52-9652-01329CBCC77F}"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2"/>
      <headerFooter alignWithMargins="0"/>
    </customSheetView>
    <customSheetView guid="{62DF5315-3D99-4C8E-BAEC-100B3280B10D}"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3"/>
      <headerFooter alignWithMargins="0"/>
    </customSheetView>
    <customSheetView guid="{CAC1BF5B-64DA-4E65-B9F3-F58AF1593EA5}"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4"/>
      <headerFooter alignWithMargins="0"/>
    </customSheetView>
    <customSheetView guid="{E4188361-4B87-4969-89CB-DD6AB944FA81}"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5"/>
      <headerFooter alignWithMargins="0"/>
    </customSheetView>
    <customSheetView guid="{0001DF65-3B0F-497C-ACF5-D49EC607FD88}" showGridLines="0" topLeftCell="A10">
      <selection activeCell="R13" sqref="R13:AA19"/>
      <pageMargins left="0.47244094488188981" right="0.43307086614173229" top="1.0629921259842521" bottom="0.35433070866141736" header="0.31496062992125984" footer="0.31496062992125984"/>
      <printOptions horizontalCentered="1"/>
      <pageSetup scale="80" orientation="landscape" r:id="rId16"/>
      <headerFooter alignWithMargins="0"/>
    </customSheetView>
    <customSheetView guid="{39DA2FDD-4E3D-481D-A336-9D29DBC11B08}"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17"/>
      <headerFooter alignWithMargins="0"/>
    </customSheetView>
    <customSheetView guid="{95329FFD-9B66-4A76-A861-4EF913CB9438}"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18"/>
      <headerFooter alignWithMargins="0"/>
    </customSheetView>
    <customSheetView guid="{F7DB7EE5-42A9-41B9-A823-ADC3C22C28DE}"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19"/>
      <headerFooter alignWithMargins="0"/>
    </customSheetView>
    <customSheetView guid="{187695E8-F439-4E8B-9390-62D53A41785B}"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20"/>
      <headerFooter alignWithMargins="0"/>
    </customSheetView>
    <customSheetView guid="{C3D58349-1F04-4F6C-B93C-BB0D41DB41D6}"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21"/>
      <headerFooter alignWithMargins="0"/>
    </customSheetView>
    <customSheetView guid="{71206789-1A95-4243-B1E4-204F0D4BB0C1}" showGridLines="0" topLeftCell="A28">
      <selection activeCell="G49" sqref="G49:N49"/>
      <pageMargins left="0.47244094488188981" right="0.43307086614173229" top="1.0629921259842521" bottom="0.35433070866141736" header="0.31496062992125984" footer="0.31496062992125984"/>
      <printOptions horizontalCentered="1"/>
      <pageSetup scale="80" orientation="landscape" r:id="rId22"/>
      <headerFooter alignWithMargins="0"/>
    </customSheetView>
    <customSheetView guid="{DAB8803B-91D8-4FA1-8E83-BA8E4F51ECEF}" showGridLines="0" topLeftCell="A22">
      <selection activeCell="G49" sqref="G49:N49"/>
      <pageMargins left="0.47244094488188981" right="0.43307086614173229" top="1.0629921259842521" bottom="0.35433070866141736" header="0.31496062992125984" footer="0.31496062992125984"/>
      <printOptions horizontalCentered="1"/>
      <pageSetup scale="80" orientation="landscape" r:id="rId23"/>
      <headerFooter alignWithMargins="0"/>
    </customSheetView>
    <customSheetView guid="{4B06A440-0745-43CE-8047-97DB98249CF6}"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4"/>
      <headerFooter alignWithMargins="0"/>
    </customSheetView>
    <customSheetView guid="{201C1097-0C3C-4AFA-814C-99E885BB3BA9}"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5"/>
      <headerFooter alignWithMargins="0"/>
    </customSheetView>
    <customSheetView guid="{44F0F931-FF8F-4146-9628-099A7B02EE59}"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6"/>
      <headerFooter alignWithMargins="0"/>
    </customSheetView>
    <customSheetView guid="{DE4F901A-4159-44A8-9F61-37E29931259E}"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7"/>
      <headerFooter alignWithMargins="0"/>
    </customSheetView>
    <customSheetView guid="{11E60353-53A2-40FD-8DD1-6654D3943E00}"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8"/>
      <headerFooter alignWithMargins="0"/>
    </customSheetView>
    <customSheetView guid="{D405E5B0-829D-4CFF-BABC-C1974EED185D}" showGridLines="0" topLeftCell="A4">
      <selection activeCell="G49" sqref="G49:N49"/>
      <pageMargins left="0.47244094488188981" right="0.43307086614173229" top="1.0629921259842521" bottom="0.35433070866141736" header="0.31496062992125984" footer="0.31496062992125984"/>
      <printOptions horizontalCentered="1"/>
      <pageSetup scale="80" orientation="landscape"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rintOptions horizontalCentered="1"/>
  <pageMargins left="0.47244094488188981" right="0.43307086614173229" top="1.0629921259842521" bottom="0.35433070866141736" header="0.31496062992125984" footer="0.31496062992125984"/>
  <pageSetup scale="80" orientation="landscape" r:id="rId30"/>
  <headerFooter alignWithMargins="0"/>
  <drawing r:id="rId3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L82"/>
  <sheetViews>
    <sheetView showGridLines="0" topLeftCell="A20" workbookViewId="0">
      <selection activeCell="V31" sqref="V31"/>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30.75" customHeight="1" x14ac:dyDescent="0.25">
      <c r="B8" s="4"/>
      <c r="C8" s="818" t="s">
        <v>1</v>
      </c>
      <c r="D8" s="819"/>
      <c r="E8" s="819"/>
      <c r="F8" s="1026" t="s">
        <v>487</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913" t="s">
        <v>537</v>
      </c>
      <c r="G9" s="913"/>
      <c r="H9" s="913"/>
      <c r="I9" s="913"/>
      <c r="J9" s="913"/>
      <c r="K9" s="913"/>
      <c r="L9" s="913"/>
      <c r="M9" s="913"/>
      <c r="N9" s="913"/>
      <c r="O9" s="913"/>
      <c r="P9" s="913"/>
      <c r="Q9" s="913"/>
      <c r="R9" s="913"/>
      <c r="S9" s="913"/>
      <c r="T9" s="913"/>
      <c r="U9" s="913"/>
      <c r="V9" s="913"/>
      <c r="W9" s="913"/>
      <c r="X9" s="913"/>
      <c r="Y9" s="913"/>
      <c r="Z9" s="913"/>
      <c r="AA9" s="914"/>
      <c r="AB9" s="5"/>
      <c r="AE9" s="46"/>
      <c r="AF9" s="994"/>
      <c r="AG9" s="994"/>
      <c r="AH9" s="994"/>
      <c r="AI9" s="994"/>
      <c r="AJ9" s="994"/>
      <c r="AK9" s="994"/>
      <c r="AL9" s="994"/>
    </row>
    <row r="10" spans="2:38" x14ac:dyDescent="0.25">
      <c r="B10" s="4"/>
      <c r="C10" s="828"/>
      <c r="D10" s="829"/>
      <c r="E10" s="829"/>
      <c r="F10" s="1091"/>
      <c r="G10" s="1091"/>
      <c r="H10" s="1091"/>
      <c r="I10" s="1091"/>
      <c r="J10" s="1091"/>
      <c r="K10" s="1091"/>
      <c r="L10" s="1091"/>
      <c r="M10" s="1091"/>
      <c r="N10" s="1091"/>
      <c r="O10" s="1091"/>
      <c r="P10" s="1091"/>
      <c r="Q10" s="1091"/>
      <c r="R10" s="1091"/>
      <c r="S10" s="1091"/>
      <c r="T10" s="1091"/>
      <c r="U10" s="1091"/>
      <c r="V10" s="1091"/>
      <c r="W10" s="1091"/>
      <c r="X10" s="1091"/>
      <c r="Y10" s="1091"/>
      <c r="Z10" s="1091"/>
      <c r="AA10" s="1092"/>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INDICADORES!H40</f>
        <v>0</v>
      </c>
      <c r="G32" s="568">
        <f>INDICADORES!K40</f>
        <v>0</v>
      </c>
      <c r="H32" s="568">
        <f>INDICADORES!N40</f>
        <v>1</v>
      </c>
      <c r="I32" s="568">
        <f>INDICADORES!T40</f>
        <v>0</v>
      </c>
      <c r="J32" s="568">
        <f>INDICADORES!W40</f>
        <v>0</v>
      </c>
      <c r="K32" s="568">
        <f>INDICADORES!Z40</f>
        <v>0</v>
      </c>
      <c r="L32" s="568">
        <f>INDICADORES!AF40</f>
        <v>0</v>
      </c>
      <c r="M32" s="568">
        <f>INDICADORES!AI40</f>
        <v>0</v>
      </c>
      <c r="N32" s="568">
        <f>INDICADORES!AL40</f>
        <v>0</v>
      </c>
      <c r="O32" s="568">
        <f>INDICADORES!AR40</f>
        <v>0</v>
      </c>
      <c r="P32" s="568">
        <f>INDICADORES!AU40</f>
        <v>0</v>
      </c>
      <c r="Q32" s="568">
        <f>INDICADORES!AX40</f>
        <v>0</v>
      </c>
      <c r="R32" s="567">
        <f>SUM(F32:Q32)</f>
        <v>1</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INDICADORES!I40</f>
        <v>9</v>
      </c>
      <c r="G33" s="568">
        <f>INDICADORES!L40</f>
        <v>10</v>
      </c>
      <c r="H33" s="568">
        <f>INDICADORES!O40</f>
        <v>18</v>
      </c>
      <c r="I33" s="568">
        <f>INDICADORES!U40</f>
        <v>0</v>
      </c>
      <c r="J33" s="568">
        <f>INDICADORES!X40</f>
        <v>0</v>
      </c>
      <c r="K33" s="568">
        <f>INDICADORES!AA40</f>
        <v>0</v>
      </c>
      <c r="L33" s="568">
        <f>INDICADORES!AG40</f>
        <v>0</v>
      </c>
      <c r="M33" s="568">
        <f>INDICADORES!AJ40</f>
        <v>0</v>
      </c>
      <c r="N33" s="568">
        <f>INDICADORES!AM40</f>
        <v>0</v>
      </c>
      <c r="O33" s="568">
        <f>INDICADORES!AS40</f>
        <v>0</v>
      </c>
      <c r="P33" s="568">
        <f>INDICADORES!AV40</f>
        <v>0</v>
      </c>
      <c r="Q33" s="568">
        <f>INDICADORES!AY40</f>
        <v>0</v>
      </c>
      <c r="R33" s="567">
        <f>SUM(F33:Q33)</f>
        <v>37</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24">
        <f>F32/F33*100</f>
        <v>0</v>
      </c>
      <c r="G34" s="624">
        <f t="shared" ref="G34:R34" si="0">G32/G33*100</f>
        <v>0</v>
      </c>
      <c r="H34" s="624">
        <f t="shared" si="0"/>
        <v>5.5555555555555554</v>
      </c>
      <c r="I34" s="624" t="e">
        <f t="shared" si="0"/>
        <v>#DIV/0!</v>
      </c>
      <c r="J34" s="624" t="e">
        <f t="shared" si="0"/>
        <v>#DIV/0!</v>
      </c>
      <c r="K34" s="624" t="e">
        <f t="shared" si="0"/>
        <v>#DIV/0!</v>
      </c>
      <c r="L34" s="624" t="e">
        <f t="shared" si="0"/>
        <v>#DIV/0!</v>
      </c>
      <c r="M34" s="624" t="e">
        <f t="shared" si="0"/>
        <v>#DIV/0!</v>
      </c>
      <c r="N34" s="624" t="e">
        <f t="shared" si="0"/>
        <v>#DIV/0!</v>
      </c>
      <c r="O34" s="624" t="e">
        <f t="shared" si="0"/>
        <v>#DIV/0!</v>
      </c>
      <c r="P34" s="624" t="e">
        <f t="shared" si="0"/>
        <v>#DIV/0!</v>
      </c>
      <c r="Q34" s="624" t="e">
        <f t="shared" si="0"/>
        <v>#DIV/0!</v>
      </c>
      <c r="R34" s="624">
        <f t="shared" si="0"/>
        <v>2.7027027027027026</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59"/>
      <c r="F35" s="610">
        <v>0</v>
      </c>
      <c r="G35" s="610">
        <v>0</v>
      </c>
      <c r="H35" s="610">
        <v>0</v>
      </c>
      <c r="I35" s="610">
        <v>0</v>
      </c>
      <c r="J35" s="610">
        <v>0</v>
      </c>
      <c r="K35" s="610">
        <v>6.25</v>
      </c>
      <c r="L35" s="610">
        <v>0</v>
      </c>
      <c r="M35" s="610">
        <v>8.3333333333333321</v>
      </c>
      <c r="N35" s="610">
        <v>0</v>
      </c>
      <c r="O35" s="610">
        <v>0</v>
      </c>
      <c r="P35" s="610">
        <v>0</v>
      </c>
      <c r="Q35" s="610">
        <v>0</v>
      </c>
      <c r="R35" s="610">
        <v>0.78740157480314954</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252">
        <v>3</v>
      </c>
      <c r="G36" s="252">
        <v>3</v>
      </c>
      <c r="H36" s="252">
        <v>3</v>
      </c>
      <c r="I36" s="252">
        <v>3</v>
      </c>
      <c r="J36" s="252">
        <v>3</v>
      </c>
      <c r="K36" s="252">
        <v>3</v>
      </c>
      <c r="L36" s="252">
        <v>3</v>
      </c>
      <c r="M36" s="252">
        <v>3</v>
      </c>
      <c r="N36" s="252">
        <v>3</v>
      </c>
      <c r="O36" s="252">
        <v>3</v>
      </c>
      <c r="P36" s="252">
        <v>3</v>
      </c>
      <c r="Q36" s="252">
        <v>3</v>
      </c>
      <c r="R36" s="252">
        <v>3</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488</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143</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535</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368</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369</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1063</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NaQb7h8uFicILjmAyJ81qzxa+ldPnRRiIsIbzB9o8K42E+2MI4Seckjk6P4peN0RCoYFM75c7QOu+hYPlMI1Uw==" saltValue="F5fJ6aFbfD/SwaIY3rJPig==" spinCount="100000" sheet="1" objects="1" scenarios="1"/>
  <customSheetViews>
    <customSheetView guid="{9C949C4D-EB11-4549-99F8-6A6E19FEDD35}"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1"/>
      <headerFooter alignWithMargins="0"/>
    </customSheetView>
    <customSheetView guid="{B4BD0B13-0F90-4B98-B77F-542E51A48189}"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
      <headerFooter alignWithMargins="0"/>
    </customSheetView>
    <customSheetView guid="{1132D6BB-BD35-469F-BF41-A86B335BD97B}"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3"/>
      <headerFooter alignWithMargins="0"/>
    </customSheetView>
    <customSheetView guid="{A5C6589E-C55F-4BEC-9ECE-919FCABF52F8}"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4"/>
      <headerFooter alignWithMargins="0"/>
    </customSheetView>
    <customSheetView guid="{01A85145-F11B-4D07-813B-8A8758CDD710}"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5"/>
      <headerFooter alignWithMargins="0"/>
    </customSheetView>
    <customSheetView guid="{4F27A6F2-707D-47B2-BF4A-F027B75A33FC}" showGridLines="0" topLeftCell="A21">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6"/>
      <headerFooter alignWithMargins="0"/>
    </customSheetView>
    <customSheetView guid="{F4F98609-4C61-4A0E-851B-59BEC64AAB9F}" showGridLines="0" topLeftCell="A21">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7"/>
      <headerFooter alignWithMargins="0"/>
    </customSheetView>
    <customSheetView guid="{8381FC96-6810-4EAA-ACD8-B607E0FD2281}" showGridLines="0" topLeftCell="A27">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8"/>
      <headerFooter alignWithMargins="0"/>
    </customSheetView>
    <customSheetView guid="{7315456F-420E-439E-9602-F32EDF9D3E94}" showGridLines="0" topLeftCell="A27">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9"/>
      <headerFooter alignWithMargins="0"/>
    </customSheetView>
    <customSheetView guid="{216CB5F9-6788-4A70-880A-08553118F167}"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0"/>
      <headerFooter alignWithMargins="0"/>
    </customSheetView>
    <customSheetView guid="{B0451CD7-59C4-4E11-B7C2-BC13CF4127A6}"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1"/>
      <headerFooter alignWithMargins="0"/>
    </customSheetView>
    <customSheetView guid="{7A5BCE0F-1F1B-4E52-9652-01329CBCC77F}"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2"/>
      <headerFooter alignWithMargins="0"/>
    </customSheetView>
    <customSheetView guid="{62DF5315-3D99-4C8E-BAEC-100B3280B10D}"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3"/>
      <headerFooter alignWithMargins="0"/>
    </customSheetView>
    <customSheetView guid="{CAC1BF5B-64DA-4E65-B9F3-F58AF1593EA5}"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4"/>
      <headerFooter alignWithMargins="0"/>
    </customSheetView>
    <customSheetView guid="{E4188361-4B87-4969-89CB-DD6AB944FA81}"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5"/>
      <headerFooter alignWithMargins="0"/>
    </customSheetView>
    <customSheetView guid="{0001DF65-3B0F-497C-ACF5-D49EC607FD88}" showGridLines="0" topLeftCell="A4">
      <pageMargins left="0.47244094488188981" right="0.43307086614173229" top="1.0629921259842521" bottom="0.35433070866141736" header="0.31496062992125984" footer="0.31496062992125984"/>
      <printOptions horizontalCentered="1" verticalCentered="1"/>
      <pageSetup scale="80" orientation="landscape" r:id="rId16"/>
      <headerFooter alignWithMargins="0"/>
    </customSheetView>
    <customSheetView guid="{39DA2FDD-4E3D-481D-A336-9D29DBC11B08}" showGridLines="0" topLeftCell="A34">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17"/>
      <headerFooter alignWithMargins="0"/>
    </customSheetView>
    <customSheetView guid="{95329FFD-9B66-4A76-A861-4EF913CB9438}" showGridLines="0" topLeftCell="A34">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18"/>
      <headerFooter alignWithMargins="0"/>
    </customSheetView>
    <customSheetView guid="{F7DB7EE5-42A9-41B9-A823-ADC3C22C28DE}" showGridLines="0" topLeftCell="A34">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19"/>
      <headerFooter alignWithMargins="0"/>
    </customSheetView>
    <customSheetView guid="{187695E8-F439-4E8B-9390-62D53A41785B}" showGridLines="0" topLeftCell="A34">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0"/>
      <headerFooter alignWithMargins="0"/>
    </customSheetView>
    <customSheetView guid="{C3D58349-1F04-4F6C-B93C-BB0D41DB41D6}" showGridLines="0" topLeftCell="A27">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1"/>
      <headerFooter alignWithMargins="0"/>
    </customSheetView>
    <customSheetView guid="{71206789-1A95-4243-B1E4-204F0D4BB0C1}" showGridLines="0" topLeftCell="A27">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2"/>
      <headerFooter alignWithMargins="0"/>
    </customSheetView>
    <customSheetView guid="{DAB8803B-91D8-4FA1-8E83-BA8E4F51ECEF}" showGridLines="0" topLeftCell="A21">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3"/>
      <headerFooter alignWithMargins="0"/>
    </customSheetView>
    <customSheetView guid="{4B06A440-0745-43CE-8047-97DB98249CF6}" showGridLines="0" topLeftCell="A21">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4"/>
      <headerFooter alignWithMargins="0"/>
    </customSheetView>
    <customSheetView guid="{201C1097-0C3C-4AFA-814C-99E885BB3BA9}"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5"/>
      <headerFooter alignWithMargins="0"/>
    </customSheetView>
    <customSheetView guid="{44F0F931-FF8F-4146-9628-099A7B02EE59}"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6"/>
      <headerFooter alignWithMargins="0"/>
    </customSheetView>
    <customSheetView guid="{DE4F901A-4159-44A8-9F61-37E29931259E}"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7"/>
      <headerFooter alignWithMargins="0"/>
    </customSheetView>
    <customSheetView guid="{11E60353-53A2-40FD-8DD1-6654D3943E00}"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8"/>
      <headerFooter alignWithMargins="0"/>
    </customSheetView>
    <customSheetView guid="{D405E5B0-829D-4CFF-BABC-C1974EED185D}" showGridLines="0" topLeftCell="A33">
      <selection activeCell="G49" sqref="G49:N49"/>
      <pageMargins left="0.47244094488188981" right="0.43307086614173229" top="1.0629921259842521" bottom="0.35433070866141736" header="0.31496062992125984" footer="0.31496062992125984"/>
      <printOptions horizontalCentered="1" verticalCentered="1"/>
      <pageSetup scale="80" orientation="landscape"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rintOptions horizontalCentered="1" verticalCentered="1"/>
  <pageMargins left="0.47244094488188981" right="0.43307086614173229" top="1.0629921259842521" bottom="0.35433070866141736" header="0.31496062992125984" footer="0.31496062992125984"/>
  <pageSetup scale="80" orientation="landscape" r:id="rId30"/>
  <headerFooter alignWithMargins="0"/>
  <drawing r:id="rId3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L82"/>
  <sheetViews>
    <sheetView showGridLines="0" topLeftCell="A38" workbookViewId="0">
      <selection activeCell="T32" sqref="T32"/>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30.75" customHeight="1" x14ac:dyDescent="0.25">
      <c r="B8" s="4"/>
      <c r="C8" s="818" t="s">
        <v>1</v>
      </c>
      <c r="D8" s="819"/>
      <c r="E8" s="819"/>
      <c r="F8" s="1026" t="s">
        <v>524</v>
      </c>
      <c r="G8" s="1026"/>
      <c r="H8" s="1026"/>
      <c r="I8" s="1026"/>
      <c r="J8" s="1026"/>
      <c r="K8" s="1026"/>
      <c r="L8" s="1026"/>
      <c r="M8" s="1026"/>
      <c r="N8" s="1026"/>
      <c r="O8" s="1026"/>
      <c r="P8" s="1026"/>
      <c r="Q8" s="819" t="s">
        <v>82</v>
      </c>
      <c r="R8" s="819"/>
      <c r="S8" s="1027"/>
      <c r="T8" s="1027"/>
      <c r="U8" s="819" t="s">
        <v>83</v>
      </c>
      <c r="V8" s="819"/>
      <c r="W8" s="986" t="s">
        <v>516</v>
      </c>
      <c r="X8" s="987"/>
      <c r="Y8" s="987"/>
      <c r="Z8" s="987"/>
      <c r="AA8" s="1028"/>
      <c r="AB8" s="5"/>
      <c r="AE8" s="18"/>
      <c r="AF8" s="994"/>
      <c r="AG8" s="994"/>
      <c r="AH8" s="994"/>
      <c r="AI8" s="994"/>
      <c r="AJ8" s="994"/>
      <c r="AK8" s="994"/>
      <c r="AL8" s="994"/>
    </row>
    <row r="9" spans="2:38" ht="22.5" customHeight="1" x14ac:dyDescent="0.25">
      <c r="B9" s="4"/>
      <c r="C9" s="828" t="s">
        <v>2</v>
      </c>
      <c r="D9" s="829"/>
      <c r="E9" s="829"/>
      <c r="F9" s="913" t="s">
        <v>536</v>
      </c>
      <c r="G9" s="913"/>
      <c r="H9" s="913"/>
      <c r="I9" s="913"/>
      <c r="J9" s="913"/>
      <c r="K9" s="913"/>
      <c r="L9" s="913"/>
      <c r="M9" s="913"/>
      <c r="N9" s="913"/>
      <c r="O9" s="913"/>
      <c r="P9" s="913"/>
      <c r="Q9" s="913"/>
      <c r="R9" s="913"/>
      <c r="S9" s="913"/>
      <c r="T9" s="913"/>
      <c r="U9" s="913"/>
      <c r="V9" s="913"/>
      <c r="W9" s="913"/>
      <c r="X9" s="913"/>
      <c r="Y9" s="913"/>
      <c r="Z9" s="913"/>
      <c r="AA9" s="914"/>
      <c r="AB9" s="5"/>
      <c r="AE9" s="46"/>
      <c r="AF9" s="994"/>
      <c r="AG9" s="994"/>
      <c r="AH9" s="994"/>
      <c r="AI9" s="994"/>
      <c r="AJ9" s="994"/>
      <c r="AK9" s="994"/>
      <c r="AL9" s="994"/>
    </row>
    <row r="10" spans="2:38" x14ac:dyDescent="0.25">
      <c r="B10" s="4"/>
      <c r="C10" s="828"/>
      <c r="D10" s="829"/>
      <c r="E10" s="829"/>
      <c r="F10" s="1091"/>
      <c r="G10" s="1091"/>
      <c r="H10" s="1091"/>
      <c r="I10" s="1091"/>
      <c r="J10" s="1091"/>
      <c r="K10" s="1091"/>
      <c r="L10" s="1091"/>
      <c r="M10" s="1091"/>
      <c r="N10" s="1091"/>
      <c r="O10" s="1091"/>
      <c r="P10" s="1091"/>
      <c r="Q10" s="1091"/>
      <c r="R10" s="1091"/>
      <c r="S10" s="1091"/>
      <c r="T10" s="1091"/>
      <c r="U10" s="1091"/>
      <c r="V10" s="1091"/>
      <c r="W10" s="1091"/>
      <c r="X10" s="1091"/>
      <c r="Y10" s="1091"/>
      <c r="Z10" s="1091"/>
      <c r="AA10" s="1092"/>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01"/>
      <c r="S13" s="1102"/>
      <c r="T13" s="1102"/>
      <c r="U13" s="1102"/>
      <c r="V13" s="1102"/>
      <c r="W13" s="1102"/>
      <c r="X13" s="1102"/>
      <c r="Y13" s="1102"/>
      <c r="Z13" s="1102"/>
      <c r="AA13" s="1103"/>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804"/>
      <c r="S19" s="805"/>
      <c r="T19" s="805"/>
      <c r="U19" s="805"/>
      <c r="V19" s="805"/>
      <c r="W19" s="805"/>
      <c r="X19" s="805"/>
      <c r="Y19" s="805"/>
      <c r="Z19" s="805"/>
      <c r="AA19" s="80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INDICADORES!H41</f>
        <v>1</v>
      </c>
      <c r="G32" s="568">
        <f>INDICADORES!K41</f>
        <v>2</v>
      </c>
      <c r="H32" s="568">
        <f>INDICADORES!N41</f>
        <v>3</v>
      </c>
      <c r="I32" s="568">
        <f>INDICADORES!T41</f>
        <v>0</v>
      </c>
      <c r="J32" s="568">
        <f>INDICADORES!W41</f>
        <v>0</v>
      </c>
      <c r="K32" s="568">
        <f>INDICADORES!Z41</f>
        <v>0</v>
      </c>
      <c r="L32" s="568">
        <f>INDICADORES!AF41</f>
        <v>0</v>
      </c>
      <c r="M32" s="568">
        <f>INDICADORES!AI41</f>
        <v>0</v>
      </c>
      <c r="N32" s="568">
        <f>INDICADORES!AL41</f>
        <v>0</v>
      </c>
      <c r="O32" s="568">
        <f>INDICADORES!AR41</f>
        <v>0</v>
      </c>
      <c r="P32" s="568">
        <f>INDICADORES!AU41</f>
        <v>0</v>
      </c>
      <c r="Q32" s="568">
        <f>INDICADORES!AX41</f>
        <v>0</v>
      </c>
      <c r="R32" s="567">
        <f>SUM(F32:Q32)</f>
        <v>6</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INDICADORES!I41</f>
        <v>875</v>
      </c>
      <c r="G33" s="568">
        <f>INDICADORES!L41</f>
        <v>851</v>
      </c>
      <c r="H33" s="568">
        <f>INDICADORES!O41</f>
        <v>767</v>
      </c>
      <c r="I33" s="568">
        <f>INDICADORES!U41</f>
        <v>0</v>
      </c>
      <c r="J33" s="568">
        <f>INDICADORES!X41</f>
        <v>0</v>
      </c>
      <c r="K33" s="568">
        <f>INDICADORES!AA41</f>
        <v>0</v>
      </c>
      <c r="L33" s="568">
        <f>INDICADORES!AG41</f>
        <v>0</v>
      </c>
      <c r="M33" s="568">
        <f>INDICADORES!AJ41</f>
        <v>0</v>
      </c>
      <c r="N33" s="568">
        <f>INDICADORES!AM41</f>
        <v>0</v>
      </c>
      <c r="O33" s="568">
        <f>INDICADORES!AS41</f>
        <v>0</v>
      </c>
      <c r="P33" s="568">
        <f>INDICADORES!AV41</f>
        <v>0</v>
      </c>
      <c r="Q33" s="568">
        <f>INDICADORES!AY41</f>
        <v>0</v>
      </c>
      <c r="R33" s="567">
        <f>SUM(F33:Q33)</f>
        <v>2493</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607">
        <f>F32/F33*100</f>
        <v>0.1142857142857143</v>
      </c>
      <c r="G34" s="607">
        <f t="shared" ref="G34:R34" si="0">G32/G33*100</f>
        <v>0.23501762632197415</v>
      </c>
      <c r="H34" s="607">
        <f t="shared" si="0"/>
        <v>0.39113428943937423</v>
      </c>
      <c r="I34" s="607" t="e">
        <f t="shared" si="0"/>
        <v>#DIV/0!</v>
      </c>
      <c r="J34" s="607" t="e">
        <f t="shared" si="0"/>
        <v>#DIV/0!</v>
      </c>
      <c r="K34" s="607" t="e">
        <f t="shared" si="0"/>
        <v>#DIV/0!</v>
      </c>
      <c r="L34" s="607" t="e">
        <f t="shared" si="0"/>
        <v>#DIV/0!</v>
      </c>
      <c r="M34" s="607" t="e">
        <f t="shared" si="0"/>
        <v>#DIV/0!</v>
      </c>
      <c r="N34" s="607" t="e">
        <f t="shared" si="0"/>
        <v>#DIV/0!</v>
      </c>
      <c r="O34" s="607" t="e">
        <f t="shared" si="0"/>
        <v>#DIV/0!</v>
      </c>
      <c r="P34" s="607" t="e">
        <f t="shared" si="0"/>
        <v>#DIV/0!</v>
      </c>
      <c r="Q34" s="607" t="e">
        <f t="shared" si="0"/>
        <v>#DIV/0!</v>
      </c>
      <c r="R34" s="607">
        <f t="shared" si="0"/>
        <v>0.24067388688327318</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47"/>
      <c r="F35" s="261">
        <v>2.9465930018416207</v>
      </c>
      <c r="G35" s="261">
        <v>2.6315789473684208</v>
      </c>
      <c r="H35" s="261">
        <v>0.48076923076923078</v>
      </c>
      <c r="I35" s="261">
        <v>0.43103448275862066</v>
      </c>
      <c r="J35" s="261">
        <v>0.7836990595611284</v>
      </c>
      <c r="K35" s="261">
        <v>0.28368794326241137</v>
      </c>
      <c r="L35" s="261">
        <v>0.70621468926553677</v>
      </c>
      <c r="M35" s="261">
        <v>0.4497751124437781</v>
      </c>
      <c r="N35" s="261">
        <v>0</v>
      </c>
      <c r="O35" s="261">
        <v>42.857142857142854</v>
      </c>
      <c r="P35" s="261">
        <v>0.12300123001230012</v>
      </c>
      <c r="Q35" s="261">
        <v>0.1358695652173913</v>
      </c>
      <c r="R35" s="262">
        <v>0.68189566996249573</v>
      </c>
      <c r="U35" s="7"/>
      <c r="V35" s="7"/>
      <c r="W35" s="7"/>
      <c r="X35" s="7"/>
      <c r="Y35" s="7"/>
      <c r="Z35" s="7"/>
      <c r="AA35" s="8"/>
      <c r="AB35" s="5"/>
      <c r="AE35" s="18"/>
      <c r="AF35" s="18"/>
      <c r="AG35" s="18"/>
      <c r="AH35" s="18"/>
      <c r="AI35" s="18"/>
      <c r="AJ35" s="18"/>
      <c r="AK35" s="18"/>
      <c r="AL35" s="18"/>
    </row>
    <row r="36" spans="2:38" ht="17.25" customHeight="1" thickBot="1" x14ac:dyDescent="0.3">
      <c r="B36" s="4"/>
      <c r="C36" s="6"/>
      <c r="D36" s="810" t="s">
        <v>253</v>
      </c>
      <c r="E36" s="1104"/>
      <c r="F36" s="260">
        <v>1</v>
      </c>
      <c r="G36" s="260">
        <v>1</v>
      </c>
      <c r="H36" s="260">
        <v>1</v>
      </c>
      <c r="I36" s="260">
        <v>1</v>
      </c>
      <c r="J36" s="260">
        <v>1</v>
      </c>
      <c r="K36" s="260">
        <v>1</v>
      </c>
      <c r="L36" s="260">
        <v>1</v>
      </c>
      <c r="M36" s="260">
        <v>1</v>
      </c>
      <c r="N36" s="260">
        <v>1</v>
      </c>
      <c r="O36" s="260">
        <v>1</v>
      </c>
      <c r="P36" s="260">
        <v>1</v>
      </c>
      <c r="Q36" s="260">
        <v>1</v>
      </c>
      <c r="R36" s="256">
        <v>1</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21" customHeight="1" x14ac:dyDescent="0.25">
      <c r="B39" s="4"/>
      <c r="C39" s="818" t="s">
        <v>16</v>
      </c>
      <c r="D39" s="819"/>
      <c r="E39" s="819"/>
      <c r="F39" s="819"/>
      <c r="G39" s="862" t="s">
        <v>609</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538</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535</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368</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t="s">
        <v>369</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116</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1064</v>
      </c>
      <c r="H50" s="939"/>
      <c r="I50" s="939"/>
      <c r="J50" s="939"/>
      <c r="K50" s="939"/>
      <c r="L50" s="939"/>
      <c r="M50" s="939"/>
      <c r="N50" s="857"/>
      <c r="O50" s="830"/>
      <c r="P50" s="831"/>
      <c r="Q50" s="831"/>
      <c r="R50" s="831"/>
      <c r="S50" s="863" t="s">
        <v>105</v>
      </c>
      <c r="T50" s="863"/>
      <c r="U50" s="863"/>
      <c r="V50" s="870" t="s">
        <v>94</v>
      </c>
      <c r="W50" s="698" t="s">
        <v>554</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0SvggZ1KMcdCNSnwXLVoKaBwvWtjvVhT6L/6D48Q9nCtEWSIOF/oJRl6LnRO38h9itcLLlhtGC6hfMPyWnfjjg==" saltValue="LFtVE5m0XghMY2FfLMniOA==" spinCount="100000" sheet="1" objects="1" scenarios="1"/>
  <customSheetViews>
    <customSheetView guid="{9C949C4D-EB11-4549-99F8-6A6E19FEDD35}" showGridLines="0" topLeftCell="A25">
      <selection activeCell="G49" sqref="G49:N49"/>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5">
      <selection activeCell="G49" sqref="G49:N49"/>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5">
      <selection activeCell="G49" sqref="G49:N49"/>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5">
      <selection activeCell="G49" sqref="G49:N49"/>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5">
      <selection activeCell="G49" sqref="G49:N49"/>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7">
      <selection activeCell="G49" sqref="G49:N49"/>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7">
      <selection activeCell="G49" sqref="G49:N49"/>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28">
      <selection activeCell="G49" sqref="G49:N49"/>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28">
      <selection activeCell="G49" sqref="G49:N49"/>
      <pageMargins left="0.46" right="0.43" top="1.08" bottom="0.35" header="0.31496062992125984" footer="0.31496062992125984"/>
      <pageSetup paperSize="9" scale="80" orientation="portrait" r:id="rId9"/>
      <headerFooter alignWithMargins="0"/>
    </customSheetView>
    <customSheetView guid="{216CB5F9-6788-4A70-880A-08553118F167}" showGridLines="0">
      <selection activeCell="R13" sqref="R13:AA19"/>
      <pageMargins left="0.46" right="0.43" top="1.08" bottom="0.35" header="0.31496062992125984" footer="0.31496062992125984"/>
      <pageSetup paperSize="9" scale="80" orientation="portrait" r:id="rId10"/>
      <headerFooter alignWithMargins="0"/>
    </customSheetView>
    <customSheetView guid="{B0451CD7-59C4-4E11-B7C2-BC13CF4127A6}" showGridLines="0">
      <selection activeCell="R13" sqref="R13:AA19"/>
      <pageMargins left="0.46" right="0.43" top="1.08" bottom="0.35" header="0.31496062992125984" footer="0.31496062992125984"/>
      <pageSetup paperSize="9" scale="80" orientation="portrait" r:id="rId11"/>
      <headerFooter alignWithMargins="0"/>
    </customSheetView>
    <customSheetView guid="{7A5BCE0F-1F1B-4E52-9652-01329CBCC77F}" showGridLines="0">
      <selection activeCell="R13" sqref="R13:AA19"/>
      <pageMargins left="0.46" right="0.43" top="1.08" bottom="0.35" header="0.31496062992125984" footer="0.31496062992125984"/>
      <pageSetup paperSize="9" scale="80" orientation="portrait" r:id="rId12"/>
      <headerFooter alignWithMargins="0"/>
    </customSheetView>
    <customSheetView guid="{62DF5315-3D99-4C8E-BAEC-100B3280B10D}" showGridLines="0">
      <selection activeCell="R13" sqref="R13:AA19"/>
      <pageMargins left="0.46" right="0.43" top="1.08" bottom="0.35" header="0.31496062992125984" footer="0.31496062992125984"/>
      <pageSetup paperSize="9" scale="80" orientation="portrait" r:id="rId13"/>
      <headerFooter alignWithMargins="0"/>
    </customSheetView>
    <customSheetView guid="{CAC1BF5B-64DA-4E65-B9F3-F58AF1593EA5}" showGridLines="0">
      <selection activeCell="R13" sqref="R13:AA19"/>
      <pageMargins left="0.46" right="0.43" top="1.08" bottom="0.35" header="0.31496062992125984" footer="0.31496062992125984"/>
      <pageSetup paperSize="9" scale="80" orientation="portrait" r:id="rId14"/>
      <headerFooter alignWithMargins="0"/>
    </customSheetView>
    <customSheetView guid="{E4188361-4B87-4969-89CB-DD6AB944FA81}" showGridLines="0">
      <selection activeCell="R13" sqref="R13:AA19"/>
      <pageMargins left="0.46" right="0.43" top="1.08" bottom="0.35" header="0.31496062992125984" footer="0.31496062992125984"/>
      <pageSetup paperSize="9" scale="80" orientation="portrait" r:id="rId15"/>
      <headerFooter alignWithMargins="0"/>
    </customSheetView>
    <customSheetView guid="{0001DF65-3B0F-497C-ACF5-D49EC607FD88}" showGridLines="0">
      <selection activeCell="R13" sqref="R13:AA19"/>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28">
      <selection activeCell="G49" sqref="G49:N49"/>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28">
      <selection activeCell="G49" sqref="G49:N49"/>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8">
      <selection activeCell="G49" sqref="G49:N49"/>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7">
      <selection activeCell="G49" sqref="G49:N49"/>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5">
      <selection activeCell="G49" sqref="G49:N49"/>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5">
      <selection activeCell="G49" sqref="G49:N49"/>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5">
      <selection activeCell="G49" sqref="G49:N49"/>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5">
      <selection activeCell="G49" sqref="G49:N49"/>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5">
      <selection activeCell="G49" sqref="G49:N49"/>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L82"/>
  <sheetViews>
    <sheetView showGridLines="0" topLeftCell="G19" zoomScale="90" zoomScaleNormal="90" zoomScalePageLayoutView="90" workbookViewId="0">
      <selection activeCell="G34" sqref="G34"/>
    </sheetView>
  </sheetViews>
  <sheetFormatPr baseColWidth="10" defaultColWidth="11.44140625" defaultRowHeight="13.2" x14ac:dyDescent="0.25"/>
  <cols>
    <col min="1" max="2" width="1.109375" customWidth="1"/>
    <col min="3"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684</v>
      </c>
      <c r="G8" s="1026"/>
      <c r="H8" s="1026"/>
      <c r="I8" s="1026"/>
      <c r="J8" s="1026"/>
      <c r="K8" s="1026"/>
      <c r="L8" s="1026"/>
      <c r="M8" s="1026"/>
      <c r="N8" s="1026"/>
      <c r="O8" s="1026"/>
      <c r="P8" s="1026"/>
      <c r="Q8" s="819" t="s">
        <v>82</v>
      </c>
      <c r="R8" s="819"/>
      <c r="S8" s="1027"/>
      <c r="T8" s="1027"/>
      <c r="U8" s="819" t="s">
        <v>83</v>
      </c>
      <c r="V8" s="819"/>
      <c r="W8" s="986" t="s">
        <v>113</v>
      </c>
      <c r="X8" s="987"/>
      <c r="Y8" s="987"/>
      <c r="Z8" s="987"/>
      <c r="AA8" s="1028"/>
      <c r="AB8" s="5"/>
      <c r="AE8" s="18"/>
      <c r="AF8" s="994"/>
      <c r="AG8" s="994"/>
      <c r="AH8" s="994"/>
      <c r="AI8" s="994"/>
      <c r="AJ8" s="994"/>
      <c r="AK8" s="994"/>
      <c r="AL8" s="994"/>
    </row>
    <row r="9" spans="2:38" ht="22.5" customHeight="1" x14ac:dyDescent="0.25">
      <c r="B9" s="4"/>
      <c r="C9" s="828" t="s">
        <v>2</v>
      </c>
      <c r="D9" s="829"/>
      <c r="E9" s="829"/>
      <c r="F9" s="790" t="s">
        <v>687</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ht="29.2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22"/>
      <c r="S13" s="1123"/>
      <c r="T13" s="1123"/>
      <c r="U13" s="1123"/>
      <c r="V13" s="1123"/>
      <c r="W13" s="1123"/>
      <c r="X13" s="1123"/>
      <c r="Y13" s="1123"/>
      <c r="Z13" s="1123"/>
      <c r="AA13" s="1124"/>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671"/>
      <c r="S14" s="672"/>
      <c r="T14" s="672"/>
      <c r="U14" s="672"/>
      <c r="V14" s="672"/>
      <c r="W14" s="672"/>
      <c r="X14" s="672"/>
      <c r="Y14" s="672"/>
      <c r="Z14" s="672"/>
      <c r="AA14" s="67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671"/>
      <c r="S15" s="672"/>
      <c r="T15" s="672"/>
      <c r="U15" s="672"/>
      <c r="V15" s="672"/>
      <c r="W15" s="672"/>
      <c r="X15" s="672"/>
      <c r="Y15" s="672"/>
      <c r="Z15" s="672"/>
      <c r="AA15" s="67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671"/>
      <c r="S16" s="672"/>
      <c r="T16" s="672"/>
      <c r="U16" s="672"/>
      <c r="V16" s="672"/>
      <c r="W16" s="672"/>
      <c r="X16" s="672"/>
      <c r="Y16" s="672"/>
      <c r="Z16" s="672"/>
      <c r="AA16" s="67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671"/>
      <c r="S17" s="672"/>
      <c r="T17" s="672"/>
      <c r="U17" s="672"/>
      <c r="V17" s="672"/>
      <c r="W17" s="672"/>
      <c r="X17" s="672"/>
      <c r="Y17" s="672"/>
      <c r="Z17" s="672"/>
      <c r="AA17" s="67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671"/>
      <c r="S18" s="672"/>
      <c r="T18" s="672"/>
      <c r="U18" s="672"/>
      <c r="V18" s="672"/>
      <c r="W18" s="672"/>
      <c r="X18" s="672"/>
      <c r="Y18" s="672"/>
      <c r="Z18" s="672"/>
      <c r="AA18" s="67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674"/>
      <c r="S19" s="675"/>
      <c r="T19" s="675"/>
      <c r="U19" s="675"/>
      <c r="V19" s="675"/>
      <c r="W19" s="675"/>
      <c r="X19" s="675"/>
      <c r="Y19" s="675"/>
      <c r="Z19" s="675"/>
      <c r="AA19" s="67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80</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t="s">
        <v>1227</v>
      </c>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INDICADORES!H42</f>
        <v>43</v>
      </c>
      <c r="G32" s="568">
        <f>INDICADORES!K42</f>
        <v>35</v>
      </c>
      <c r="H32" s="568">
        <f>INDICADORES!N42</f>
        <v>0</v>
      </c>
      <c r="I32" s="568">
        <f>INDICADORES!T42</f>
        <v>0</v>
      </c>
      <c r="J32" s="568">
        <f>INDICADORES!W42</f>
        <v>0</v>
      </c>
      <c r="K32" s="568">
        <f>INDICADORES!Z42</f>
        <v>0</v>
      </c>
      <c r="L32" s="568">
        <f>INDICADORES!AF42</f>
        <v>0</v>
      </c>
      <c r="M32" s="568">
        <f>INDICADORES!AI42</f>
        <v>0</v>
      </c>
      <c r="N32" s="568">
        <f>INDICADORES!AL42</f>
        <v>0</v>
      </c>
      <c r="O32" s="568">
        <f>INDICADORES!AR42</f>
        <v>0</v>
      </c>
      <c r="P32" s="568">
        <f>INDICADORES!AU42</f>
        <v>0</v>
      </c>
      <c r="Q32" s="568">
        <f>INDICADORES!AX42</f>
        <v>0</v>
      </c>
      <c r="R32" s="567">
        <f>SUM(F32:Q32)</f>
        <v>78</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INDICADORES!I42</f>
        <v>968</v>
      </c>
      <c r="G33" s="568">
        <f>INDICADORES!L42</f>
        <v>929</v>
      </c>
      <c r="H33" s="568">
        <f>INDICADORES!O42</f>
        <v>856</v>
      </c>
      <c r="I33" s="568">
        <f>INDICADORES!U42</f>
        <v>0</v>
      </c>
      <c r="J33" s="568">
        <f>INDICADORES!X42</f>
        <v>0</v>
      </c>
      <c r="K33" s="568">
        <f>INDICADORES!AA42</f>
        <v>0</v>
      </c>
      <c r="L33" s="568">
        <f>INDICADORES!AG42</f>
        <v>0</v>
      </c>
      <c r="M33" s="568">
        <f>INDICADORES!AJ42</f>
        <v>0</v>
      </c>
      <c r="N33" s="568">
        <f>INDICADORES!AM42</f>
        <v>0</v>
      </c>
      <c r="O33" s="568">
        <f>INDICADORES!AS42</f>
        <v>0</v>
      </c>
      <c r="P33" s="568">
        <f>INDICADORES!AV42</f>
        <v>0</v>
      </c>
      <c r="Q33" s="568">
        <f>INDICADORES!AY42</f>
        <v>0</v>
      </c>
      <c r="R33" s="567">
        <f>SUM(F33:Q33)</f>
        <v>2753</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88">
        <f>F32/F33*100</f>
        <v>4.4421487603305785</v>
      </c>
      <c r="G34" s="88">
        <f t="shared" ref="G34:R34" si="0">G32/G33*100</f>
        <v>3.767491926803014</v>
      </c>
      <c r="H34" s="88">
        <f t="shared" si="0"/>
        <v>0</v>
      </c>
      <c r="I34" s="88" t="e">
        <f t="shared" si="0"/>
        <v>#DIV/0!</v>
      </c>
      <c r="J34" s="88" t="e">
        <f t="shared" si="0"/>
        <v>#DIV/0!</v>
      </c>
      <c r="K34" s="88" t="e">
        <f t="shared" si="0"/>
        <v>#DIV/0!</v>
      </c>
      <c r="L34" s="88" t="e">
        <f t="shared" si="0"/>
        <v>#DIV/0!</v>
      </c>
      <c r="M34" s="88" t="e">
        <f t="shared" si="0"/>
        <v>#DIV/0!</v>
      </c>
      <c r="N34" s="88" t="e">
        <f t="shared" si="0"/>
        <v>#DIV/0!</v>
      </c>
      <c r="O34" s="88" t="e">
        <f t="shared" si="0"/>
        <v>#DIV/0!</v>
      </c>
      <c r="P34" s="88" t="e">
        <f t="shared" si="0"/>
        <v>#DIV/0!</v>
      </c>
      <c r="Q34" s="88" t="e">
        <f t="shared" si="0"/>
        <v>#DIV/0!</v>
      </c>
      <c r="R34" s="88">
        <f t="shared" si="0"/>
        <v>2.8332727933163824</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59"/>
      <c r="F35" s="610">
        <v>5.0552922590837284</v>
      </c>
      <c r="G35" s="610">
        <v>6.2043795620437958</v>
      </c>
      <c r="H35" s="610">
        <v>8.5585585585585591</v>
      </c>
      <c r="I35" s="610">
        <v>5.9366754617414248</v>
      </c>
      <c r="J35" s="610">
        <v>6.8531468531468533</v>
      </c>
      <c r="K35" s="610">
        <v>2.4906600249066</v>
      </c>
      <c r="L35" s="610">
        <v>4.5112781954887211</v>
      </c>
      <c r="M35" s="610">
        <v>4.5883940620782733</v>
      </c>
      <c r="N35" s="610">
        <v>7.4550128534704374</v>
      </c>
      <c r="O35" s="610">
        <v>1.9115890083632019</v>
      </c>
      <c r="P35" s="610">
        <v>3.0750307503075032</v>
      </c>
      <c r="Q35" s="625">
        <v>0</v>
      </c>
      <c r="R35" s="610">
        <v>4.6000453206435532</v>
      </c>
      <c r="U35" s="7"/>
      <c r="V35" s="7"/>
      <c r="W35" s="7"/>
      <c r="X35" s="7"/>
      <c r="Y35" s="7"/>
      <c r="Z35" s="7"/>
      <c r="AA35" s="8"/>
      <c r="AB35" s="5"/>
      <c r="AE35" s="18"/>
      <c r="AF35" s="18"/>
      <c r="AG35" s="18"/>
      <c r="AH35" s="18"/>
      <c r="AI35" s="18"/>
      <c r="AJ35" s="18"/>
      <c r="AK35" s="18"/>
      <c r="AL35" s="18"/>
    </row>
    <row r="36" spans="2:38" ht="17.25" customHeight="1" x14ac:dyDescent="0.25">
      <c r="B36" s="4"/>
      <c r="C36" s="6"/>
      <c r="D36" s="810" t="s">
        <v>253</v>
      </c>
      <c r="E36" s="811"/>
      <c r="F36" s="252">
        <v>5</v>
      </c>
      <c r="G36" s="252">
        <v>5</v>
      </c>
      <c r="H36" s="252">
        <v>5</v>
      </c>
      <c r="I36" s="252">
        <v>5</v>
      </c>
      <c r="J36" s="252">
        <v>5</v>
      </c>
      <c r="K36" s="252">
        <v>5</v>
      </c>
      <c r="L36" s="252">
        <v>5</v>
      </c>
      <c r="M36" s="252">
        <v>5</v>
      </c>
      <c r="N36" s="252">
        <v>5</v>
      </c>
      <c r="O36" s="252">
        <v>5</v>
      </c>
      <c r="P36" s="252">
        <v>5</v>
      </c>
      <c r="Q36" s="252">
        <v>5</v>
      </c>
      <c r="R36" s="252">
        <v>5</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39.75" customHeight="1" x14ac:dyDescent="0.25">
      <c r="B39" s="4"/>
      <c r="C39" s="818" t="s">
        <v>16</v>
      </c>
      <c r="D39" s="819"/>
      <c r="E39" s="819"/>
      <c r="F39" s="819"/>
      <c r="G39" s="862" t="s">
        <v>684</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685</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67</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117</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v>100</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17.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row>
    <row r="47" spans="2:38" ht="36" customHeight="1" x14ac:dyDescent="0.25">
      <c r="B47" s="4"/>
      <c r="C47" s="847"/>
      <c r="D47" s="848"/>
      <c r="E47" s="848"/>
      <c r="F47" s="849"/>
      <c r="G47" s="939"/>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688</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723" t="s">
        <v>400</v>
      </c>
      <c r="H52" s="706"/>
      <c r="I52" s="706"/>
      <c r="J52" s="706"/>
      <c r="K52" s="706"/>
      <c r="L52" s="706"/>
      <c r="M52" s="706"/>
      <c r="N52" s="718"/>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aMU8CJXtGhGoC62/2cGK91YXwrbw1US28bI7ZEsruFnXhTLRfLq1rlGSYERfUIpEE+WZohjopa/BcY4AHYnyPw==" saltValue="O4k2ivp8vBBdKzmPwLX71w==" spinCount="100000" sheet="1" objects="1" scenarios="1"/>
  <customSheetViews>
    <customSheetView guid="{9C949C4D-EB11-4549-99F8-6A6E19FEDD35}" scale="90" showGridLines="0" topLeftCell="A19">
      <selection activeCell="L32" sqref="L32"/>
      <pageMargins left="0.46" right="0.43" top="1.08" bottom="0.35" header="0.31496062992125984" footer="0.31496062992125984"/>
      <pageSetup paperSize="9" scale="80" orientation="portrait" r:id="rId1"/>
      <headerFooter alignWithMargins="0"/>
    </customSheetView>
    <customSheetView guid="{B4BD0B13-0F90-4B98-B77F-542E51A48189}" scale="90" showGridLines="0" topLeftCell="A4">
      <selection activeCell="L32" sqref="L32"/>
      <pageMargins left="0.46" right="0.43" top="1.08" bottom="0.35" header="0.31496062992125984" footer="0.31496062992125984"/>
      <pageSetup paperSize="9" scale="80" orientation="portrait" r:id="rId2"/>
      <headerFooter alignWithMargins="0"/>
    </customSheetView>
    <customSheetView guid="{1132D6BB-BD35-469F-BF41-A86B335BD97B}" scale="90" showGridLines="0" topLeftCell="A4">
      <selection activeCell="L32" sqref="L32"/>
      <pageMargins left="0.46" right="0.43" top="1.08" bottom="0.35" header="0.31496062992125984" footer="0.31496062992125984"/>
      <pageSetup paperSize="9" scale="80" orientation="portrait" r:id="rId3"/>
      <headerFooter alignWithMargins="0"/>
    </customSheetView>
    <customSheetView guid="{A5C6589E-C55F-4BEC-9ECE-919FCABF52F8}" scale="90" showGridLines="0" topLeftCell="A4">
      <selection activeCell="L32" sqref="L32"/>
      <pageMargins left="0.46" right="0.43" top="1.08" bottom="0.35" header="0.31496062992125984" footer="0.31496062992125984"/>
      <pageSetup paperSize="9" scale="80" orientation="portrait" r:id="rId4"/>
      <headerFooter alignWithMargins="0"/>
    </customSheetView>
    <customSheetView guid="{01A85145-F11B-4D07-813B-8A8758CDD710}" scale="90" showGridLines="0" topLeftCell="A4">
      <selection activeCell="L32" sqref="L32"/>
      <pageMargins left="0.46" right="0.43" top="1.08" bottom="0.35" header="0.31496062992125984" footer="0.31496062992125984"/>
      <pageSetup paperSize="9" scale="80" orientation="portrait" r:id="rId5"/>
      <headerFooter alignWithMargins="0"/>
    </customSheetView>
    <customSheetView guid="{4F27A6F2-707D-47B2-BF4A-F027B75A33FC}" scale="90" showGridLines="0" topLeftCell="A25">
      <selection activeCell="L32" sqref="L32"/>
      <pageMargins left="0.46" right="0.43" top="1.08" bottom="0.35" header="0.31496062992125984" footer="0.31496062992125984"/>
      <pageSetup paperSize="9" scale="80" orientation="portrait" r:id="rId6"/>
      <headerFooter alignWithMargins="0"/>
    </customSheetView>
    <customSheetView guid="{F4F98609-4C61-4A0E-851B-59BEC64AAB9F}" scale="90" showGridLines="0" topLeftCell="A2">
      <selection activeCell="L32" sqref="L32"/>
      <pageMargins left="0.46" right="0.43" top="1.08" bottom="0.35" header="0.31496062992125984" footer="0.31496062992125984"/>
      <pageSetup paperSize="9" scale="80" orientation="portrait" r:id="rId7"/>
      <headerFooter alignWithMargins="0"/>
    </customSheetView>
    <customSheetView guid="{8381FC96-6810-4EAA-ACD8-B607E0FD2281}" scale="90" showGridLines="0" topLeftCell="A17">
      <selection activeCell="K33" sqref="K33"/>
      <pageMargins left="0.46" right="0.43" top="1.08" bottom="0.35" header="0.31496062992125984" footer="0.31496062992125984"/>
      <pageSetup paperSize="9" scale="80" orientation="portrait" r:id="rId8"/>
      <headerFooter alignWithMargins="0"/>
    </customSheetView>
    <customSheetView guid="{7315456F-420E-439E-9602-F32EDF9D3E94}" scale="90" showGridLines="0" topLeftCell="A17">
      <selection activeCell="K33" sqref="K33"/>
      <pageMargins left="0.46" right="0.43" top="1.08" bottom="0.35" header="0.31496062992125984" footer="0.31496062992125984"/>
      <pageSetup paperSize="9" scale="80" orientation="portrait" r:id="rId9"/>
      <headerFooter alignWithMargins="0"/>
    </customSheetView>
    <customSheetView guid="{216CB5F9-6788-4A70-880A-08553118F167}" showGridLines="0">
      <selection activeCell="I32" sqref="I32"/>
      <pageMargins left="0.46" right="0.43" top="1.08" bottom="0.35" header="0.31496062992125984" footer="0.31496062992125984"/>
      <pageSetup paperSize="9" scale="80" orientation="portrait" r:id="rId10"/>
      <headerFooter alignWithMargins="0"/>
    </customSheetView>
    <customSheetView guid="{B0451CD7-59C4-4E11-B7C2-BC13CF4127A6}" showGridLines="0">
      <selection activeCell="I32" sqref="I32"/>
      <pageMargins left="0.46" right="0.43" top="1.08" bottom="0.35" header="0.31496062992125984" footer="0.31496062992125984"/>
      <pageSetup paperSize="9" scale="80" orientation="portrait" r:id="rId11"/>
      <headerFooter alignWithMargins="0"/>
    </customSheetView>
    <customSheetView guid="{7A5BCE0F-1F1B-4E52-9652-01329CBCC77F}" showGridLines="0">
      <selection activeCell="I32" sqref="I32"/>
      <pageMargins left="0.46" right="0.43" top="1.08" bottom="0.35" header="0.31496062992125984" footer="0.31496062992125984"/>
      <pageSetup paperSize="9" scale="80" orientation="portrait" r:id="rId12"/>
      <headerFooter alignWithMargins="0"/>
    </customSheetView>
    <customSheetView guid="{62DF5315-3D99-4C8E-BAEC-100B3280B10D}" showGridLines="0">
      <selection activeCell="I32" sqref="I32"/>
      <pageMargins left="0.46" right="0.43" top="1.08" bottom="0.35" header="0.31496062992125984" footer="0.31496062992125984"/>
      <pageSetup paperSize="9" scale="80" orientation="portrait" r:id="rId13"/>
      <headerFooter alignWithMargins="0"/>
    </customSheetView>
    <customSheetView guid="{CAC1BF5B-64DA-4E65-B9F3-F58AF1593EA5}" showGridLines="0">
      <selection activeCell="I32" sqref="I32"/>
      <pageMargins left="0.46" right="0.43" top="1.08" bottom="0.35" header="0.31496062992125984" footer="0.31496062992125984"/>
      <pageSetup paperSize="9" scale="80" orientation="portrait" r:id="rId14"/>
      <headerFooter alignWithMargins="0"/>
    </customSheetView>
    <customSheetView guid="{E4188361-4B87-4969-89CB-DD6AB944FA81}" showGridLines="0">
      <selection activeCell="I32" sqref="I32"/>
      <pageMargins left="0.46" right="0.43" top="1.08" bottom="0.35" header="0.31496062992125984" footer="0.31496062992125984"/>
      <pageSetup paperSize="9" scale="80" orientation="portrait" r:id="rId15"/>
      <headerFooter alignWithMargins="0"/>
    </customSheetView>
    <customSheetView guid="{0001DF65-3B0F-497C-ACF5-D49EC607FD88}" showGridLines="0">
      <selection activeCell="I32" sqref="I32"/>
      <pageMargins left="0.46" right="0.43" top="1.08" bottom="0.35" header="0.31496062992125984" footer="0.31496062992125984"/>
      <pageSetup paperSize="9" scale="80" orientation="portrait" r:id="rId16"/>
      <headerFooter alignWithMargins="0"/>
    </customSheetView>
    <customSheetView guid="{39DA2FDD-4E3D-481D-A336-9D29DBC11B08}" scale="90" showGridLines="0" topLeftCell="A28">
      <selection activeCell="G49" sqref="G49:N49"/>
      <pageMargins left="0.46" right="0.43" top="1.08" bottom="0.35" header="0.31496062992125984" footer="0.31496062992125984"/>
      <pageSetup paperSize="9" scale="80" orientation="portrait" r:id="rId17"/>
      <headerFooter alignWithMargins="0"/>
    </customSheetView>
    <customSheetView guid="{95329FFD-9B66-4A76-A861-4EF913CB9438}" scale="90" showGridLines="0" topLeftCell="A28">
      <selection activeCell="G49" sqref="G49:N49"/>
      <pageMargins left="0.46" right="0.43" top="1.08" bottom="0.35" header="0.31496062992125984" footer="0.31496062992125984"/>
      <pageSetup paperSize="9" scale="80" orientation="portrait" r:id="rId18"/>
      <headerFooter alignWithMargins="0"/>
    </customSheetView>
    <customSheetView guid="{F7DB7EE5-42A9-41B9-A823-ADC3C22C28DE}" scale="90" showGridLines="0" topLeftCell="A28">
      <selection activeCell="G49" sqref="G49:N49"/>
      <pageMargins left="0.46" right="0.43" top="1.08" bottom="0.35" header="0.31496062992125984" footer="0.31496062992125984"/>
      <pageSetup paperSize="9" scale="80" orientation="portrait" r:id="rId19"/>
      <headerFooter alignWithMargins="0"/>
    </customSheetView>
    <customSheetView guid="{187695E8-F439-4E8B-9390-62D53A41785B}" scale="90" showGridLines="0" topLeftCell="A28">
      <selection activeCell="G49" sqref="G49:N49"/>
      <pageMargins left="0.46" right="0.43" top="1.08" bottom="0.35" header="0.31496062992125984" footer="0.31496062992125984"/>
      <pageSetup paperSize="9" scale="80" orientation="portrait" r:id="rId20"/>
      <headerFooter alignWithMargins="0"/>
    </customSheetView>
    <customSheetView guid="{C3D58349-1F04-4F6C-B93C-BB0D41DB41D6}" scale="90" showGridLines="0" topLeftCell="A17">
      <selection activeCell="K33" sqref="K33"/>
      <pageMargins left="0.46" right="0.43" top="1.08" bottom="0.35" header="0.31496062992125984" footer="0.31496062992125984"/>
      <pageSetup paperSize="9" scale="80" orientation="portrait" r:id="rId21"/>
      <headerFooter alignWithMargins="0"/>
    </customSheetView>
    <customSheetView guid="{71206789-1A95-4243-B1E4-204F0D4BB0C1}" scale="90" showGridLines="0" topLeftCell="A17">
      <selection activeCell="K33" sqref="K33"/>
      <pageMargins left="0.46" right="0.43" top="1.08" bottom="0.35" header="0.31496062992125984" footer="0.31496062992125984"/>
      <pageSetup paperSize="9" scale="80" orientation="portrait" r:id="rId22"/>
      <headerFooter alignWithMargins="0"/>
    </customSheetView>
    <customSheetView guid="{DAB8803B-91D8-4FA1-8E83-BA8E4F51ECEF}" scale="90" showGridLines="0" topLeftCell="A17">
      <selection activeCell="L32" sqref="L32"/>
      <pageMargins left="0.46" right="0.43" top="1.08" bottom="0.35" header="0.31496062992125984" footer="0.31496062992125984"/>
      <pageSetup paperSize="9" scale="80" orientation="portrait" r:id="rId23"/>
      <headerFooter alignWithMargins="0"/>
    </customSheetView>
    <customSheetView guid="{4B06A440-0745-43CE-8047-97DB98249CF6}" scale="90" showGridLines="0" topLeftCell="A25">
      <selection activeCell="L32" sqref="L32"/>
      <pageMargins left="0.46" right="0.43" top="1.08" bottom="0.35" header="0.31496062992125984" footer="0.31496062992125984"/>
      <pageSetup paperSize="9" scale="80" orientation="portrait" r:id="rId24"/>
      <headerFooter alignWithMargins="0"/>
    </customSheetView>
    <customSheetView guid="{201C1097-0C3C-4AFA-814C-99E885BB3BA9}" scale="90" showGridLines="0" topLeftCell="A4">
      <selection activeCell="L32" sqref="L32"/>
      <pageMargins left="0.46" right="0.43" top="1.08" bottom="0.35" header="0.31496062992125984" footer="0.31496062992125984"/>
      <pageSetup paperSize="9" scale="80" orientation="portrait" r:id="rId25"/>
      <headerFooter alignWithMargins="0"/>
    </customSheetView>
    <customSheetView guid="{44F0F931-FF8F-4146-9628-099A7B02EE59}" scale="90" showGridLines="0" topLeftCell="A4">
      <selection activeCell="L32" sqref="L32"/>
      <pageMargins left="0.46" right="0.43" top="1.08" bottom="0.35" header="0.31496062992125984" footer="0.31496062992125984"/>
      <pageSetup paperSize="9" scale="80" orientation="portrait" r:id="rId26"/>
      <headerFooter alignWithMargins="0"/>
    </customSheetView>
    <customSheetView guid="{DE4F901A-4159-44A8-9F61-37E29931259E}" scale="90" showGridLines="0" topLeftCell="A4">
      <selection activeCell="L32" sqref="L32"/>
      <pageMargins left="0.46" right="0.43" top="1.08" bottom="0.35" header="0.31496062992125984" footer="0.31496062992125984"/>
      <pageSetup paperSize="9" scale="80" orientation="portrait" r:id="rId27"/>
      <headerFooter alignWithMargins="0"/>
    </customSheetView>
    <customSheetView guid="{11E60353-53A2-40FD-8DD1-6654D3943E00}" scale="90" showGridLines="0" topLeftCell="A4">
      <selection activeCell="L32" sqref="L32"/>
      <pageMargins left="0.46" right="0.43" top="1.08" bottom="0.35" header="0.31496062992125984" footer="0.31496062992125984"/>
      <pageSetup paperSize="9" scale="80" orientation="portrait" r:id="rId28"/>
      <headerFooter alignWithMargins="0"/>
    </customSheetView>
    <customSheetView guid="{D405E5B0-829D-4CFF-BABC-C1974EED185D}" scale="90" showGridLines="0" topLeftCell="A4">
      <selection activeCell="L32" sqref="L32"/>
      <pageMargins left="0.46" right="0.43" top="1.08" bottom="0.35" header="0.31496062992125984" footer="0.31496062992125984"/>
      <pageSetup paperSize="9" scale="80" orientation="portrait" r:id="rId29"/>
      <headerFooter alignWithMargins="0"/>
    </customSheetView>
  </customSheetViews>
  <mergeCells count="87">
    <mergeCell ref="G3:P3"/>
    <mergeCell ref="G4:P4"/>
    <mergeCell ref="G5:P5"/>
    <mergeCell ref="C7:AA7"/>
    <mergeCell ref="C8:E8"/>
    <mergeCell ref="F8:P8"/>
    <mergeCell ref="Q8:R8"/>
    <mergeCell ref="S8:T8"/>
    <mergeCell ref="U8:V8"/>
    <mergeCell ref="W8:AA8"/>
    <mergeCell ref="R21:AA28"/>
    <mergeCell ref="AF8:AL8"/>
    <mergeCell ref="C9:E10"/>
    <mergeCell ref="F9:AA10"/>
    <mergeCell ref="AF9:AL9"/>
    <mergeCell ref="R12:AA12"/>
    <mergeCell ref="R20:AA20"/>
    <mergeCell ref="R13:AA19"/>
    <mergeCell ref="D32:E32"/>
    <mergeCell ref="D33:E33"/>
    <mergeCell ref="D36:E36"/>
    <mergeCell ref="C38:N38"/>
    <mergeCell ref="O38:AA38"/>
    <mergeCell ref="AE39:AK39"/>
    <mergeCell ref="C40:F40"/>
    <mergeCell ref="G40:N40"/>
    <mergeCell ref="O40:S40"/>
    <mergeCell ref="T40:AA40"/>
    <mergeCell ref="AE40:AK40"/>
    <mergeCell ref="C39:F39"/>
    <mergeCell ref="G39:N39"/>
    <mergeCell ref="O39:S39"/>
    <mergeCell ref="T39:AA39"/>
    <mergeCell ref="C41:F41"/>
    <mergeCell ref="G41:N41"/>
    <mergeCell ref="O41:S41"/>
    <mergeCell ref="T41:AA41"/>
    <mergeCell ref="C42:F42"/>
    <mergeCell ref="G42:N42"/>
    <mergeCell ref="O42:S42"/>
    <mergeCell ref="T42:AA42"/>
    <mergeCell ref="AE42:AK42"/>
    <mergeCell ref="C43:F44"/>
    <mergeCell ref="G43:N44"/>
    <mergeCell ref="O43:S43"/>
    <mergeCell ref="T43:AA43"/>
    <mergeCell ref="AE43:AK43"/>
    <mergeCell ref="O44:S44"/>
    <mergeCell ref="T44:AA44"/>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V48:V49"/>
    <mergeCell ref="W48:Y49"/>
    <mergeCell ref="Z48:AA49"/>
    <mergeCell ref="AE48:AK48"/>
    <mergeCell ref="C49:F49"/>
    <mergeCell ref="G49:N49"/>
    <mergeCell ref="AE49:AK49"/>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s>
  <pageMargins left="0.46" right="0.43" top="1.08" bottom="0.35" header="0.31496062992125984" footer="0.31496062992125984"/>
  <pageSetup paperSize="9" scale="80" orientation="portrait" r:id="rId30"/>
  <headerFooter alignWithMargins="0"/>
  <drawing r:id="rId3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L82"/>
  <sheetViews>
    <sheetView showGridLines="0" topLeftCell="H21" zoomScaleNormal="100" workbookViewId="0">
      <selection activeCell="R21" sqref="R21:AA28"/>
    </sheetView>
  </sheetViews>
  <sheetFormatPr baseColWidth="10" defaultColWidth="11.44140625" defaultRowHeight="13.2" x14ac:dyDescent="0.25"/>
  <cols>
    <col min="1" max="2" width="1.109375" customWidth="1"/>
    <col min="3" max="3" width="4.33203125" customWidth="1"/>
    <col min="4" max="4" width="5.66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1021" t="s">
        <v>81</v>
      </c>
      <c r="D7" s="1022"/>
      <c r="E7" s="1022"/>
      <c r="F7" s="1022"/>
      <c r="G7" s="1022"/>
      <c r="H7" s="1022"/>
      <c r="I7" s="1022"/>
      <c r="J7" s="1022"/>
      <c r="K7" s="1022"/>
      <c r="L7" s="1022"/>
      <c r="M7" s="1022"/>
      <c r="N7" s="1022"/>
      <c r="O7" s="1022"/>
      <c r="P7" s="1022"/>
      <c r="Q7" s="1022"/>
      <c r="R7" s="1022"/>
      <c r="S7" s="1022"/>
      <c r="T7" s="1022"/>
      <c r="U7" s="1022"/>
      <c r="V7" s="1022"/>
      <c r="W7" s="1022"/>
      <c r="X7" s="1022"/>
      <c r="Y7" s="1022"/>
      <c r="Z7" s="1022"/>
      <c r="AA7" s="1023"/>
      <c r="AB7" s="5"/>
    </row>
    <row r="8" spans="2:38" ht="15" customHeight="1" x14ac:dyDescent="0.25">
      <c r="B8" s="4"/>
      <c r="C8" s="818" t="s">
        <v>1</v>
      </c>
      <c r="D8" s="819"/>
      <c r="E8" s="819"/>
      <c r="F8" s="1026" t="s">
        <v>373</v>
      </c>
      <c r="G8" s="1026"/>
      <c r="H8" s="1026"/>
      <c r="I8" s="1026"/>
      <c r="J8" s="1026"/>
      <c r="K8" s="1026"/>
      <c r="L8" s="1026"/>
      <c r="M8" s="1026"/>
      <c r="N8" s="1026"/>
      <c r="O8" s="1026"/>
      <c r="P8" s="1026"/>
      <c r="Q8" s="819" t="s">
        <v>82</v>
      </c>
      <c r="R8" s="819"/>
      <c r="S8" s="1027"/>
      <c r="T8" s="1027"/>
      <c r="U8" s="819" t="s">
        <v>83</v>
      </c>
      <c r="V8" s="819"/>
      <c r="W8" s="986" t="s">
        <v>113</v>
      </c>
      <c r="X8" s="987"/>
      <c r="Y8" s="987"/>
      <c r="Z8" s="987"/>
      <c r="AA8" s="1028"/>
      <c r="AB8" s="5"/>
      <c r="AE8" s="18"/>
      <c r="AF8" s="994"/>
      <c r="AG8" s="994"/>
      <c r="AH8" s="994"/>
      <c r="AI8" s="994"/>
      <c r="AJ8" s="994"/>
      <c r="AK8" s="994"/>
      <c r="AL8" s="994"/>
    </row>
    <row r="9" spans="2:38" ht="12.75" customHeight="1" x14ac:dyDescent="0.25">
      <c r="B9" s="4"/>
      <c r="C9" s="828" t="s">
        <v>2</v>
      </c>
      <c r="D9" s="829"/>
      <c r="E9" s="829"/>
      <c r="F9" s="790" t="s">
        <v>374</v>
      </c>
      <c r="G9" s="790"/>
      <c r="H9" s="790"/>
      <c r="I9" s="790"/>
      <c r="J9" s="790"/>
      <c r="K9" s="790"/>
      <c r="L9" s="790"/>
      <c r="M9" s="790"/>
      <c r="N9" s="790"/>
      <c r="O9" s="790"/>
      <c r="P9" s="790"/>
      <c r="Q9" s="790"/>
      <c r="R9" s="790"/>
      <c r="S9" s="790"/>
      <c r="T9" s="790"/>
      <c r="U9" s="790"/>
      <c r="V9" s="790"/>
      <c r="W9" s="790"/>
      <c r="X9" s="790"/>
      <c r="Y9" s="790"/>
      <c r="Z9" s="790"/>
      <c r="AA9" s="791"/>
      <c r="AB9" s="5"/>
      <c r="AE9" s="46"/>
      <c r="AF9" s="994"/>
      <c r="AG9" s="994"/>
      <c r="AH9" s="994"/>
      <c r="AI9" s="994"/>
      <c r="AJ9" s="994"/>
      <c r="AK9" s="994"/>
      <c r="AL9" s="994"/>
    </row>
    <row r="10" spans="2:38" ht="18.75" customHeight="1" x14ac:dyDescent="0.25">
      <c r="B10" s="4"/>
      <c r="C10" s="828"/>
      <c r="D10" s="829"/>
      <c r="E10" s="829"/>
      <c r="F10" s="1024"/>
      <c r="G10" s="1024"/>
      <c r="H10" s="1024"/>
      <c r="I10" s="1024"/>
      <c r="J10" s="1024"/>
      <c r="K10" s="1024"/>
      <c r="L10" s="1024"/>
      <c r="M10" s="1024"/>
      <c r="N10" s="1024"/>
      <c r="O10" s="1024"/>
      <c r="P10" s="1024"/>
      <c r="Q10" s="1024"/>
      <c r="R10" s="1024"/>
      <c r="S10" s="1024"/>
      <c r="T10" s="1024"/>
      <c r="U10" s="1024"/>
      <c r="V10" s="1024"/>
      <c r="W10" s="1024"/>
      <c r="X10" s="1024"/>
      <c r="Y10" s="1024"/>
      <c r="Z10" s="1024"/>
      <c r="AA10" s="1025"/>
      <c r="AB10" s="5"/>
      <c r="AE10" s="18"/>
      <c r="AF10" s="18"/>
      <c r="AG10" s="18"/>
      <c r="AH10" s="18"/>
      <c r="AI10" s="18"/>
      <c r="AJ10" s="18"/>
      <c r="AK10" s="18"/>
      <c r="AL10" s="18"/>
    </row>
    <row r="11" spans="2:38" ht="5.25"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0.25" customHeight="1" x14ac:dyDescent="0.25">
      <c r="B13" s="4"/>
      <c r="C13" s="6"/>
      <c r="D13" s="7"/>
      <c r="E13" s="7"/>
      <c r="F13" s="7"/>
      <c r="G13" s="7"/>
      <c r="H13" s="7"/>
      <c r="I13" s="7"/>
      <c r="J13" s="7"/>
      <c r="K13" s="7"/>
      <c r="L13" s="7"/>
      <c r="M13" s="7"/>
      <c r="N13" s="7"/>
      <c r="O13" s="7"/>
      <c r="P13" s="7"/>
      <c r="Q13" s="7"/>
      <c r="R13" s="1122" t="s">
        <v>1272</v>
      </c>
      <c r="S13" s="1123"/>
      <c r="T13" s="1123"/>
      <c r="U13" s="1123"/>
      <c r="V13" s="1123"/>
      <c r="W13" s="1123"/>
      <c r="X13" s="1123"/>
      <c r="Y13" s="1123"/>
      <c r="Z13" s="1123"/>
      <c r="AA13" s="1124"/>
      <c r="AB13" s="5"/>
      <c r="AE13" s="18"/>
      <c r="AF13" s="18"/>
      <c r="AG13" s="18"/>
      <c r="AH13" s="18"/>
      <c r="AI13" s="18"/>
      <c r="AJ13" s="18"/>
      <c r="AK13" s="18"/>
      <c r="AL13" s="18"/>
    </row>
    <row r="14" spans="2:38" ht="22.5" customHeight="1" x14ac:dyDescent="0.25">
      <c r="B14" s="4"/>
      <c r="C14" s="6"/>
      <c r="D14" s="7"/>
      <c r="E14" s="7"/>
      <c r="F14" s="7"/>
      <c r="G14" s="7"/>
      <c r="H14" s="7"/>
      <c r="I14" s="7"/>
      <c r="J14" s="7"/>
      <c r="K14" s="7"/>
      <c r="L14" s="7"/>
      <c r="M14" s="7"/>
      <c r="N14" s="7"/>
      <c r="O14" s="7"/>
      <c r="P14" s="7"/>
      <c r="Q14" s="7"/>
      <c r="R14" s="671"/>
      <c r="S14" s="672"/>
      <c r="T14" s="672"/>
      <c r="U14" s="672"/>
      <c r="V14" s="672"/>
      <c r="W14" s="672"/>
      <c r="X14" s="672"/>
      <c r="Y14" s="672"/>
      <c r="Z14" s="672"/>
      <c r="AA14" s="673"/>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671"/>
      <c r="S15" s="672"/>
      <c r="T15" s="672"/>
      <c r="U15" s="672"/>
      <c r="V15" s="672"/>
      <c r="W15" s="672"/>
      <c r="X15" s="672"/>
      <c r="Y15" s="672"/>
      <c r="Z15" s="672"/>
      <c r="AA15" s="673"/>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671"/>
      <c r="S16" s="672"/>
      <c r="T16" s="672"/>
      <c r="U16" s="672"/>
      <c r="V16" s="672"/>
      <c r="W16" s="672"/>
      <c r="X16" s="672"/>
      <c r="Y16" s="672"/>
      <c r="Z16" s="672"/>
      <c r="AA16" s="673"/>
      <c r="AB16" s="5"/>
      <c r="AE16" s="18"/>
      <c r="AF16" s="18"/>
      <c r="AG16" s="18"/>
      <c r="AH16" s="18"/>
      <c r="AI16" s="18"/>
      <c r="AJ16" s="18"/>
      <c r="AK16" s="18"/>
      <c r="AL16" s="18"/>
    </row>
    <row r="17" spans="2:38" ht="21.75" customHeight="1" x14ac:dyDescent="0.25">
      <c r="B17" s="4"/>
      <c r="C17" s="6"/>
      <c r="D17" s="7"/>
      <c r="E17" s="7"/>
      <c r="F17" s="7"/>
      <c r="G17" s="7"/>
      <c r="H17" s="7"/>
      <c r="I17" s="7"/>
      <c r="J17" s="7"/>
      <c r="K17" s="7"/>
      <c r="L17" s="7"/>
      <c r="M17" s="7"/>
      <c r="N17" s="7"/>
      <c r="O17" s="7"/>
      <c r="P17" s="7"/>
      <c r="Q17" s="7"/>
      <c r="R17" s="671"/>
      <c r="S17" s="672"/>
      <c r="T17" s="672"/>
      <c r="U17" s="672"/>
      <c r="V17" s="672"/>
      <c r="W17" s="672"/>
      <c r="X17" s="672"/>
      <c r="Y17" s="672"/>
      <c r="Z17" s="672"/>
      <c r="AA17" s="673"/>
      <c r="AB17" s="5"/>
      <c r="AE17" s="18"/>
      <c r="AF17" s="18"/>
      <c r="AG17" s="18"/>
      <c r="AH17" s="18"/>
      <c r="AI17" s="18"/>
      <c r="AJ17" s="18"/>
      <c r="AK17" s="18"/>
      <c r="AL17" s="18"/>
    </row>
    <row r="18" spans="2:38" ht="22.5" customHeight="1" x14ac:dyDescent="0.25">
      <c r="B18" s="4"/>
      <c r="C18" s="6"/>
      <c r="D18" s="7"/>
      <c r="E18" s="7"/>
      <c r="F18" s="7"/>
      <c r="G18" s="7"/>
      <c r="H18" s="7"/>
      <c r="I18" s="7"/>
      <c r="J18" s="7"/>
      <c r="K18" s="7"/>
      <c r="L18" s="7"/>
      <c r="M18" s="7"/>
      <c r="N18" s="7"/>
      <c r="O18" s="7"/>
      <c r="P18" s="7"/>
      <c r="Q18" s="7"/>
      <c r="R18" s="671"/>
      <c r="S18" s="672"/>
      <c r="T18" s="672"/>
      <c r="U18" s="672"/>
      <c r="V18" s="672"/>
      <c r="W18" s="672"/>
      <c r="X18" s="672"/>
      <c r="Y18" s="672"/>
      <c r="Z18" s="672"/>
      <c r="AA18" s="673"/>
      <c r="AB18" s="5"/>
      <c r="AE18" s="18"/>
      <c r="AF18" s="18"/>
      <c r="AG18" s="18"/>
      <c r="AH18" s="18"/>
      <c r="AI18" s="18"/>
      <c r="AJ18" s="18"/>
      <c r="AK18" s="18"/>
      <c r="AL18" s="18"/>
    </row>
    <row r="19" spans="2:38" ht="17.25" customHeight="1" thickBot="1" x14ac:dyDescent="0.3">
      <c r="B19" s="4"/>
      <c r="C19" s="6"/>
      <c r="D19" s="7"/>
      <c r="E19" s="7"/>
      <c r="F19" s="7"/>
      <c r="G19" s="7"/>
      <c r="H19" s="7"/>
      <c r="I19" s="7"/>
      <c r="J19" s="7"/>
      <c r="K19" s="7"/>
      <c r="L19" s="7"/>
      <c r="M19" s="7"/>
      <c r="N19" s="7"/>
      <c r="O19" s="7"/>
      <c r="P19" s="7"/>
      <c r="Q19" s="7"/>
      <c r="R19" s="674"/>
      <c r="S19" s="675"/>
      <c r="T19" s="675"/>
      <c r="U19" s="675"/>
      <c r="V19" s="675"/>
      <c r="W19" s="675"/>
      <c r="X19" s="675"/>
      <c r="Y19" s="675"/>
      <c r="Z19" s="675"/>
      <c r="AA19" s="676"/>
      <c r="AB19" s="5"/>
      <c r="AE19" s="18"/>
      <c r="AF19" s="18"/>
      <c r="AG19" s="18"/>
      <c r="AH19" s="18"/>
      <c r="AI19" s="18"/>
      <c r="AJ19" s="18"/>
      <c r="AK19" s="18"/>
      <c r="AL19" s="18"/>
    </row>
    <row r="20" spans="2:38" ht="17.25" customHeight="1" x14ac:dyDescent="0.25">
      <c r="B20" s="4"/>
      <c r="C20" s="6"/>
      <c r="D20" s="7"/>
      <c r="E20" s="7"/>
      <c r="F20" s="7"/>
      <c r="G20" s="7"/>
      <c r="H20" s="7"/>
      <c r="I20" s="7"/>
      <c r="J20" s="7"/>
      <c r="K20" s="7"/>
      <c r="L20" s="7"/>
      <c r="M20" s="7"/>
      <c r="N20" s="7"/>
      <c r="O20" s="7"/>
      <c r="P20" s="7"/>
      <c r="Q20" s="7"/>
      <c r="R20" s="999" t="s">
        <v>709</v>
      </c>
      <c r="S20" s="1000"/>
      <c r="T20" s="1000"/>
      <c r="U20" s="1000"/>
      <c r="V20" s="1000"/>
      <c r="W20" s="1000"/>
      <c r="X20" s="1000"/>
      <c r="Y20" s="1000"/>
      <c r="Z20" s="1000"/>
      <c r="AA20" s="1001"/>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1096" t="s">
        <v>1273</v>
      </c>
      <c r="S21" s="1097"/>
      <c r="T21" s="1097"/>
      <c r="U21" s="1097"/>
      <c r="V21" s="1097"/>
      <c r="W21" s="1097"/>
      <c r="X21" s="1097"/>
      <c r="Y21" s="1097"/>
      <c r="Z21" s="1097"/>
      <c r="AA21" s="1098"/>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7.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30.7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4.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18.75" customHeight="1" x14ac:dyDescent="0.25">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6"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9" t="s">
        <v>3</v>
      </c>
      <c r="E31" s="301"/>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1099" t="s">
        <v>16</v>
      </c>
      <c r="E32" s="1100"/>
      <c r="F32" s="568">
        <f>INDICADORES!H43</f>
        <v>1</v>
      </c>
      <c r="G32" s="568">
        <f>INDICADORES!K43</f>
        <v>6</v>
      </c>
      <c r="H32" s="568">
        <f>INDICADORES!N43</f>
        <v>3</v>
      </c>
      <c r="I32" s="568">
        <f>INDICADORES!T43</f>
        <v>0</v>
      </c>
      <c r="J32" s="568">
        <f>INDICADORES!W43</f>
        <v>0</v>
      </c>
      <c r="K32" s="568">
        <f>INDICADORES!Z43</f>
        <v>0</v>
      </c>
      <c r="L32" s="568">
        <f>INDICADORES!AF43</f>
        <v>0</v>
      </c>
      <c r="M32" s="568">
        <f>INDICADORES!AI43</f>
        <v>0</v>
      </c>
      <c r="N32" s="568">
        <f>INDICADORES!AL43</f>
        <v>0</v>
      </c>
      <c r="O32" s="568">
        <f>INDICADORES!AR43</f>
        <v>0</v>
      </c>
      <c r="P32" s="568">
        <f>INDICADORES!AU43</f>
        <v>0</v>
      </c>
      <c r="Q32" s="568">
        <f>INDICADORES!AX43</f>
        <v>0</v>
      </c>
      <c r="R32" s="567">
        <f>SUM(F32:Q32)</f>
        <v>10</v>
      </c>
      <c r="U32" s="7"/>
      <c r="V32" s="7"/>
      <c r="W32" s="7"/>
      <c r="X32" s="7"/>
      <c r="Y32" s="7"/>
      <c r="Z32" s="7"/>
      <c r="AA32" s="8"/>
      <c r="AB32" s="5"/>
      <c r="AE32" s="18"/>
      <c r="AF32" s="18"/>
      <c r="AG32" s="18"/>
      <c r="AH32" s="18"/>
      <c r="AI32" s="18"/>
      <c r="AJ32" s="18"/>
      <c r="AK32" s="18"/>
      <c r="AL32" s="18"/>
    </row>
    <row r="33" spans="2:38" ht="22.5" customHeight="1" x14ac:dyDescent="0.25">
      <c r="B33" s="4"/>
      <c r="C33" s="6"/>
      <c r="D33" s="1099" t="s">
        <v>18</v>
      </c>
      <c r="E33" s="1100"/>
      <c r="F33" s="568">
        <f>INDICADORES!I43</f>
        <v>57</v>
      </c>
      <c r="G33" s="568">
        <f>INDICADORES!L43</f>
        <v>69</v>
      </c>
      <c r="H33" s="568">
        <f>INDICADORES!O43</f>
        <v>67</v>
      </c>
      <c r="I33" s="568">
        <f>INDICADORES!U43</f>
        <v>0</v>
      </c>
      <c r="J33" s="568">
        <f>INDICADORES!X43</f>
        <v>0</v>
      </c>
      <c r="K33" s="568">
        <f>INDICADORES!AA43</f>
        <v>0</v>
      </c>
      <c r="L33" s="568">
        <f>INDICADORES!AG43</f>
        <v>0</v>
      </c>
      <c r="M33" s="568">
        <f>INDICADORES!AJ43</f>
        <v>0</v>
      </c>
      <c r="N33" s="568">
        <f>INDICADORES!AM43</f>
        <v>0</v>
      </c>
      <c r="O33" s="568">
        <f>INDICADORES!AS43</f>
        <v>0</v>
      </c>
      <c r="P33" s="568">
        <f>INDICADORES!AV43</f>
        <v>0</v>
      </c>
      <c r="Q33" s="568">
        <f>INDICADORES!AY43</f>
        <v>0</v>
      </c>
      <c r="R33" s="567">
        <f>SUM(F33:Q33)</f>
        <v>193</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49"/>
      <c r="F34" s="88">
        <f>F32/F33*100</f>
        <v>1.7543859649122806</v>
      </c>
      <c r="G34" s="88">
        <f t="shared" ref="G34:R34" si="0">G32/G33*100</f>
        <v>8.695652173913043</v>
      </c>
      <c r="H34" s="88">
        <f t="shared" si="0"/>
        <v>4.4776119402985071</v>
      </c>
      <c r="I34" s="88" t="e">
        <f t="shared" si="0"/>
        <v>#DIV/0!</v>
      </c>
      <c r="J34" s="88" t="e">
        <f t="shared" si="0"/>
        <v>#DIV/0!</v>
      </c>
      <c r="K34" s="88" t="e">
        <f t="shared" si="0"/>
        <v>#DIV/0!</v>
      </c>
      <c r="L34" s="88" t="e">
        <f t="shared" si="0"/>
        <v>#DIV/0!</v>
      </c>
      <c r="M34" s="88" t="e">
        <f t="shared" si="0"/>
        <v>#DIV/0!</v>
      </c>
      <c r="N34" s="88" t="e">
        <f t="shared" si="0"/>
        <v>#DIV/0!</v>
      </c>
      <c r="O34" s="88" t="e">
        <f t="shared" si="0"/>
        <v>#DIV/0!</v>
      </c>
      <c r="P34" s="88" t="e">
        <f t="shared" si="0"/>
        <v>#DIV/0!</v>
      </c>
      <c r="Q34" s="88" t="e">
        <f t="shared" si="0"/>
        <v>#DIV/0!</v>
      </c>
      <c r="R34" s="88">
        <f t="shared" si="0"/>
        <v>5.1813471502590671</v>
      </c>
      <c r="U34" s="7"/>
      <c r="V34" s="7"/>
      <c r="W34" s="7"/>
      <c r="X34" s="7"/>
      <c r="Y34" s="7"/>
      <c r="Z34" s="7"/>
      <c r="AA34" s="8"/>
      <c r="AB34" s="5"/>
      <c r="AE34" s="18"/>
      <c r="AF34" s="18"/>
      <c r="AG34" s="18"/>
      <c r="AH34" s="18"/>
      <c r="AI34" s="18"/>
      <c r="AJ34" s="18"/>
      <c r="AK34" s="18"/>
      <c r="AL34" s="18"/>
    </row>
    <row r="35" spans="2:38" ht="22.5" customHeight="1" thickBot="1" x14ac:dyDescent="0.3">
      <c r="B35" s="4"/>
      <c r="C35" s="6"/>
      <c r="D35" s="48" t="s">
        <v>690</v>
      </c>
      <c r="E35" s="229"/>
      <c r="F35" s="263">
        <v>4.6875</v>
      </c>
      <c r="G35" s="263">
        <v>11.627906976744185</v>
      </c>
      <c r="H35" s="263">
        <v>9.8591549295774641</v>
      </c>
      <c r="I35" s="263">
        <v>3.6144578313253009</v>
      </c>
      <c r="J35" s="263">
        <v>2.7027027027027026</v>
      </c>
      <c r="K35" s="263">
        <v>3.125</v>
      </c>
      <c r="L35" s="263">
        <v>7.5757575757575761</v>
      </c>
      <c r="M35" s="263">
        <v>6.4102564102564097</v>
      </c>
      <c r="N35" s="263">
        <v>1.7241379310344827</v>
      </c>
      <c r="O35" s="263">
        <v>10.810810810810811</v>
      </c>
      <c r="P35" s="263">
        <v>4.0540540540540544</v>
      </c>
      <c r="Q35" s="263" t="e">
        <v>#DIV/0!</v>
      </c>
      <c r="R35" s="263">
        <v>5.8744993324432571</v>
      </c>
      <c r="U35" s="7"/>
      <c r="V35" s="7"/>
      <c r="W35" s="7"/>
      <c r="X35" s="7"/>
      <c r="Y35" s="7"/>
      <c r="Z35" s="7"/>
      <c r="AA35" s="8"/>
      <c r="AB35" s="5"/>
      <c r="AE35" s="18"/>
      <c r="AF35" s="18"/>
      <c r="AG35" s="18"/>
      <c r="AH35" s="18"/>
      <c r="AI35" s="18"/>
      <c r="AJ35" s="18"/>
      <c r="AK35" s="18"/>
      <c r="AL35" s="18"/>
    </row>
    <row r="36" spans="2:38" ht="17.25" customHeight="1" x14ac:dyDescent="0.25">
      <c r="B36" s="4"/>
      <c r="C36" s="6"/>
      <c r="D36" s="1125" t="s">
        <v>253</v>
      </c>
      <c r="E36" s="1126"/>
      <c r="F36" s="252">
        <v>5</v>
      </c>
      <c r="G36" s="252">
        <v>5</v>
      </c>
      <c r="H36" s="252">
        <v>5</v>
      </c>
      <c r="I36" s="252">
        <v>5</v>
      </c>
      <c r="J36" s="252">
        <v>5</v>
      </c>
      <c r="K36" s="252">
        <v>5</v>
      </c>
      <c r="L36" s="252">
        <v>5</v>
      </c>
      <c r="M36" s="252">
        <v>5</v>
      </c>
      <c r="N36" s="252">
        <v>5</v>
      </c>
      <c r="O36" s="252">
        <v>5</v>
      </c>
      <c r="P36" s="252">
        <v>5</v>
      </c>
      <c r="Q36" s="252">
        <v>5</v>
      </c>
      <c r="R36" s="252">
        <v>5</v>
      </c>
      <c r="U36" s="7"/>
      <c r="V36" s="7"/>
      <c r="W36" s="7"/>
      <c r="X36" s="7"/>
      <c r="Y36" s="7"/>
      <c r="Z36" s="7"/>
      <c r="AA36" s="8"/>
      <c r="AB36" s="5"/>
      <c r="AE36" s="18"/>
      <c r="AF36" s="18"/>
      <c r="AG36" s="18"/>
      <c r="AH36" s="18"/>
      <c r="AI36" s="18"/>
      <c r="AJ36" s="18"/>
      <c r="AK36" s="18"/>
      <c r="AL36" s="18"/>
    </row>
    <row r="37" spans="2:38" ht="3.75" customHeight="1" thickBot="1" x14ac:dyDescent="0.3">
      <c r="B37" s="4"/>
      <c r="C37" s="6"/>
      <c r="D37" s="7"/>
      <c r="S37" s="7"/>
      <c r="T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3"/>
      <c r="O38" s="935" t="s">
        <v>86</v>
      </c>
      <c r="P38" s="936"/>
      <c r="Q38" s="936"/>
      <c r="R38" s="936"/>
      <c r="S38" s="936"/>
      <c r="T38" s="936"/>
      <c r="U38" s="936"/>
      <c r="V38" s="936"/>
      <c r="W38" s="936"/>
      <c r="X38" s="936"/>
      <c r="Y38" s="936"/>
      <c r="Z38" s="936"/>
      <c r="AA38" s="937"/>
      <c r="AB38" s="5"/>
      <c r="AD38" s="18"/>
      <c r="AE38" s="18"/>
      <c r="AF38" s="18"/>
      <c r="AG38" s="18"/>
      <c r="AH38" s="18"/>
      <c r="AI38" s="18"/>
      <c r="AJ38" s="18"/>
      <c r="AK38" s="18"/>
    </row>
    <row r="39" spans="2:38" ht="39.75" customHeight="1" x14ac:dyDescent="0.25">
      <c r="B39" s="4"/>
      <c r="C39" s="818" t="s">
        <v>16</v>
      </c>
      <c r="D39" s="819"/>
      <c r="E39" s="819"/>
      <c r="F39" s="819"/>
      <c r="G39" s="862" t="s">
        <v>371</v>
      </c>
      <c r="H39" s="862"/>
      <c r="I39" s="862"/>
      <c r="J39" s="862"/>
      <c r="K39" s="862"/>
      <c r="L39" s="862"/>
      <c r="M39" s="862"/>
      <c r="N39" s="780"/>
      <c r="O39" s="823" t="s">
        <v>17</v>
      </c>
      <c r="P39" s="824"/>
      <c r="Q39" s="824"/>
      <c r="R39" s="824"/>
      <c r="S39" s="824"/>
      <c r="T39" s="968"/>
      <c r="U39" s="968"/>
      <c r="V39" s="968"/>
      <c r="W39" s="968"/>
      <c r="X39" s="968"/>
      <c r="Y39" s="968"/>
      <c r="Z39" s="968"/>
      <c r="AA39" s="969"/>
      <c r="AB39" s="29"/>
      <c r="AD39" s="9"/>
      <c r="AE39" s="878"/>
      <c r="AF39" s="878"/>
      <c r="AG39" s="878"/>
      <c r="AH39" s="878"/>
      <c r="AI39" s="878"/>
      <c r="AJ39" s="878"/>
      <c r="AK39" s="878"/>
    </row>
    <row r="40" spans="2:38" ht="18" customHeight="1" x14ac:dyDescent="0.25">
      <c r="B40" s="4"/>
      <c r="C40" s="828" t="s">
        <v>18</v>
      </c>
      <c r="D40" s="829"/>
      <c r="E40" s="829"/>
      <c r="F40" s="829"/>
      <c r="G40" s="862" t="s">
        <v>370</v>
      </c>
      <c r="H40" s="862"/>
      <c r="I40" s="862"/>
      <c r="J40" s="862"/>
      <c r="K40" s="862"/>
      <c r="L40" s="862"/>
      <c r="M40" s="862"/>
      <c r="N40" s="780"/>
      <c r="O40" s="828" t="s">
        <v>19</v>
      </c>
      <c r="P40" s="829"/>
      <c r="Q40" s="829"/>
      <c r="R40" s="829"/>
      <c r="S40" s="829"/>
      <c r="T40" s="949"/>
      <c r="U40" s="949"/>
      <c r="V40" s="949"/>
      <c r="W40" s="949"/>
      <c r="X40" s="949"/>
      <c r="Y40" s="949"/>
      <c r="Z40" s="949"/>
      <c r="AA40" s="950"/>
      <c r="AB40" s="29"/>
      <c r="AD40" s="9"/>
      <c r="AE40" s="878"/>
      <c r="AF40" s="878"/>
      <c r="AG40" s="878"/>
      <c r="AH40" s="878"/>
      <c r="AI40" s="878"/>
      <c r="AJ40" s="878"/>
      <c r="AK40" s="878"/>
    </row>
    <row r="41" spans="2:38" ht="24" customHeight="1" x14ac:dyDescent="0.25">
      <c r="B41" s="4"/>
      <c r="C41" s="828" t="s">
        <v>20</v>
      </c>
      <c r="D41" s="829"/>
      <c r="E41" s="829"/>
      <c r="F41" s="829"/>
      <c r="G41" s="862" t="s">
        <v>67</v>
      </c>
      <c r="H41" s="862"/>
      <c r="I41" s="862"/>
      <c r="J41" s="862"/>
      <c r="K41" s="862"/>
      <c r="L41" s="862"/>
      <c r="M41" s="862"/>
      <c r="N41" s="780"/>
      <c r="O41" s="830" t="s">
        <v>88</v>
      </c>
      <c r="P41" s="831"/>
      <c r="Q41" s="831"/>
      <c r="R41" s="831"/>
      <c r="S41" s="831"/>
      <c r="T41" s="949" t="s">
        <v>22</v>
      </c>
      <c r="U41" s="949"/>
      <c r="V41" s="949"/>
      <c r="W41" s="949"/>
      <c r="X41" s="949"/>
      <c r="Y41" s="949"/>
      <c r="Z41" s="949"/>
      <c r="AA41" s="950"/>
      <c r="AB41" s="29"/>
      <c r="AD41" s="9"/>
      <c r="AE41" s="19"/>
      <c r="AF41" s="19"/>
      <c r="AG41" s="19"/>
      <c r="AH41" s="19"/>
      <c r="AI41" s="19"/>
      <c r="AJ41" s="19"/>
      <c r="AK41" s="19"/>
    </row>
    <row r="42" spans="2:38" ht="18.75" customHeight="1" x14ac:dyDescent="0.25">
      <c r="B42" s="4"/>
      <c r="C42" s="828" t="s">
        <v>21</v>
      </c>
      <c r="D42" s="829"/>
      <c r="E42" s="829"/>
      <c r="F42" s="829"/>
      <c r="G42" s="862" t="s">
        <v>117</v>
      </c>
      <c r="H42" s="862"/>
      <c r="I42" s="862"/>
      <c r="J42" s="862"/>
      <c r="K42" s="862"/>
      <c r="L42" s="862"/>
      <c r="M42" s="862"/>
      <c r="N42" s="780"/>
      <c r="O42" s="830" t="s">
        <v>24</v>
      </c>
      <c r="P42" s="831"/>
      <c r="Q42" s="831"/>
      <c r="R42" s="831"/>
      <c r="S42" s="831"/>
      <c r="T42" s="949" t="s">
        <v>25</v>
      </c>
      <c r="U42" s="949"/>
      <c r="V42" s="949"/>
      <c r="W42" s="949"/>
      <c r="X42" s="949"/>
      <c r="Y42" s="949"/>
      <c r="Z42" s="949"/>
      <c r="AA42" s="950"/>
      <c r="AB42" s="29"/>
      <c r="AD42" s="9"/>
      <c r="AE42" s="793"/>
      <c r="AF42" s="793"/>
      <c r="AG42" s="793"/>
      <c r="AH42" s="793"/>
      <c r="AI42" s="793"/>
      <c r="AJ42" s="793"/>
      <c r="AK42" s="793"/>
    </row>
    <row r="43" spans="2:38" ht="15.75" customHeight="1" x14ac:dyDescent="0.25">
      <c r="B43" s="4"/>
      <c r="C43" s="828" t="s">
        <v>23</v>
      </c>
      <c r="D43" s="829"/>
      <c r="E43" s="829"/>
      <c r="F43" s="829"/>
      <c r="G43" s="943">
        <v>100</v>
      </c>
      <c r="H43" s="943"/>
      <c r="I43" s="943"/>
      <c r="J43" s="943"/>
      <c r="K43" s="943"/>
      <c r="L43" s="943"/>
      <c r="M43" s="943"/>
      <c r="N43" s="875"/>
      <c r="O43" s="828" t="s">
        <v>26</v>
      </c>
      <c r="P43" s="829"/>
      <c r="Q43" s="829"/>
      <c r="R43" s="829"/>
      <c r="S43" s="829"/>
      <c r="T43" s="949"/>
      <c r="U43" s="949"/>
      <c r="V43" s="949"/>
      <c r="W43" s="949"/>
      <c r="X43" s="949"/>
      <c r="Y43" s="949"/>
      <c r="Z43" s="949"/>
      <c r="AA43" s="950"/>
      <c r="AB43" s="29"/>
      <c r="AD43" s="9"/>
      <c r="AE43" s="793"/>
      <c r="AF43" s="793"/>
      <c r="AG43" s="793"/>
      <c r="AH43" s="793"/>
      <c r="AI43" s="793"/>
      <c r="AJ43" s="793"/>
      <c r="AK43" s="793"/>
    </row>
    <row r="44" spans="2:38" ht="29.25" customHeight="1" thickBot="1" x14ac:dyDescent="0.3">
      <c r="B44" s="4"/>
      <c r="C44" s="834"/>
      <c r="D44" s="835"/>
      <c r="E44" s="835"/>
      <c r="F44" s="835"/>
      <c r="G44" s="944"/>
      <c r="H44" s="944"/>
      <c r="I44" s="944"/>
      <c r="J44" s="944"/>
      <c r="K44" s="944"/>
      <c r="L44" s="944"/>
      <c r="M44" s="944"/>
      <c r="N44" s="945"/>
      <c r="O44" s="834" t="s">
        <v>89</v>
      </c>
      <c r="P44" s="835"/>
      <c r="Q44" s="835"/>
      <c r="R44" s="835"/>
      <c r="S44" s="835"/>
      <c r="T44" s="954" t="s">
        <v>90</v>
      </c>
      <c r="U44" s="954"/>
      <c r="V44" s="954"/>
      <c r="W44" s="954"/>
      <c r="X44" s="954"/>
      <c r="Y44" s="954"/>
      <c r="Z44" s="954"/>
      <c r="AA44" s="955"/>
      <c r="AB44" s="29"/>
      <c r="AD44" s="9"/>
      <c r="AE44" s="20"/>
      <c r="AF44" s="20"/>
      <c r="AG44" s="20"/>
      <c r="AH44" s="20"/>
      <c r="AI44" s="20"/>
      <c r="AJ44" s="20"/>
      <c r="AK44" s="20"/>
    </row>
    <row r="45" spans="2:38" ht="15" customHeight="1" thickBot="1" x14ac:dyDescent="0.3">
      <c r="B45" s="4"/>
      <c r="C45" s="932" t="s">
        <v>80</v>
      </c>
      <c r="D45" s="933"/>
      <c r="E45" s="933"/>
      <c r="F45" s="933"/>
      <c r="G45" s="933"/>
      <c r="H45" s="933"/>
      <c r="I45" s="933"/>
      <c r="J45" s="933"/>
      <c r="K45" s="933"/>
      <c r="L45" s="933"/>
      <c r="M45" s="933"/>
      <c r="N45" s="934"/>
      <c r="O45" s="929" t="s">
        <v>91</v>
      </c>
      <c r="P45" s="930"/>
      <c r="Q45" s="930"/>
      <c r="R45" s="930"/>
      <c r="S45" s="930"/>
      <c r="T45" s="930"/>
      <c r="U45" s="930"/>
      <c r="V45" s="930"/>
      <c r="W45" s="930"/>
      <c r="X45" s="930"/>
      <c r="Y45" s="930"/>
      <c r="Z45" s="930"/>
      <c r="AA45" s="931"/>
      <c r="AB45" s="29"/>
      <c r="AD45" s="9"/>
      <c r="AE45" s="793"/>
      <c r="AF45" s="793"/>
      <c r="AG45" s="793"/>
      <c r="AH45" s="793"/>
      <c r="AI45" s="793"/>
      <c r="AJ45" s="793"/>
      <c r="AK45" s="793"/>
    </row>
    <row r="46" spans="2:38" ht="27.75" customHeight="1" x14ac:dyDescent="0.25">
      <c r="B46" s="4"/>
      <c r="C46" s="786" t="s">
        <v>92</v>
      </c>
      <c r="D46" s="787"/>
      <c r="E46" s="787"/>
      <c r="F46" s="788"/>
      <c r="G46" s="941" t="s">
        <v>93</v>
      </c>
      <c r="H46" s="942"/>
      <c r="I46" s="31"/>
      <c r="J46" s="31" t="s">
        <v>95</v>
      </c>
      <c r="K46" s="30" t="s">
        <v>94</v>
      </c>
      <c r="L46" s="31" t="s">
        <v>96</v>
      </c>
      <c r="M46" s="32"/>
      <c r="N46" s="32"/>
      <c r="O46" s="852" t="s">
        <v>97</v>
      </c>
      <c r="P46" s="853"/>
      <c r="Q46" s="853"/>
      <c r="R46" s="853"/>
      <c r="S46" s="854" t="s">
        <v>98</v>
      </c>
      <c r="T46" s="855"/>
      <c r="U46" s="855"/>
      <c r="V46" s="855"/>
      <c r="W46" s="855"/>
      <c r="X46" s="855"/>
      <c r="Y46" s="855"/>
      <c r="Z46" s="855"/>
      <c r="AA46" s="856"/>
      <c r="AB46" s="29"/>
      <c r="AD46" s="9"/>
      <c r="AE46" s="20"/>
      <c r="AF46" s="20"/>
      <c r="AG46" s="20"/>
      <c r="AH46" s="20"/>
      <c r="AI46" s="20"/>
      <c r="AJ46" s="20"/>
      <c r="AK46" s="20"/>
    </row>
    <row r="47" spans="2:38" ht="36" customHeight="1" x14ac:dyDescent="0.25">
      <c r="B47" s="4"/>
      <c r="C47" s="847"/>
      <c r="D47" s="848"/>
      <c r="E47" s="848"/>
      <c r="F47" s="849"/>
      <c r="G47" s="939" t="s">
        <v>372</v>
      </c>
      <c r="H47" s="939"/>
      <c r="I47" s="939"/>
      <c r="J47" s="939"/>
      <c r="K47" s="939"/>
      <c r="L47" s="939"/>
      <c r="M47" s="939"/>
      <c r="N47" s="156" t="s">
        <v>94</v>
      </c>
      <c r="O47" s="830" t="s">
        <v>99</v>
      </c>
      <c r="P47" s="831"/>
      <c r="Q47" s="831"/>
      <c r="R47" s="831"/>
      <c r="S47" s="862" t="s">
        <v>100</v>
      </c>
      <c r="T47" s="862"/>
      <c r="U47" s="862"/>
      <c r="V47" s="34" t="s">
        <v>94</v>
      </c>
      <c r="W47" s="863" t="s">
        <v>101</v>
      </c>
      <c r="X47" s="863"/>
      <c r="Y47" s="863"/>
      <c r="Z47" s="864" t="s">
        <v>94</v>
      </c>
      <c r="AA47" s="865"/>
      <c r="AB47" s="29"/>
      <c r="AD47" s="9"/>
      <c r="AE47" s="793"/>
      <c r="AF47" s="793"/>
      <c r="AG47" s="793"/>
      <c r="AH47" s="793"/>
      <c r="AI47" s="793"/>
      <c r="AJ47" s="793"/>
      <c r="AK47" s="793"/>
    </row>
    <row r="48" spans="2:38" ht="29.25" customHeight="1" x14ac:dyDescent="0.25">
      <c r="B48" s="4"/>
      <c r="C48" s="866" t="s">
        <v>102</v>
      </c>
      <c r="D48" s="867"/>
      <c r="E48" s="867"/>
      <c r="F48" s="868"/>
      <c r="G48" s="939"/>
      <c r="H48" s="939"/>
      <c r="I48" s="939"/>
      <c r="J48" s="939"/>
      <c r="K48" s="939"/>
      <c r="L48" s="939"/>
      <c r="M48" s="939"/>
      <c r="N48" s="857"/>
      <c r="O48" s="830"/>
      <c r="P48" s="831"/>
      <c r="Q48" s="831"/>
      <c r="R48" s="831"/>
      <c r="S48" s="863" t="s">
        <v>89</v>
      </c>
      <c r="T48" s="863"/>
      <c r="U48" s="863"/>
      <c r="V48" s="870" t="s">
        <v>94</v>
      </c>
      <c r="W48" s="863" t="s">
        <v>103</v>
      </c>
      <c r="X48" s="863"/>
      <c r="Y48" s="863"/>
      <c r="Z48" s="871"/>
      <c r="AA48" s="872"/>
      <c r="AB48" s="29"/>
      <c r="AD48" s="9"/>
      <c r="AE48" s="793"/>
      <c r="AF48" s="793"/>
      <c r="AG48" s="793"/>
      <c r="AH48" s="793"/>
      <c r="AI48" s="793"/>
      <c r="AJ48" s="793"/>
      <c r="AK48" s="793"/>
    </row>
    <row r="49" spans="1:38" ht="23.25" customHeight="1" x14ac:dyDescent="0.25">
      <c r="B49" s="4"/>
      <c r="C49" s="830" t="s">
        <v>28</v>
      </c>
      <c r="D49" s="831"/>
      <c r="E49" s="831"/>
      <c r="F49" s="831"/>
      <c r="G49" s="940" t="s">
        <v>109</v>
      </c>
      <c r="H49" s="940"/>
      <c r="I49" s="940"/>
      <c r="J49" s="940"/>
      <c r="K49" s="940"/>
      <c r="L49" s="940"/>
      <c r="M49" s="940"/>
      <c r="N49" s="836"/>
      <c r="O49" s="830"/>
      <c r="P49" s="831"/>
      <c r="Q49" s="831"/>
      <c r="R49" s="831"/>
      <c r="S49" s="863"/>
      <c r="T49" s="863"/>
      <c r="U49" s="863"/>
      <c r="V49" s="870"/>
      <c r="W49" s="863"/>
      <c r="X49" s="863"/>
      <c r="Y49" s="863"/>
      <c r="Z49" s="873"/>
      <c r="AA49" s="874"/>
      <c r="AB49" s="29"/>
      <c r="AD49" s="9"/>
      <c r="AE49" s="793"/>
      <c r="AF49" s="793"/>
      <c r="AG49" s="793"/>
      <c r="AH49" s="793"/>
      <c r="AI49" s="793"/>
      <c r="AJ49" s="793"/>
      <c r="AK49" s="793"/>
    </row>
    <row r="50" spans="1:38" ht="14.25" customHeight="1" x14ac:dyDescent="0.25">
      <c r="B50" s="4"/>
      <c r="C50" s="830" t="s">
        <v>27</v>
      </c>
      <c r="D50" s="831"/>
      <c r="E50" s="831"/>
      <c r="F50" s="831"/>
      <c r="G50" s="938" t="s">
        <v>1056</v>
      </c>
      <c r="H50" s="939"/>
      <c r="I50" s="939"/>
      <c r="J50" s="939"/>
      <c r="K50" s="939"/>
      <c r="L50" s="939"/>
      <c r="M50" s="939"/>
      <c r="N50" s="857"/>
      <c r="O50" s="830"/>
      <c r="P50" s="831"/>
      <c r="Q50" s="831"/>
      <c r="R50" s="831"/>
      <c r="S50" s="863" t="s">
        <v>105</v>
      </c>
      <c r="T50" s="863"/>
      <c r="U50" s="863"/>
      <c r="V50" s="870" t="s">
        <v>94</v>
      </c>
      <c r="W50" s="698" t="s">
        <v>551</v>
      </c>
      <c r="X50" s="698"/>
      <c r="Y50" s="698"/>
      <c r="Z50" s="686" t="s">
        <v>94</v>
      </c>
      <c r="AA50" s="687"/>
      <c r="AB50" s="29"/>
      <c r="AD50" s="9"/>
      <c r="AE50" s="793"/>
      <c r="AF50" s="793"/>
      <c r="AG50" s="793"/>
      <c r="AH50" s="793"/>
      <c r="AI50" s="793"/>
      <c r="AJ50" s="793"/>
      <c r="AK50" s="793"/>
    </row>
    <row r="51" spans="1:38" ht="14.25" customHeight="1" x14ac:dyDescent="0.25">
      <c r="B51" s="4"/>
      <c r="C51" s="830" t="s">
        <v>106</v>
      </c>
      <c r="D51" s="831"/>
      <c r="E51" s="831"/>
      <c r="F51" s="831"/>
      <c r="G51" s="938"/>
      <c r="H51" s="939"/>
      <c r="I51" s="939"/>
      <c r="J51" s="939"/>
      <c r="K51" s="939"/>
      <c r="L51" s="939"/>
      <c r="M51" s="939"/>
      <c r="N51" s="857"/>
      <c r="O51" s="830"/>
      <c r="P51" s="831"/>
      <c r="Q51" s="831"/>
      <c r="R51" s="831"/>
      <c r="S51" s="863"/>
      <c r="T51" s="863"/>
      <c r="U51" s="863"/>
      <c r="V51" s="870"/>
      <c r="W51" s="698"/>
      <c r="X51" s="698"/>
      <c r="Y51" s="698"/>
      <c r="Z51" s="686"/>
      <c r="AA51" s="687"/>
      <c r="AB51" s="29"/>
      <c r="AD51" s="9"/>
      <c r="AE51" s="793"/>
      <c r="AF51" s="793"/>
      <c r="AG51" s="793"/>
      <c r="AH51" s="793"/>
      <c r="AI51" s="793"/>
      <c r="AJ51" s="793"/>
      <c r="AK51" s="793"/>
    </row>
    <row r="52" spans="1:38" ht="21.75" customHeight="1" thickBot="1" x14ac:dyDescent="0.3">
      <c r="B52" s="4"/>
      <c r="C52" s="860" t="s">
        <v>107</v>
      </c>
      <c r="D52" s="861"/>
      <c r="E52" s="861"/>
      <c r="F52" s="861"/>
      <c r="G52" s="1127"/>
      <c r="H52" s="1128"/>
      <c r="I52" s="1128"/>
      <c r="J52" s="1128"/>
      <c r="K52" s="1128"/>
      <c r="L52" s="1128"/>
      <c r="M52" s="1128"/>
      <c r="N52" s="1129"/>
      <c r="O52" s="860"/>
      <c r="P52" s="861"/>
      <c r="Q52" s="861"/>
      <c r="R52" s="861"/>
      <c r="S52" s="882"/>
      <c r="T52" s="882"/>
      <c r="U52" s="882"/>
      <c r="V52" s="883"/>
      <c r="W52" s="708"/>
      <c r="X52" s="708"/>
      <c r="Y52" s="708"/>
      <c r="Z52" s="704"/>
      <c r="AA52" s="705"/>
      <c r="AB52" s="29"/>
      <c r="AD52" s="9"/>
      <c r="AE52" s="793"/>
      <c r="AF52" s="793"/>
      <c r="AG52" s="793"/>
      <c r="AH52" s="793"/>
      <c r="AI52" s="793"/>
      <c r="AJ52" s="793"/>
      <c r="AK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35"/>
      <c r="AB53" s="36"/>
      <c r="AD53" s="9"/>
      <c r="AE53" s="878"/>
      <c r="AF53" s="878"/>
      <c r="AG53" s="878"/>
      <c r="AH53" s="878"/>
      <c r="AI53" s="878"/>
      <c r="AJ53" s="878"/>
      <c r="AK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P56" s="15"/>
      <c r="Q56" s="16"/>
      <c r="R56" s="16"/>
      <c r="S56" s="16"/>
      <c r="T56" s="16"/>
      <c r="U56" s="16"/>
      <c r="V56" s="16"/>
      <c r="W56" s="16"/>
      <c r="X56" s="16"/>
      <c r="Y56" s="16"/>
      <c r="Z56" s="16"/>
      <c r="AA56" s="16"/>
    </row>
    <row r="57" spans="1:38" ht="22.5" customHeight="1" x14ac:dyDescent="0.25">
      <c r="C57" s="15"/>
      <c r="D57" s="20"/>
      <c r="E57" s="20"/>
      <c r="F57" s="20"/>
      <c r="G57" s="20"/>
      <c r="H57" s="20"/>
      <c r="I57" s="20"/>
      <c r="J57" s="20"/>
      <c r="K57" s="20"/>
      <c r="L57" s="20"/>
      <c r="M57" s="20"/>
      <c r="N57" s="20"/>
      <c r="P57" s="15"/>
      <c r="Q57" s="16"/>
      <c r="R57" s="16"/>
      <c r="S57" s="16"/>
      <c r="T57" s="16"/>
      <c r="U57" s="16"/>
      <c r="V57" s="16"/>
      <c r="W57" s="16"/>
      <c r="X57" s="16"/>
      <c r="Y57" s="16"/>
      <c r="Z57" s="16"/>
      <c r="AA57" s="16"/>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O76" s="17"/>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O81" s="17"/>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sheetData>
  <sheetProtection algorithmName="SHA-512" hashValue="gqLZYucE3hW3vGngdsjvF7CdSpSObU84mQiG+YrKS0hkmU/GruyBVM9gE4VxpFDAME1QNenHqssKx9PWoldLLA==" saltValue="Q3Oh0h/n5SE94E64E35u9g==" spinCount="100000" sheet="1" objects="1" scenarios="1"/>
  <customSheetViews>
    <customSheetView guid="{9C949C4D-EB11-4549-99F8-6A6E19FEDD35}" showGridLines="0" topLeftCell="A20">
      <selection activeCell="R21" sqref="R21:AA28"/>
      <pageMargins left="0.46" right="0.43" top="1.08" bottom="0.35" header="0.31496062992125984" footer="0.31496062992125984"/>
      <pageSetup paperSize="9" scale="80" orientation="portrait" r:id="rId1"/>
      <headerFooter alignWithMargins="0"/>
    </customSheetView>
    <customSheetView guid="{B4BD0B13-0F90-4B98-B77F-542E51A48189}" showGridLines="0" topLeftCell="A20">
      <selection activeCell="R21" sqref="R21:AA28"/>
      <pageMargins left="0.46" right="0.43" top="1.08" bottom="0.35" header="0.31496062992125984" footer="0.31496062992125984"/>
      <pageSetup paperSize="9" scale="80" orientation="portrait" r:id="rId2"/>
      <headerFooter alignWithMargins="0"/>
    </customSheetView>
    <customSheetView guid="{1132D6BB-BD35-469F-BF41-A86B335BD97B}" showGridLines="0" topLeftCell="A20">
      <selection activeCell="R21" sqref="R21:AA28"/>
      <pageMargins left="0.46" right="0.43" top="1.08" bottom="0.35" header="0.31496062992125984" footer="0.31496062992125984"/>
      <pageSetup paperSize="9" scale="80" orientation="portrait" r:id="rId3"/>
      <headerFooter alignWithMargins="0"/>
    </customSheetView>
    <customSheetView guid="{A5C6589E-C55F-4BEC-9ECE-919FCABF52F8}" showGridLines="0" topLeftCell="A20">
      <selection activeCell="R21" sqref="R21:AA28"/>
      <pageMargins left="0.46" right="0.43" top="1.08" bottom="0.35" header="0.31496062992125984" footer="0.31496062992125984"/>
      <pageSetup paperSize="9" scale="80" orientation="portrait" r:id="rId4"/>
      <headerFooter alignWithMargins="0"/>
    </customSheetView>
    <customSheetView guid="{01A85145-F11B-4D07-813B-8A8758CDD710}" showGridLines="0" topLeftCell="A20">
      <selection activeCell="R21" sqref="R21:AA28"/>
      <pageMargins left="0.46" right="0.43" top="1.08" bottom="0.35" header="0.31496062992125984" footer="0.31496062992125984"/>
      <pageSetup paperSize="9" scale="80" orientation="portrait" r:id="rId5"/>
      <headerFooter alignWithMargins="0"/>
    </customSheetView>
    <customSheetView guid="{4F27A6F2-707D-47B2-BF4A-F027B75A33FC}" showGridLines="0" topLeftCell="A20">
      <selection activeCell="R21" sqref="R21:AA28"/>
      <pageMargins left="0.46" right="0.43" top="1.08" bottom="0.35" header="0.31496062992125984" footer="0.31496062992125984"/>
      <pageSetup paperSize="9" scale="80" orientation="portrait" r:id="rId6"/>
      <headerFooter alignWithMargins="0"/>
    </customSheetView>
    <customSheetView guid="{F4F98609-4C61-4A0E-851B-59BEC64AAB9F}" showGridLines="0" topLeftCell="A20">
      <selection activeCell="R21" sqref="R21:AA28"/>
      <pageMargins left="0.46" right="0.43" top="1.08" bottom="0.35" header="0.31496062992125984" footer="0.31496062992125984"/>
      <pageSetup paperSize="9" scale="80" orientation="portrait" r:id="rId7"/>
      <headerFooter alignWithMargins="0"/>
    </customSheetView>
    <customSheetView guid="{8381FC96-6810-4EAA-ACD8-B607E0FD2281}" showGridLines="0" topLeftCell="A17">
      <selection activeCell="R21" sqref="R21:AA28"/>
      <pageMargins left="0.46" right="0.43" top="1.08" bottom="0.35" header="0.31496062992125984" footer="0.31496062992125984"/>
      <pageSetup paperSize="9" scale="80" orientation="portrait" r:id="rId8"/>
      <headerFooter alignWithMargins="0"/>
    </customSheetView>
    <customSheetView guid="{7315456F-420E-439E-9602-F32EDF9D3E94}" showGridLines="0" topLeftCell="A17">
      <selection activeCell="R21" sqref="R21:AA28"/>
      <pageMargins left="0.46" right="0.43" top="1.08" bottom="0.35" header="0.31496062992125984" footer="0.31496062992125984"/>
      <pageSetup paperSize="9" scale="80" orientation="portrait" r:id="rId9"/>
      <headerFooter alignWithMargins="0"/>
    </customSheetView>
    <customSheetView guid="{216CB5F9-6788-4A70-880A-08553118F167}" showGridLines="0" topLeftCell="A25">
      <selection activeCell="R21" sqref="R21:AA28"/>
      <pageMargins left="0.46" right="0.43" top="1.08" bottom="0.35" header="0.31496062992125984" footer="0.31496062992125984"/>
      <pageSetup paperSize="9" scale="80" orientation="portrait" r:id="rId10"/>
      <headerFooter alignWithMargins="0"/>
    </customSheetView>
    <customSheetView guid="{B0451CD7-59C4-4E11-B7C2-BC13CF4127A6}" showGridLines="0" topLeftCell="A25">
      <selection activeCell="R21" sqref="R21:AA28"/>
      <pageMargins left="0.46" right="0.43" top="1.08" bottom="0.35" header="0.31496062992125984" footer="0.31496062992125984"/>
      <pageSetup paperSize="9" scale="80" orientation="portrait" r:id="rId11"/>
      <headerFooter alignWithMargins="0"/>
    </customSheetView>
    <customSheetView guid="{7A5BCE0F-1F1B-4E52-9652-01329CBCC77F}" showGridLines="0" topLeftCell="A25">
      <selection activeCell="R21" sqref="R21:AA28"/>
      <pageMargins left="0.46" right="0.43" top="1.08" bottom="0.35" header="0.31496062992125984" footer="0.31496062992125984"/>
      <pageSetup paperSize="9" scale="80" orientation="portrait" r:id="rId12"/>
      <headerFooter alignWithMargins="0"/>
    </customSheetView>
    <customSheetView guid="{62DF5315-3D99-4C8E-BAEC-100B3280B10D}" showGridLines="0" topLeftCell="A25">
      <selection activeCell="R21" sqref="R21:AA28"/>
      <pageMargins left="0.46" right="0.43" top="1.08" bottom="0.35" header="0.31496062992125984" footer="0.31496062992125984"/>
      <pageSetup paperSize="9" scale="80" orientation="portrait" r:id="rId13"/>
      <headerFooter alignWithMargins="0"/>
    </customSheetView>
    <customSheetView guid="{CAC1BF5B-64DA-4E65-B9F3-F58AF1593EA5}" showGridLines="0" topLeftCell="A25">
      <selection activeCell="R21" sqref="R21:AA28"/>
      <pageMargins left="0.46" right="0.43" top="1.08" bottom="0.35" header="0.31496062992125984" footer="0.31496062992125984"/>
      <pageSetup paperSize="9" scale="80" orientation="portrait" r:id="rId14"/>
      <headerFooter alignWithMargins="0"/>
    </customSheetView>
    <customSheetView guid="{E4188361-4B87-4969-89CB-DD6AB944FA81}" showGridLines="0" topLeftCell="A25">
      <selection activeCell="R21" sqref="R21:AA28"/>
      <pageMargins left="0.46" right="0.43" top="1.08" bottom="0.35" header="0.31496062992125984" footer="0.31496062992125984"/>
      <pageSetup paperSize="9" scale="80" orientation="portrait" r:id="rId15"/>
      <headerFooter alignWithMargins="0"/>
    </customSheetView>
    <customSheetView guid="{0001DF65-3B0F-497C-ACF5-D49EC607FD88}" showGridLines="0" topLeftCell="A25">
      <selection activeCell="R21" sqref="R21:AA28"/>
      <pageMargins left="0.46" right="0.43" top="1.08" bottom="0.35" header="0.31496062992125984" footer="0.31496062992125984"/>
      <pageSetup paperSize="9" scale="80" orientation="portrait" r:id="rId16"/>
      <headerFooter alignWithMargins="0"/>
    </customSheetView>
    <customSheetView guid="{39DA2FDD-4E3D-481D-A336-9D29DBC11B08}" showGridLines="0" topLeftCell="A17">
      <selection activeCell="R21" sqref="R21:AA28"/>
      <pageMargins left="0.46" right="0.43" top="1.08" bottom="0.35" header="0.31496062992125984" footer="0.31496062992125984"/>
      <pageSetup paperSize="9" scale="80" orientation="portrait" r:id="rId17"/>
      <headerFooter alignWithMargins="0"/>
    </customSheetView>
    <customSheetView guid="{95329FFD-9B66-4A76-A861-4EF913CB9438}" showGridLines="0" topLeftCell="A17">
      <selection activeCell="R21" sqref="R21:AA28"/>
      <pageMargins left="0.46" right="0.43" top="1.08" bottom="0.35" header="0.31496062992125984" footer="0.31496062992125984"/>
      <pageSetup paperSize="9" scale="80" orientation="portrait" r:id="rId18"/>
      <headerFooter alignWithMargins="0"/>
    </customSheetView>
    <customSheetView guid="{F7DB7EE5-42A9-41B9-A823-ADC3C22C28DE}" showGridLines="0" topLeftCell="A17">
      <selection activeCell="R21" sqref="R21:AA28"/>
      <pageMargins left="0.46" right="0.43" top="1.08" bottom="0.35" header="0.31496062992125984" footer="0.31496062992125984"/>
      <pageSetup paperSize="9" scale="80" orientation="portrait" r:id="rId19"/>
      <headerFooter alignWithMargins="0"/>
    </customSheetView>
    <customSheetView guid="{187695E8-F439-4E8B-9390-62D53A41785B}" showGridLines="0" topLeftCell="A17">
      <selection activeCell="R21" sqref="R21:AA28"/>
      <pageMargins left="0.46" right="0.43" top="1.08" bottom="0.35" header="0.31496062992125984" footer="0.31496062992125984"/>
      <pageSetup paperSize="9" scale="80" orientation="portrait" r:id="rId20"/>
      <headerFooter alignWithMargins="0"/>
    </customSheetView>
    <customSheetView guid="{C3D58349-1F04-4F6C-B93C-BB0D41DB41D6}" showGridLines="0" topLeftCell="A17">
      <selection activeCell="R21" sqref="R21:AA28"/>
      <pageMargins left="0.46" right="0.43" top="1.08" bottom="0.35" header="0.31496062992125984" footer="0.31496062992125984"/>
      <pageSetup paperSize="9" scale="80" orientation="portrait" r:id="rId21"/>
      <headerFooter alignWithMargins="0"/>
    </customSheetView>
    <customSheetView guid="{71206789-1A95-4243-B1E4-204F0D4BB0C1}" showGridLines="0" topLeftCell="A17">
      <selection activeCell="R21" sqref="R21:AA28"/>
      <pageMargins left="0.46" right="0.43" top="1.08" bottom="0.35" header="0.31496062992125984" footer="0.31496062992125984"/>
      <pageSetup paperSize="9" scale="80" orientation="portrait" r:id="rId22"/>
      <headerFooter alignWithMargins="0"/>
    </customSheetView>
    <customSheetView guid="{DAB8803B-91D8-4FA1-8E83-BA8E4F51ECEF}" showGridLines="0" topLeftCell="A20">
      <selection activeCell="R21" sqref="R21:AA28"/>
      <pageMargins left="0.46" right="0.43" top="1.08" bottom="0.35" header="0.31496062992125984" footer="0.31496062992125984"/>
      <pageSetup paperSize="9" scale="80" orientation="portrait" r:id="rId23"/>
      <headerFooter alignWithMargins="0"/>
    </customSheetView>
    <customSheetView guid="{4B06A440-0745-43CE-8047-97DB98249CF6}" showGridLines="0" topLeftCell="A20">
      <selection activeCell="R21" sqref="R21:AA28"/>
      <pageMargins left="0.46" right="0.43" top="1.08" bottom="0.35" header="0.31496062992125984" footer="0.31496062992125984"/>
      <pageSetup paperSize="9" scale="80" orientation="portrait" r:id="rId24"/>
      <headerFooter alignWithMargins="0"/>
    </customSheetView>
    <customSheetView guid="{201C1097-0C3C-4AFA-814C-99E885BB3BA9}" showGridLines="0" topLeftCell="A20">
      <selection activeCell="R21" sqref="R21:AA28"/>
      <pageMargins left="0.46" right="0.43" top="1.08" bottom="0.35" header="0.31496062992125984" footer="0.31496062992125984"/>
      <pageSetup paperSize="9" scale="80" orientation="portrait" r:id="rId25"/>
      <headerFooter alignWithMargins="0"/>
    </customSheetView>
    <customSheetView guid="{44F0F931-FF8F-4146-9628-099A7B02EE59}" showGridLines="0" topLeftCell="A20">
      <selection activeCell="R21" sqref="R21:AA28"/>
      <pageMargins left="0.46" right="0.43" top="1.08" bottom="0.35" header="0.31496062992125984" footer="0.31496062992125984"/>
      <pageSetup paperSize="9" scale="80" orientation="portrait" r:id="rId26"/>
      <headerFooter alignWithMargins="0"/>
    </customSheetView>
    <customSheetView guid="{DE4F901A-4159-44A8-9F61-37E29931259E}" showGridLines="0" topLeftCell="A20">
      <selection activeCell="R21" sqref="R21:AA28"/>
      <pageMargins left="0.46" right="0.43" top="1.08" bottom="0.35" header="0.31496062992125984" footer="0.31496062992125984"/>
      <pageSetup paperSize="9" scale="80" orientation="portrait" r:id="rId27"/>
      <headerFooter alignWithMargins="0"/>
    </customSheetView>
    <customSheetView guid="{11E60353-53A2-40FD-8DD1-6654D3943E00}" showGridLines="0" topLeftCell="A20">
      <selection activeCell="R21" sqref="R21:AA28"/>
      <pageMargins left="0.46" right="0.43" top="1.08" bottom="0.35" header="0.31496062992125984" footer="0.31496062992125984"/>
      <pageSetup paperSize="9" scale="80" orientation="portrait" r:id="rId28"/>
      <headerFooter alignWithMargins="0"/>
    </customSheetView>
    <customSheetView guid="{D405E5B0-829D-4CFF-BABC-C1974EED185D}" showGridLines="0" topLeftCell="A20">
      <selection activeCell="R21" sqref="R21:AA28"/>
      <pageMargins left="0.46" right="0.43" top="1.08" bottom="0.35" header="0.31496062992125984" footer="0.31496062992125984"/>
      <pageSetup paperSize="9" scale="80" orientation="portrait" r:id="rId29"/>
      <headerFooter alignWithMargins="0"/>
    </customSheetView>
  </customSheetViews>
  <mergeCells count="87">
    <mergeCell ref="Z50:AA52"/>
    <mergeCell ref="AE50:AK50"/>
    <mergeCell ref="AE53:AK53"/>
    <mergeCell ref="AF54:AL54"/>
    <mergeCell ref="C51:F51"/>
    <mergeCell ref="G51:N51"/>
    <mergeCell ref="AE51:AK51"/>
    <mergeCell ref="C52:F52"/>
    <mergeCell ref="G52:N52"/>
    <mergeCell ref="AE52:AK52"/>
    <mergeCell ref="C50:F50"/>
    <mergeCell ref="G50:N50"/>
    <mergeCell ref="S50:U52"/>
    <mergeCell ref="V50:V52"/>
    <mergeCell ref="W50:Y52"/>
    <mergeCell ref="V48:V49"/>
    <mergeCell ref="W48:Y49"/>
    <mergeCell ref="Z48:AA49"/>
    <mergeCell ref="AE48:AK48"/>
    <mergeCell ref="C49:F49"/>
    <mergeCell ref="G49:N49"/>
    <mergeCell ref="AE49:AK49"/>
    <mergeCell ref="C45:N45"/>
    <mergeCell ref="O45:AA45"/>
    <mergeCell ref="AE45:AK45"/>
    <mergeCell ref="C46:F47"/>
    <mergeCell ref="G46:H46"/>
    <mergeCell ref="O46:R46"/>
    <mergeCell ref="S46:AA46"/>
    <mergeCell ref="G47:M47"/>
    <mergeCell ref="O47:R52"/>
    <mergeCell ref="S47:U47"/>
    <mergeCell ref="W47:Y47"/>
    <mergeCell ref="Z47:AA47"/>
    <mergeCell ref="AE47:AK47"/>
    <mergeCell ref="C48:F48"/>
    <mergeCell ref="G48:N48"/>
    <mergeCell ref="S48:U49"/>
    <mergeCell ref="AE42:AK42"/>
    <mergeCell ref="C43:F44"/>
    <mergeCell ref="G43:N44"/>
    <mergeCell ref="O43:S43"/>
    <mergeCell ref="T43:AA43"/>
    <mergeCell ref="AE43:AK43"/>
    <mergeCell ref="O44:S44"/>
    <mergeCell ref="T44:AA44"/>
    <mergeCell ref="C41:F41"/>
    <mergeCell ref="G41:N41"/>
    <mergeCell ref="O41:S41"/>
    <mergeCell ref="T41:AA41"/>
    <mergeCell ref="C42:F42"/>
    <mergeCell ref="G42:N42"/>
    <mergeCell ref="O42:S42"/>
    <mergeCell ref="T42:AA42"/>
    <mergeCell ref="AE39:AK39"/>
    <mergeCell ref="C40:F40"/>
    <mergeCell ref="G40:N40"/>
    <mergeCell ref="O40:S40"/>
    <mergeCell ref="T40:AA40"/>
    <mergeCell ref="AE40:AK40"/>
    <mergeCell ref="C39:F39"/>
    <mergeCell ref="G39:N39"/>
    <mergeCell ref="O39:S39"/>
    <mergeCell ref="T39:AA39"/>
    <mergeCell ref="D32:E32"/>
    <mergeCell ref="D33:E33"/>
    <mergeCell ref="D36:E36"/>
    <mergeCell ref="C38:N38"/>
    <mergeCell ref="O38:AA38"/>
    <mergeCell ref="R21:AA28"/>
    <mergeCell ref="AF8:AL8"/>
    <mergeCell ref="C9:E10"/>
    <mergeCell ref="F9:AA10"/>
    <mergeCell ref="AF9:AL9"/>
    <mergeCell ref="R12:AA12"/>
    <mergeCell ref="R20:AA20"/>
    <mergeCell ref="R13:AA19"/>
    <mergeCell ref="G3:P3"/>
    <mergeCell ref="G4:P4"/>
    <mergeCell ref="G5:P5"/>
    <mergeCell ref="C7:AA7"/>
    <mergeCell ref="C8:E8"/>
    <mergeCell ref="F8:P8"/>
    <mergeCell ref="Q8:R8"/>
    <mergeCell ref="S8:T8"/>
    <mergeCell ref="U8:V8"/>
    <mergeCell ref="W8:AA8"/>
  </mergeCells>
  <pageMargins left="0.46" right="0.43" top="1.08" bottom="0.35" header="0.31496062992125984" footer="0.31496062992125984"/>
  <pageSetup paperSize="9" scale="80" orientation="portrait" r:id="rId30"/>
  <headerFooter alignWithMargins="0"/>
  <drawing r:id="rId3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14"/>
  <dimension ref="A1:AN84"/>
  <sheetViews>
    <sheetView showGridLines="0" topLeftCell="A24" zoomScale="90" zoomScaleNormal="90" zoomScalePageLayoutView="120" workbookViewId="0"/>
  </sheetViews>
  <sheetFormatPr baseColWidth="10" defaultColWidth="11.44140625" defaultRowHeight="13.2" x14ac:dyDescent="0.25"/>
  <cols>
    <col min="1" max="2" width="1.109375" customWidth="1"/>
    <col min="3" max="3" width="4.33203125" customWidth="1"/>
    <col min="4" max="4" width="5" customWidth="1"/>
    <col min="5" max="5" width="5.10937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17.25" customHeight="1" x14ac:dyDescent="0.25">
      <c r="B8" s="4"/>
      <c r="C8" s="823" t="s">
        <v>1</v>
      </c>
      <c r="D8" s="824"/>
      <c r="E8" s="824"/>
      <c r="F8" s="1130" t="s">
        <v>56</v>
      </c>
      <c r="G8" s="1130"/>
      <c r="H8" s="1130"/>
      <c r="I8" s="1130"/>
      <c r="J8" s="1130"/>
      <c r="K8" s="1130"/>
      <c r="L8" s="1130"/>
      <c r="M8" s="1130"/>
      <c r="N8" s="1130"/>
      <c r="O8" s="1130"/>
      <c r="P8" s="1130"/>
      <c r="Q8" s="824" t="s">
        <v>82</v>
      </c>
      <c r="R8" s="824"/>
      <c r="S8" s="1005"/>
      <c r="T8" s="1005"/>
      <c r="U8" s="561"/>
      <c r="V8" s="561"/>
      <c r="W8" s="824" t="s">
        <v>83</v>
      </c>
      <c r="X8" s="824"/>
      <c r="Y8" s="820" t="s">
        <v>118</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76</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23.25" customHeight="1" x14ac:dyDescent="0.25">
      <c r="B13" s="4"/>
      <c r="C13" s="6"/>
      <c r="D13" s="7"/>
      <c r="E13" s="7"/>
      <c r="F13" s="7"/>
      <c r="G13" s="7"/>
      <c r="H13" s="7"/>
      <c r="I13" s="7"/>
      <c r="J13" s="7"/>
      <c r="K13" s="7"/>
      <c r="L13" s="7"/>
      <c r="M13" s="7"/>
      <c r="N13" s="7"/>
      <c r="O13" s="7"/>
      <c r="P13" s="7"/>
      <c r="Q13" s="7"/>
      <c r="R13" s="999" t="s">
        <v>190</v>
      </c>
      <c r="S13" s="1000"/>
      <c r="T13" s="1000"/>
      <c r="U13" s="1000"/>
      <c r="V13" s="1000"/>
      <c r="W13" s="1000"/>
      <c r="X13" s="1000"/>
      <c r="Y13" s="1000"/>
      <c r="Z13" s="1000"/>
      <c r="AA13" s="1000"/>
      <c r="AB13" s="1000"/>
      <c r="AC13" s="1001"/>
      <c r="AD13" s="5"/>
      <c r="AG13" s="18"/>
      <c r="AH13" s="18"/>
      <c r="AI13" s="18"/>
      <c r="AJ13" s="18"/>
      <c r="AK13" s="18"/>
      <c r="AL13" s="18"/>
      <c r="AM13" s="18"/>
      <c r="AN13" s="18"/>
    </row>
    <row r="14" spans="2:40" ht="18.75" customHeight="1" x14ac:dyDescent="0.25">
      <c r="B14" s="4"/>
      <c r="C14" s="6"/>
      <c r="D14" s="7"/>
      <c r="E14" s="7"/>
      <c r="F14" s="7"/>
      <c r="G14" s="7"/>
      <c r="H14" s="7"/>
      <c r="I14" s="7"/>
      <c r="J14" s="7"/>
      <c r="K14" s="7"/>
      <c r="L14" s="7"/>
      <c r="M14" s="7"/>
      <c r="N14" s="7"/>
      <c r="O14" s="7"/>
      <c r="P14" s="7"/>
      <c r="Q14" s="7"/>
      <c r="R14" s="1101" t="s">
        <v>1237</v>
      </c>
      <c r="S14" s="1102"/>
      <c r="T14" s="1102"/>
      <c r="U14" s="1102"/>
      <c r="V14" s="1102"/>
      <c r="W14" s="1102"/>
      <c r="X14" s="1102"/>
      <c r="Y14" s="1102"/>
      <c r="Z14" s="1102"/>
      <c r="AA14" s="1102"/>
      <c r="AB14" s="1102"/>
      <c r="AC14" s="1103"/>
      <c r="AD14" s="5"/>
      <c r="AG14" s="18"/>
      <c r="AH14" s="18"/>
      <c r="AI14" s="18"/>
      <c r="AJ14" s="18"/>
      <c r="AK14" s="18"/>
      <c r="AL14" s="18"/>
      <c r="AM14" s="18"/>
      <c r="AN14" s="18"/>
    </row>
    <row r="15" spans="2:40" ht="2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c r="AG15" s="18"/>
      <c r="AH15" s="18"/>
      <c r="AI15" s="18"/>
      <c r="AJ15" s="18"/>
      <c r="AK15" s="18"/>
      <c r="AL15" s="18"/>
      <c r="AM15" s="18"/>
      <c r="AN15" s="18"/>
    </row>
    <row r="16" spans="2:40" ht="15.7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c r="AG17" s="18"/>
      <c r="AH17" s="18"/>
      <c r="AI17" s="18"/>
      <c r="AJ17" s="18"/>
      <c r="AK17" s="18"/>
      <c r="AL17" s="18"/>
      <c r="AM17" s="18"/>
      <c r="AN17" s="18"/>
    </row>
    <row r="18" spans="2:40" ht="16.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c r="AG18" s="18"/>
      <c r="AH18" s="18"/>
      <c r="AI18" s="18"/>
      <c r="AJ18" s="18"/>
      <c r="AK18" s="18"/>
      <c r="AL18" s="18"/>
      <c r="AM18" s="18"/>
      <c r="AN18" s="18"/>
    </row>
    <row r="19" spans="2:40" ht="21"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c r="AG19" s="18"/>
      <c r="AH19" s="18"/>
      <c r="AI19" s="18"/>
      <c r="AJ19" s="18"/>
      <c r="AK19" s="18"/>
      <c r="AL19" s="18"/>
      <c r="AM19" s="18"/>
      <c r="AN19" s="18"/>
    </row>
    <row r="20" spans="2:40" ht="19.5" customHeight="1" x14ac:dyDescent="0.25">
      <c r="B20" s="4"/>
      <c r="C20" s="6"/>
      <c r="D20" s="7"/>
      <c r="E20" s="7"/>
      <c r="F20" s="7"/>
      <c r="G20" s="7"/>
      <c r="H20" s="7"/>
      <c r="I20" s="7"/>
      <c r="J20" s="7"/>
      <c r="K20" s="7"/>
      <c r="L20" s="7"/>
      <c r="M20" s="7"/>
      <c r="N20" s="7"/>
      <c r="O20" s="7"/>
      <c r="P20" s="7"/>
      <c r="Q20" s="7"/>
      <c r="R20" s="801"/>
      <c r="S20" s="802"/>
      <c r="T20" s="802"/>
      <c r="U20" s="802"/>
      <c r="V20" s="802"/>
      <c r="W20" s="802"/>
      <c r="X20" s="802"/>
      <c r="Y20" s="802"/>
      <c r="Z20" s="802"/>
      <c r="AA20" s="802"/>
      <c r="AB20" s="802"/>
      <c r="AC20" s="803"/>
      <c r="AD20" s="5"/>
      <c r="AG20" s="18"/>
      <c r="AH20" s="18"/>
      <c r="AI20" s="18"/>
      <c r="AJ20" s="18"/>
      <c r="AK20" s="18"/>
      <c r="AL20" s="18"/>
      <c r="AM20" s="18"/>
      <c r="AN20" s="18"/>
    </row>
    <row r="21" spans="2:40" ht="20.25" customHeight="1" x14ac:dyDescent="0.25">
      <c r="B21" s="4"/>
      <c r="C21" s="6"/>
      <c r="D21" s="7"/>
      <c r="E21" s="7"/>
      <c r="F21" s="7"/>
      <c r="G21" s="7"/>
      <c r="H21" s="7"/>
      <c r="I21" s="7"/>
      <c r="J21" s="7"/>
      <c r="K21" s="7"/>
      <c r="L21" s="7"/>
      <c r="M21" s="7"/>
      <c r="N21" s="7"/>
      <c r="O21" s="7"/>
      <c r="P21" s="7"/>
      <c r="Q21" s="7"/>
      <c r="R21" s="801"/>
      <c r="S21" s="802"/>
      <c r="T21" s="802"/>
      <c r="U21" s="802"/>
      <c r="V21" s="802"/>
      <c r="W21" s="802"/>
      <c r="X21" s="802"/>
      <c r="Y21" s="802"/>
      <c r="Z21" s="802"/>
      <c r="AA21" s="802"/>
      <c r="AB21" s="802"/>
      <c r="AC21" s="803"/>
      <c r="AD21" s="5"/>
      <c r="AG21" s="18"/>
      <c r="AH21" s="18"/>
      <c r="AI21" s="18"/>
      <c r="AJ21" s="18"/>
      <c r="AK21" s="18"/>
      <c r="AL21" s="18"/>
      <c r="AM21" s="18"/>
      <c r="AN21" s="18"/>
    </row>
    <row r="22" spans="2:40" ht="21.75" customHeight="1" thickBot="1" x14ac:dyDescent="0.3">
      <c r="B22" s="4"/>
      <c r="C22" s="6"/>
      <c r="D22" s="7"/>
      <c r="E22" s="7"/>
      <c r="F22" s="7"/>
      <c r="G22" s="7"/>
      <c r="H22" s="7"/>
      <c r="I22" s="7"/>
      <c r="J22" s="7"/>
      <c r="K22" s="7"/>
      <c r="L22" s="7"/>
      <c r="M22" s="7"/>
      <c r="N22" s="7"/>
      <c r="O22" s="7"/>
      <c r="P22" s="7"/>
      <c r="Q22" s="7"/>
      <c r="R22" s="804"/>
      <c r="S22" s="805"/>
      <c r="T22" s="805"/>
      <c r="U22" s="805"/>
      <c r="V22" s="805"/>
      <c r="W22" s="805"/>
      <c r="X22" s="805"/>
      <c r="Y22" s="805"/>
      <c r="Z22" s="805"/>
      <c r="AA22" s="805"/>
      <c r="AB22" s="805"/>
      <c r="AC22" s="806"/>
      <c r="AD22" s="5"/>
      <c r="AG22" s="18"/>
      <c r="AH22" s="18"/>
      <c r="AI22" s="18"/>
      <c r="AJ22" s="18"/>
      <c r="AK22" s="18"/>
      <c r="AL22" s="18"/>
      <c r="AM22" s="18"/>
      <c r="AN22" s="18"/>
    </row>
    <row r="23" spans="2:40" ht="26.25" customHeight="1" x14ac:dyDescent="0.25">
      <c r="B23" s="4"/>
      <c r="C23" s="6"/>
      <c r="D23" s="7"/>
      <c r="E23" s="7"/>
      <c r="F23" s="7"/>
      <c r="G23" s="7"/>
      <c r="H23" s="7"/>
      <c r="I23" s="7"/>
      <c r="J23" s="7"/>
      <c r="K23" s="7"/>
      <c r="L23" s="7"/>
      <c r="M23" s="7"/>
      <c r="N23" s="7"/>
      <c r="O23" s="7"/>
      <c r="P23" s="7"/>
      <c r="Q23" s="7"/>
      <c r="R23" s="999" t="s">
        <v>80</v>
      </c>
      <c r="S23" s="1000"/>
      <c r="T23" s="1000"/>
      <c r="U23" s="1000"/>
      <c r="V23" s="1000"/>
      <c r="W23" s="1000"/>
      <c r="X23" s="1000"/>
      <c r="Y23" s="1000"/>
      <c r="Z23" s="1000"/>
      <c r="AA23" s="1000"/>
      <c r="AB23" s="1000"/>
      <c r="AC23" s="1001"/>
      <c r="AD23" s="5"/>
      <c r="AG23" s="18"/>
      <c r="AH23" s="18"/>
      <c r="AI23" s="18"/>
      <c r="AJ23" s="18"/>
      <c r="AK23" s="18"/>
      <c r="AL23" s="18"/>
      <c r="AM23" s="18"/>
      <c r="AN23" s="18"/>
    </row>
    <row r="24" spans="2:40" ht="29.25" customHeight="1" x14ac:dyDescent="0.25">
      <c r="B24" s="4"/>
      <c r="C24" s="6"/>
      <c r="D24" s="7"/>
      <c r="E24" s="7"/>
      <c r="F24" s="7"/>
      <c r="G24" s="7"/>
      <c r="H24" s="7"/>
      <c r="I24" s="7"/>
      <c r="J24" s="7"/>
      <c r="K24" s="7"/>
      <c r="L24" s="7"/>
      <c r="M24" s="7"/>
      <c r="N24" s="7"/>
      <c r="O24" s="7"/>
      <c r="P24" s="7"/>
      <c r="Q24" s="7"/>
      <c r="R24" s="1096" t="s">
        <v>1236</v>
      </c>
      <c r="S24" s="1097"/>
      <c r="T24" s="1097"/>
      <c r="U24" s="1097"/>
      <c r="V24" s="1097"/>
      <c r="W24" s="1097"/>
      <c r="X24" s="1097"/>
      <c r="Y24" s="1097"/>
      <c r="Z24" s="1097"/>
      <c r="AA24" s="1097"/>
      <c r="AB24" s="1097"/>
      <c r="AC24" s="1098"/>
      <c r="AD24" s="5"/>
      <c r="AG24" s="18"/>
      <c r="AH24" s="18"/>
      <c r="AI24" s="18"/>
      <c r="AJ24" s="18"/>
      <c r="AK24" s="18"/>
      <c r="AL24" s="18"/>
      <c r="AM24" s="18"/>
      <c r="AN24" s="18"/>
    </row>
    <row r="25" spans="2:40"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26.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28.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8" customHeight="1" x14ac:dyDescent="0.25">
      <c r="B28" s="4"/>
      <c r="C28" s="6"/>
      <c r="D28" s="7"/>
      <c r="E28" s="7"/>
      <c r="F28" s="7"/>
      <c r="G28" s="7"/>
      <c r="H28" s="7"/>
      <c r="I28" s="7"/>
      <c r="J28" s="7"/>
      <c r="K28" s="7"/>
      <c r="L28" s="7"/>
      <c r="M28" s="7"/>
      <c r="N28" s="7"/>
      <c r="O28" s="7"/>
      <c r="P28" s="7"/>
      <c r="Q28" s="7"/>
      <c r="R28" s="761"/>
      <c r="S28" s="762"/>
      <c r="T28" s="762"/>
      <c r="U28" s="762"/>
      <c r="V28" s="762"/>
      <c r="W28" s="762"/>
      <c r="X28" s="762"/>
      <c r="Y28" s="762"/>
      <c r="Z28" s="762"/>
      <c r="AA28" s="762"/>
      <c r="AB28" s="762"/>
      <c r="AC28" s="763"/>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5"/>
      <c r="AB29" s="765"/>
      <c r="AC29" s="766"/>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INDICADORES!H44</f>
        <v>355</v>
      </c>
      <c r="G31" s="570">
        <f>INDICADORES!K44</f>
        <v>308</v>
      </c>
      <c r="H31" s="570">
        <f>INDICADORES!N44</f>
        <v>373</v>
      </c>
      <c r="I31" s="570">
        <f>INDICADORES!T44</f>
        <v>0</v>
      </c>
      <c r="J31" s="570">
        <f>INDICADORES!W44</f>
        <v>0</v>
      </c>
      <c r="K31" s="570">
        <f>INDICADORES!Z44</f>
        <v>0</v>
      </c>
      <c r="L31" s="570">
        <f>INDICADORES!AF44</f>
        <v>0</v>
      </c>
      <c r="M31" s="570">
        <f>INDICADORES!AI44</f>
        <v>0</v>
      </c>
      <c r="N31" s="570">
        <f>INDICADORES!AL44</f>
        <v>0</v>
      </c>
      <c r="O31" s="570">
        <f>INDICADORES!AR44</f>
        <v>0</v>
      </c>
      <c r="P31" s="570">
        <f>INDICADORES!AU44</f>
        <v>0</v>
      </c>
      <c r="Q31" s="570">
        <f>INDICADORES!AX44</f>
        <v>0</v>
      </c>
      <c r="R31" s="571">
        <f>SUM(F31:Q31)</f>
        <v>1036</v>
      </c>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70">
        <f>INDICADORES!I44</f>
        <v>373</v>
      </c>
      <c r="G32" s="570">
        <f>INDICADORES!L44</f>
        <v>321</v>
      </c>
      <c r="H32" s="570">
        <f>INDICADORES!O44</f>
        <v>382</v>
      </c>
      <c r="I32" s="570">
        <f>INDICADORES!U44</f>
        <v>0</v>
      </c>
      <c r="J32" s="570">
        <f>INDICADORES!X44</f>
        <v>0</v>
      </c>
      <c r="K32" s="570">
        <f>INDICADORES!AA44</f>
        <v>0</v>
      </c>
      <c r="L32" s="570">
        <f>INDICADORES!AG44</f>
        <v>0</v>
      </c>
      <c r="M32" s="570">
        <f>INDICADORES!AJ44</f>
        <v>0</v>
      </c>
      <c r="N32" s="570">
        <f>INDICADORES!AM44</f>
        <v>0</v>
      </c>
      <c r="O32" s="570">
        <f>INDICADORES!AS44</f>
        <v>0</v>
      </c>
      <c r="P32" s="570">
        <f>INDICADORES!AV44</f>
        <v>0</v>
      </c>
      <c r="Q32" s="570">
        <f>INDICADORES!AY44</f>
        <v>0</v>
      </c>
      <c r="R32" s="571">
        <f>SUM(F32:Q32)</f>
        <v>1076</v>
      </c>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90">
        <f>F31/F32*100</f>
        <v>95.174262734584445</v>
      </c>
      <c r="G33" s="90">
        <f t="shared" ref="G33:R33" si="0">G31/G32*100</f>
        <v>95.950155763239877</v>
      </c>
      <c r="H33" s="90">
        <f t="shared" si="0"/>
        <v>97.643979057591622</v>
      </c>
      <c r="I33" s="90" t="e">
        <f t="shared" si="0"/>
        <v>#DIV/0!</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96.282527881040892</v>
      </c>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8"/>
      <c r="F34" s="247">
        <v>98.130841121495322</v>
      </c>
      <c r="G34" s="247">
        <v>99.460916442048514</v>
      </c>
      <c r="H34" s="247">
        <v>96.730245231607626</v>
      </c>
      <c r="I34" s="247">
        <v>97.554347826086953</v>
      </c>
      <c r="J34" s="247">
        <v>83.486238532110093</v>
      </c>
      <c r="K34" s="247">
        <v>87.735849056603783</v>
      </c>
      <c r="L34" s="247">
        <v>82.982456140350877</v>
      </c>
      <c r="M34" s="247">
        <v>86.60907127429806</v>
      </c>
      <c r="N34" s="247">
        <v>94.970986460348158</v>
      </c>
      <c r="O34" s="247">
        <v>94.537815126050418</v>
      </c>
      <c r="P34" s="247">
        <v>96.15384615384616</v>
      </c>
      <c r="Q34" s="247" t="e">
        <v>#DIV/0!</v>
      </c>
      <c r="R34" s="248">
        <v>92.058346839546189</v>
      </c>
      <c r="W34" s="7"/>
      <c r="X34" s="7"/>
      <c r="Y34" s="7"/>
      <c r="Z34" s="7"/>
      <c r="AA34" s="7"/>
      <c r="AB34" s="7"/>
      <c r="AC34" s="8"/>
      <c r="AD34" s="5"/>
      <c r="AG34" s="18"/>
      <c r="AH34" s="18"/>
      <c r="AI34" s="18"/>
      <c r="AJ34" s="18"/>
      <c r="AK34" s="18"/>
      <c r="AL34" s="18"/>
      <c r="AM34" s="18"/>
      <c r="AN34" s="18"/>
    </row>
    <row r="35" spans="2:40" ht="17.25" customHeight="1" thickBot="1" x14ac:dyDescent="0.3">
      <c r="B35" s="4"/>
      <c r="C35" s="6"/>
      <c r="D35" s="810" t="s">
        <v>253</v>
      </c>
      <c r="E35" s="811"/>
      <c r="F35" s="247">
        <v>90</v>
      </c>
      <c r="G35" s="247">
        <v>90</v>
      </c>
      <c r="H35" s="247">
        <v>90</v>
      </c>
      <c r="I35" s="247">
        <v>90</v>
      </c>
      <c r="J35" s="247">
        <v>90</v>
      </c>
      <c r="K35" s="247">
        <v>90</v>
      </c>
      <c r="L35" s="247">
        <v>90</v>
      </c>
      <c r="M35" s="247">
        <v>90</v>
      </c>
      <c r="N35" s="247">
        <v>90</v>
      </c>
      <c r="O35" s="247">
        <v>90</v>
      </c>
      <c r="P35" s="247">
        <v>90</v>
      </c>
      <c r="Q35" s="247">
        <v>90</v>
      </c>
      <c r="R35" s="247">
        <v>90</v>
      </c>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30.75" customHeight="1" x14ac:dyDescent="0.25">
      <c r="B38" s="4"/>
      <c r="C38" s="818" t="s">
        <v>16</v>
      </c>
      <c r="D38" s="819"/>
      <c r="E38" s="819"/>
      <c r="F38" s="819"/>
      <c r="G38" s="990" t="s">
        <v>490</v>
      </c>
      <c r="H38" s="990"/>
      <c r="I38" s="990"/>
      <c r="J38" s="990"/>
      <c r="K38" s="990"/>
      <c r="L38" s="990"/>
      <c r="M38" s="990"/>
      <c r="N38" s="991"/>
      <c r="O38" s="992" t="s">
        <v>17</v>
      </c>
      <c r="P38" s="993"/>
      <c r="Q38" s="993"/>
      <c r="R38" s="993"/>
      <c r="S38" s="993"/>
      <c r="T38" s="968"/>
      <c r="U38" s="968"/>
      <c r="V38" s="968"/>
      <c r="W38" s="968"/>
      <c r="X38" s="968"/>
      <c r="Y38" s="968"/>
      <c r="Z38" s="968"/>
      <c r="AA38" s="968"/>
      <c r="AB38" s="968"/>
      <c r="AC38" s="969"/>
      <c r="AD38" s="5"/>
      <c r="AE38" s="20"/>
      <c r="AG38" s="9"/>
      <c r="AH38" s="878"/>
      <c r="AI38" s="878"/>
      <c r="AJ38" s="878"/>
      <c r="AK38" s="878"/>
      <c r="AL38" s="878"/>
      <c r="AM38" s="878"/>
      <c r="AN38" s="878"/>
    </row>
    <row r="39" spans="2:40" x14ac:dyDescent="0.25">
      <c r="B39" s="4"/>
      <c r="C39" s="828" t="s">
        <v>18</v>
      </c>
      <c r="D39" s="829"/>
      <c r="E39" s="829"/>
      <c r="F39" s="829"/>
      <c r="G39" s="862" t="s">
        <v>539</v>
      </c>
      <c r="H39" s="862"/>
      <c r="I39" s="862"/>
      <c r="J39" s="862"/>
      <c r="K39" s="862"/>
      <c r="L39" s="862"/>
      <c r="M39" s="862"/>
      <c r="N39" s="989"/>
      <c r="O39" s="771" t="s">
        <v>19</v>
      </c>
      <c r="P39" s="772"/>
      <c r="Q39" s="772"/>
      <c r="R39" s="772"/>
      <c r="S39" s="772"/>
      <c r="T39" s="949"/>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57</v>
      </c>
      <c r="H41" s="862"/>
      <c r="I41" s="862"/>
      <c r="J41" s="862"/>
      <c r="K41" s="862"/>
      <c r="L41" s="862"/>
      <c r="M41" s="862"/>
      <c r="N41" s="989"/>
      <c r="O41" s="866" t="s">
        <v>24</v>
      </c>
      <c r="P41" s="867"/>
      <c r="Q41" s="867"/>
      <c r="R41" s="867"/>
      <c r="S41" s="867"/>
      <c r="T41" s="949" t="s">
        <v>25</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949"/>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90</v>
      </c>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862"/>
      <c r="W46" s="862"/>
      <c r="X46" s="34" t="s">
        <v>94</v>
      </c>
      <c r="Y46" s="780" t="s">
        <v>101</v>
      </c>
      <c r="Z46" s="781"/>
      <c r="AA46" s="982"/>
      <c r="AB46" s="864" t="s">
        <v>94</v>
      </c>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62"/>
      <c r="X47" s="870" t="s">
        <v>94</v>
      </c>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263</v>
      </c>
      <c r="H48" s="939"/>
      <c r="I48" s="939"/>
      <c r="J48" s="939"/>
      <c r="K48" s="939"/>
      <c r="L48" s="939"/>
      <c r="M48" s="939"/>
      <c r="N48" s="857"/>
      <c r="O48" s="978"/>
      <c r="P48" s="979"/>
      <c r="Q48" s="979"/>
      <c r="R48" s="979"/>
      <c r="S48" s="862"/>
      <c r="T48" s="862"/>
      <c r="U48" s="862"/>
      <c r="V48" s="862"/>
      <c r="W48" s="862"/>
      <c r="X48" s="870"/>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62"/>
      <c r="W49" s="862"/>
      <c r="X49" s="870" t="s">
        <v>94</v>
      </c>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62"/>
      <c r="X50" s="870"/>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977"/>
      <c r="X51" s="883"/>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dul83cE79Sw8n+KD8YJWgHOPPyyPMspinVbQrwqKiUDEwyA5qZuOuUbT+mctoYz8+tEPtv/kXB7y2oJNRL00Dg==" saltValue="nwQI2J9Rsn0hIyLyqMBAMw==" spinCount="100000" sheet="1" objects="1" scenarios="1"/>
  <customSheetViews>
    <customSheetView guid="{9C949C4D-EB11-4549-99F8-6A6E19FEDD35}" scale="70" showGridLines="0" topLeftCell="A10">
      <selection activeCell="AJ23" sqref="AJ23"/>
      <pageMargins left="0.5" right="0.43" top="1.04" bottom="0.45" header="0.31496062992125984" footer="0.31496062992125984"/>
      <pageSetup paperSize="9" scale="76" orientation="portrait" r:id="rId1"/>
      <headerFooter alignWithMargins="0"/>
    </customSheetView>
    <customSheetView guid="{B4BD0B13-0F90-4B98-B77F-542E51A48189}" scale="70" showGridLines="0" topLeftCell="A4">
      <selection activeCell="AJ23" sqref="AJ23"/>
      <pageMargins left="0.5" right="0.43" top="1.04" bottom="0.45" header="0.31496062992125984" footer="0.31496062992125984"/>
      <pageSetup paperSize="9" scale="76" orientation="portrait" r:id="rId2"/>
      <headerFooter alignWithMargins="0"/>
    </customSheetView>
    <customSheetView guid="{1132D6BB-BD35-469F-BF41-A86B335BD97B}" scale="70" showGridLines="0" topLeftCell="A4">
      <selection activeCell="AJ23" sqref="AJ23"/>
      <pageMargins left="0.5" right="0.43" top="1.04" bottom="0.45" header="0.31496062992125984" footer="0.31496062992125984"/>
      <pageSetup paperSize="9" scale="76" orientation="portrait" r:id="rId3"/>
      <headerFooter alignWithMargins="0"/>
    </customSheetView>
    <customSheetView guid="{A5C6589E-C55F-4BEC-9ECE-919FCABF52F8}" scale="70" showGridLines="0" topLeftCell="A4">
      <selection activeCell="AJ23" sqref="AJ23"/>
      <pageMargins left="0.5" right="0.43" top="1.04" bottom="0.45" header="0.31496062992125984" footer="0.31496062992125984"/>
      <pageSetup paperSize="9" scale="76" orientation="portrait" r:id="rId4"/>
      <headerFooter alignWithMargins="0"/>
    </customSheetView>
    <customSheetView guid="{01A85145-F11B-4D07-813B-8A8758CDD710}" scale="70" showGridLines="0" topLeftCell="A4">
      <selection activeCell="AJ23" sqref="AJ23"/>
      <pageMargins left="0.5" right="0.43" top="1.04" bottom="0.45" header="0.31496062992125984" footer="0.31496062992125984"/>
      <pageSetup paperSize="9" scale="76" orientation="portrait" r:id="rId5"/>
      <headerFooter alignWithMargins="0"/>
    </customSheetView>
    <customSheetView guid="{4F27A6F2-707D-47B2-BF4A-F027B75A33FC}" scale="120" showGridLines="0" topLeftCell="B25">
      <selection activeCell="R24" sqref="R24:AC29"/>
      <pageMargins left="0.5" right="0.43" top="1.04" bottom="0.45" header="0.31496062992125984" footer="0.31496062992125984"/>
      <pageSetup paperSize="9" scale="76" orientation="portrait" r:id="rId6"/>
      <headerFooter alignWithMargins="0"/>
    </customSheetView>
    <customSheetView guid="{F4F98609-4C61-4A0E-851B-59BEC64AAB9F}" scale="120" showGridLines="0" topLeftCell="B25">
      <selection activeCell="R24" sqref="R24:AC29"/>
      <pageMargins left="0.5" right="0.43" top="1.04" bottom="0.45" header="0.31496062992125984" footer="0.31496062992125984"/>
      <pageSetup paperSize="9" scale="76" orientation="portrait" r:id="rId7"/>
      <headerFooter alignWithMargins="0"/>
    </customSheetView>
    <customSheetView guid="{8381FC96-6810-4EAA-ACD8-B607E0FD2281}" scale="120" showGridLines="0" topLeftCell="A31">
      <selection activeCell="R24" sqref="R24:AC29"/>
      <pageMargins left="0.5" right="0.43" top="1.04" bottom="0.45" header="0.31496062992125984" footer="0.31496062992125984"/>
      <pageSetup paperSize="9" scale="76" orientation="portrait" r:id="rId8"/>
      <headerFooter alignWithMargins="0"/>
    </customSheetView>
    <customSheetView guid="{7315456F-420E-439E-9602-F32EDF9D3E94}" scale="120" showGridLines="0" topLeftCell="A31">
      <selection activeCell="R24" sqref="R24:AC29"/>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W32" sqref="W32"/>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W32" sqref="W32"/>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28">
      <selection activeCell="J31" sqref="J31"/>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W32" sqref="W32"/>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W32" sqref="W32"/>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W32" sqref="W32"/>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W32" sqref="W32"/>
      <pageMargins left="0.5" right="0.43" top="1.04" bottom="0.45" header="0.31496062992125984" footer="0.31496062992125984"/>
      <pageSetup paperSize="9" scale="76" orientation="portrait" r:id="rId16"/>
      <headerFooter alignWithMargins="0"/>
    </customSheetView>
    <customSheetView guid="{39DA2FDD-4E3D-481D-A336-9D29DBC11B08}" scale="120" showGridLines="0" topLeftCell="A31">
      <selection activeCell="R24" sqref="R24:AC29"/>
      <pageMargins left="0.5" right="0.43" top="1.04" bottom="0.45" header="0.31496062992125984" footer="0.31496062992125984"/>
      <pageSetup paperSize="9" scale="76" orientation="portrait" r:id="rId17"/>
      <headerFooter alignWithMargins="0"/>
    </customSheetView>
    <customSheetView guid="{95329FFD-9B66-4A76-A861-4EF913CB9438}" scale="120" showGridLines="0" topLeftCell="A31">
      <selection activeCell="R24" sqref="R24:AC29"/>
      <pageMargins left="0.5" right="0.43" top="1.04" bottom="0.45" header="0.31496062992125984" footer="0.31496062992125984"/>
      <pageSetup paperSize="9" scale="76" orientation="portrait" r:id="rId18"/>
      <headerFooter alignWithMargins="0"/>
    </customSheetView>
    <customSheetView guid="{F7DB7EE5-42A9-41B9-A823-ADC3C22C28DE}" scale="120" showGridLines="0" topLeftCell="A14">
      <selection activeCell="R14" sqref="R14:AC22"/>
      <pageMargins left="0.5" right="0.43" top="1.04" bottom="0.45" header="0.31496062992125984" footer="0.31496062992125984"/>
      <pageSetup paperSize="9" scale="76" orientation="portrait" r:id="rId19"/>
      <headerFooter alignWithMargins="0"/>
    </customSheetView>
    <customSheetView guid="{187695E8-F439-4E8B-9390-62D53A41785B}" scale="120" showGridLines="0">
      <selection activeCell="R14" sqref="R14:AC22"/>
      <pageMargins left="0.5" right="0.43" top="1.04" bottom="0.45" header="0.31496062992125984" footer="0.31496062992125984"/>
      <pageSetup paperSize="9" scale="76" orientation="portrait" r:id="rId20"/>
      <headerFooter alignWithMargins="0"/>
    </customSheetView>
    <customSheetView guid="{C3D58349-1F04-4F6C-B93C-BB0D41DB41D6}" scale="120" showGridLines="0" topLeftCell="A31">
      <selection activeCell="R24" sqref="R24:AC29"/>
      <pageMargins left="0.5" right="0.43" top="1.04" bottom="0.45" header="0.31496062992125984" footer="0.31496062992125984"/>
      <pageSetup paperSize="9" scale="76" orientation="portrait" r:id="rId21"/>
      <headerFooter alignWithMargins="0"/>
    </customSheetView>
    <customSheetView guid="{71206789-1A95-4243-B1E4-204F0D4BB0C1}" scale="120" showGridLines="0" topLeftCell="A31">
      <selection activeCell="R24" sqref="R24:AC29"/>
      <pageMargins left="0.5" right="0.43" top="1.04" bottom="0.45" header="0.31496062992125984" footer="0.31496062992125984"/>
      <pageSetup paperSize="9" scale="76" orientation="portrait" r:id="rId22"/>
      <headerFooter alignWithMargins="0"/>
    </customSheetView>
    <customSheetView guid="{DAB8803B-91D8-4FA1-8E83-BA8E4F51ECEF}" scale="120" showGridLines="0" topLeftCell="B25">
      <selection activeCell="R24" sqref="R24:AC29"/>
      <pageMargins left="0.5" right="0.43" top="1.04" bottom="0.45" header="0.31496062992125984" footer="0.31496062992125984"/>
      <pageSetup paperSize="9" scale="76" orientation="portrait" r:id="rId23"/>
      <headerFooter alignWithMargins="0"/>
    </customSheetView>
    <customSheetView guid="{4B06A440-0745-43CE-8047-97DB98249CF6}" scale="120" showGridLines="0" topLeftCell="M1">
      <selection activeCell="R14" sqref="R14:AC22"/>
      <pageMargins left="0.5" right="0.43" top="1.04" bottom="0.45" header="0.31496062992125984" footer="0.31496062992125984"/>
      <pageSetup paperSize="9" scale="76" orientation="portrait" r:id="rId24"/>
      <headerFooter alignWithMargins="0"/>
    </customSheetView>
    <customSheetView guid="{201C1097-0C3C-4AFA-814C-99E885BB3BA9}" scale="120" showGridLines="0" topLeftCell="C34">
      <selection activeCell="R14" sqref="R14:AC22"/>
      <pageMargins left="0.5" right="0.43" top="1.04" bottom="0.45" header="0.31496062992125984" footer="0.31496062992125984"/>
      <pageSetup paperSize="9" scale="76" orientation="portrait" r:id="rId25"/>
      <headerFooter alignWithMargins="0"/>
    </customSheetView>
    <customSheetView guid="{44F0F931-FF8F-4146-9628-099A7B02EE59}" scale="70" showGridLines="0" topLeftCell="A4">
      <selection activeCell="AJ23" sqref="AJ23"/>
      <pageMargins left="0.5" right="0.43" top="1.04" bottom="0.45" header="0.31496062992125984" footer="0.31496062992125984"/>
      <pageSetup paperSize="9" scale="76" orientation="portrait" r:id="rId26"/>
      <headerFooter alignWithMargins="0"/>
    </customSheetView>
    <customSheetView guid="{DE4F901A-4159-44A8-9F61-37E29931259E}" scale="70" showGridLines="0" topLeftCell="A4">
      <selection activeCell="AJ23" sqref="AJ23"/>
      <pageMargins left="0.5" right="0.43" top="1.04" bottom="0.45" header="0.31496062992125984" footer="0.31496062992125984"/>
      <pageSetup paperSize="9" scale="76" orientation="portrait" r:id="rId27"/>
      <headerFooter alignWithMargins="0"/>
    </customSheetView>
    <customSheetView guid="{11E60353-53A2-40FD-8DD1-6654D3943E00}" scale="70" showGridLines="0" topLeftCell="A4">
      <selection activeCell="AJ23" sqref="AJ23"/>
      <pageMargins left="0.5" right="0.43" top="1.04" bottom="0.45" header="0.31496062992125984" footer="0.31496062992125984"/>
      <pageSetup paperSize="9" scale="76" orientation="portrait" r:id="rId28"/>
      <headerFooter alignWithMargins="0"/>
    </customSheetView>
    <customSheetView guid="{D405E5B0-829D-4CFF-BABC-C1974EED185D}" scale="70" showGridLines="0" topLeftCell="A4">
      <selection activeCell="AJ23" sqref="AJ23"/>
      <pageMargins left="0.5" right="0.43" top="1.04" bottom="0.45" header="0.31496062992125984" footer="0.31496062992125984"/>
      <pageSetup paperSize="9" scale="76" orientation="portrait" r:id="rId29"/>
      <headerFooter alignWithMargins="0"/>
    </customSheetView>
  </customSheetViews>
  <mergeCells count="89">
    <mergeCell ref="C37:N37"/>
    <mergeCell ref="C38:F38"/>
    <mergeCell ref="G38:N38"/>
    <mergeCell ref="D35:E35"/>
    <mergeCell ref="R13:AC13"/>
    <mergeCell ref="R14:AC22"/>
    <mergeCell ref="R23:AC23"/>
    <mergeCell ref="R24:AC29"/>
    <mergeCell ref="C40:F40"/>
    <mergeCell ref="G40:N40"/>
    <mergeCell ref="O40:S40"/>
    <mergeCell ref="T40:AC40"/>
    <mergeCell ref="C39:F39"/>
    <mergeCell ref="G39:N39"/>
    <mergeCell ref="AH41:AN41"/>
    <mergeCell ref="C42:F43"/>
    <mergeCell ref="G42:N43"/>
    <mergeCell ref="O42:S42"/>
    <mergeCell ref="T42:AC42"/>
    <mergeCell ref="AH42:AN42"/>
    <mergeCell ref="O43:S43"/>
    <mergeCell ref="C41:F41"/>
    <mergeCell ref="G41:N41"/>
    <mergeCell ref="T43:AC43"/>
    <mergeCell ref="O41:S41"/>
    <mergeCell ref="T41:AC41"/>
    <mergeCell ref="AH38:AN38"/>
    <mergeCell ref="O39:S39"/>
    <mergeCell ref="T39:AC39"/>
    <mergeCell ref="AH39:AN39"/>
    <mergeCell ref="O37:AC37"/>
    <mergeCell ref="O38:S38"/>
    <mergeCell ref="T38:AC38"/>
    <mergeCell ref="R12:AC12"/>
    <mergeCell ref="G3:P3"/>
    <mergeCell ref="G4:P4"/>
    <mergeCell ref="G5:P5"/>
    <mergeCell ref="C7:AC7"/>
    <mergeCell ref="C8:E8"/>
    <mergeCell ref="F8:P8"/>
    <mergeCell ref="Q8:R8"/>
    <mergeCell ref="S8:T8"/>
    <mergeCell ref="W8:X8"/>
    <mergeCell ref="AH8:AN8"/>
    <mergeCell ref="C9:E10"/>
    <mergeCell ref="F9:AC10"/>
    <mergeCell ref="AH9:AN9"/>
    <mergeCell ref="Y8:AC8"/>
    <mergeCell ref="S49:W51"/>
    <mergeCell ref="C48:F48"/>
    <mergeCell ref="G48:N48"/>
    <mergeCell ref="C50:F50"/>
    <mergeCell ref="C51:F51"/>
    <mergeCell ref="C49:F49"/>
    <mergeCell ref="G49:N49"/>
    <mergeCell ref="G50:N50"/>
    <mergeCell ref="G51:N51"/>
    <mergeCell ref="AH57:AN57"/>
    <mergeCell ref="X49:X51"/>
    <mergeCell ref="Y49:AA51"/>
    <mergeCell ref="AH48:AN48"/>
    <mergeCell ref="X47:X48"/>
    <mergeCell ref="Y47:AA48"/>
    <mergeCell ref="AB49:AC51"/>
    <mergeCell ref="AH49:AN49"/>
    <mergeCell ref="AH50:AN50"/>
    <mergeCell ref="AH51:AN51"/>
    <mergeCell ref="AB47:AC48"/>
    <mergeCell ref="AH47:AN47"/>
    <mergeCell ref="AH52:AN52"/>
    <mergeCell ref="AH53:AN53"/>
    <mergeCell ref="AH55:AN55"/>
    <mergeCell ref="AH56:AN56"/>
    <mergeCell ref="C47:F47"/>
    <mergeCell ref="C44:N44"/>
    <mergeCell ref="O44:AC44"/>
    <mergeCell ref="AH44:AN44"/>
    <mergeCell ref="C45:F46"/>
    <mergeCell ref="G45:H45"/>
    <mergeCell ref="O45:R45"/>
    <mergeCell ref="S45:AC45"/>
    <mergeCell ref="AB46:AC46"/>
    <mergeCell ref="AH46:AN46"/>
    <mergeCell ref="Y46:AA46"/>
    <mergeCell ref="G47:N47"/>
    <mergeCell ref="S47:W48"/>
    <mergeCell ref="G46:M46"/>
    <mergeCell ref="O46:R51"/>
    <mergeCell ref="S46:W46"/>
  </mergeCells>
  <phoneticPr fontId="0" type="noConversion"/>
  <pageMargins left="0.5" right="0.43" top="1.04" bottom="0.45" header="0.31496062992125984" footer="0.31496062992125984"/>
  <pageSetup paperSize="9" scale="76" orientation="portrait" r:id="rId30"/>
  <headerFooter alignWithMargins="0"/>
  <drawing r:id="rId3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N84"/>
  <sheetViews>
    <sheetView showGridLines="0" topLeftCell="A17" zoomScale="90" zoomScaleNormal="90" zoomScalePageLayoutView="120" workbookViewId="0">
      <selection activeCell="R24" sqref="R24:AC29"/>
    </sheetView>
  </sheetViews>
  <sheetFormatPr baseColWidth="10" defaultColWidth="11.44140625" defaultRowHeight="13.2" x14ac:dyDescent="0.25"/>
  <cols>
    <col min="1" max="2" width="1.109375" customWidth="1"/>
    <col min="3" max="3" width="4.33203125" customWidth="1"/>
    <col min="4" max="4" width="5" customWidth="1"/>
    <col min="5" max="5" width="5.10937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17.25" customHeight="1" x14ac:dyDescent="0.25">
      <c r="B8" s="4"/>
      <c r="C8" s="823" t="s">
        <v>1</v>
      </c>
      <c r="D8" s="824"/>
      <c r="E8" s="824"/>
      <c r="F8" s="1130" t="s">
        <v>1261</v>
      </c>
      <c r="G8" s="1130"/>
      <c r="H8" s="1130"/>
      <c r="I8" s="1130"/>
      <c r="J8" s="1130"/>
      <c r="K8" s="1130"/>
      <c r="L8" s="1130"/>
      <c r="M8" s="1130"/>
      <c r="N8" s="1130"/>
      <c r="O8" s="1130"/>
      <c r="P8" s="1130"/>
      <c r="Q8" s="824" t="s">
        <v>82</v>
      </c>
      <c r="R8" s="824"/>
      <c r="S8" s="1005"/>
      <c r="T8" s="1005"/>
      <c r="U8" s="561"/>
      <c r="V8" s="561"/>
      <c r="W8" s="824" t="s">
        <v>83</v>
      </c>
      <c r="X8" s="824"/>
      <c r="Y8" s="820" t="s">
        <v>118</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1260</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23.25" customHeight="1" x14ac:dyDescent="0.25">
      <c r="B13" s="4"/>
      <c r="C13" s="6"/>
      <c r="D13" s="7"/>
      <c r="E13" s="7"/>
      <c r="F13" s="7"/>
      <c r="G13" s="7"/>
      <c r="H13" s="7"/>
      <c r="I13" s="7"/>
      <c r="J13" s="7"/>
      <c r="K13" s="7"/>
      <c r="L13" s="7"/>
      <c r="M13" s="7"/>
      <c r="N13" s="7"/>
      <c r="O13" s="7"/>
      <c r="P13" s="7"/>
      <c r="Q13" s="7"/>
      <c r="R13" s="999" t="s">
        <v>190</v>
      </c>
      <c r="S13" s="1000"/>
      <c r="T13" s="1000"/>
      <c r="U13" s="1000"/>
      <c r="V13" s="1000"/>
      <c r="W13" s="1000"/>
      <c r="X13" s="1000"/>
      <c r="Y13" s="1000"/>
      <c r="Z13" s="1000"/>
      <c r="AA13" s="1000"/>
      <c r="AB13" s="1000"/>
      <c r="AC13" s="1001"/>
      <c r="AD13" s="5"/>
      <c r="AG13" s="18"/>
      <c r="AH13" s="18"/>
      <c r="AI13" s="18"/>
      <c r="AJ13" s="18"/>
      <c r="AK13" s="18"/>
      <c r="AL13" s="18"/>
      <c r="AM13" s="18"/>
      <c r="AN13" s="18"/>
    </row>
    <row r="14" spans="2:40" ht="18.75" customHeight="1" x14ac:dyDescent="0.25">
      <c r="B14" s="4"/>
      <c r="C14" s="6"/>
      <c r="D14" s="7"/>
      <c r="E14" s="7"/>
      <c r="F14" s="7"/>
      <c r="G14" s="7"/>
      <c r="H14" s="7"/>
      <c r="I14" s="7"/>
      <c r="J14" s="7"/>
      <c r="K14" s="7"/>
      <c r="L14" s="7"/>
      <c r="M14" s="7"/>
      <c r="N14" s="7"/>
      <c r="O14" s="7"/>
      <c r="P14" s="7"/>
      <c r="Q14" s="7"/>
      <c r="R14" s="1101" t="s">
        <v>1283</v>
      </c>
      <c r="S14" s="1102"/>
      <c r="T14" s="1102"/>
      <c r="U14" s="1102"/>
      <c r="V14" s="1102"/>
      <c r="W14" s="1102"/>
      <c r="X14" s="1102"/>
      <c r="Y14" s="1102"/>
      <c r="Z14" s="1102"/>
      <c r="AA14" s="1102"/>
      <c r="AB14" s="1102"/>
      <c r="AC14" s="1103"/>
      <c r="AD14" s="5"/>
      <c r="AG14" s="18"/>
      <c r="AH14" s="18"/>
      <c r="AI14" s="18"/>
      <c r="AJ14" s="18"/>
      <c r="AK14" s="18"/>
      <c r="AL14" s="18"/>
      <c r="AM14" s="18"/>
      <c r="AN14" s="18"/>
    </row>
    <row r="15" spans="2:40" ht="2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c r="AG15" s="18"/>
      <c r="AH15" s="18"/>
      <c r="AI15" s="18"/>
      <c r="AJ15" s="18"/>
      <c r="AK15" s="18"/>
      <c r="AL15" s="18"/>
      <c r="AM15" s="18"/>
      <c r="AN15" s="18"/>
    </row>
    <row r="16" spans="2:40" ht="15.7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c r="AG17" s="18"/>
      <c r="AH17" s="18"/>
      <c r="AI17" s="18"/>
      <c r="AJ17" s="18"/>
      <c r="AK17" s="18"/>
      <c r="AL17" s="18"/>
      <c r="AM17" s="18"/>
      <c r="AN17" s="18"/>
    </row>
    <row r="18" spans="2:40" ht="16.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c r="AG18" s="18"/>
      <c r="AH18" s="18"/>
      <c r="AI18" s="18"/>
      <c r="AJ18" s="18"/>
      <c r="AK18" s="18"/>
      <c r="AL18" s="18"/>
      <c r="AM18" s="18"/>
      <c r="AN18" s="18"/>
    </row>
    <row r="19" spans="2:40" ht="21"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c r="AG19" s="18"/>
      <c r="AH19" s="18"/>
      <c r="AI19" s="18"/>
      <c r="AJ19" s="18"/>
      <c r="AK19" s="18"/>
      <c r="AL19" s="18"/>
      <c r="AM19" s="18"/>
      <c r="AN19" s="18"/>
    </row>
    <row r="20" spans="2:40" ht="19.5" customHeight="1" x14ac:dyDescent="0.25">
      <c r="B20" s="4"/>
      <c r="C20" s="6"/>
      <c r="D20" s="7"/>
      <c r="E20" s="7"/>
      <c r="F20" s="7"/>
      <c r="G20" s="7"/>
      <c r="H20" s="7"/>
      <c r="I20" s="7"/>
      <c r="J20" s="7"/>
      <c r="K20" s="7"/>
      <c r="L20" s="7"/>
      <c r="M20" s="7"/>
      <c r="N20" s="7"/>
      <c r="O20" s="7"/>
      <c r="P20" s="7"/>
      <c r="Q20" s="7"/>
      <c r="R20" s="801"/>
      <c r="S20" s="802"/>
      <c r="T20" s="802"/>
      <c r="U20" s="802"/>
      <c r="V20" s="802"/>
      <c r="W20" s="802"/>
      <c r="X20" s="802"/>
      <c r="Y20" s="802"/>
      <c r="Z20" s="802"/>
      <c r="AA20" s="802"/>
      <c r="AB20" s="802"/>
      <c r="AC20" s="803"/>
      <c r="AD20" s="5"/>
      <c r="AG20" s="18"/>
      <c r="AH20" s="18"/>
      <c r="AI20" s="18"/>
      <c r="AJ20" s="18"/>
      <c r="AK20" s="18"/>
      <c r="AL20" s="18"/>
      <c r="AM20" s="18"/>
      <c r="AN20" s="18"/>
    </row>
    <row r="21" spans="2:40" ht="20.25" customHeight="1" x14ac:dyDescent="0.25">
      <c r="B21" s="4"/>
      <c r="C21" s="6"/>
      <c r="D21" s="7"/>
      <c r="E21" s="7"/>
      <c r="F21" s="7"/>
      <c r="G21" s="7"/>
      <c r="H21" s="7"/>
      <c r="I21" s="7"/>
      <c r="J21" s="7"/>
      <c r="K21" s="7"/>
      <c r="L21" s="7"/>
      <c r="M21" s="7"/>
      <c r="N21" s="7"/>
      <c r="O21" s="7"/>
      <c r="P21" s="7"/>
      <c r="Q21" s="7"/>
      <c r="R21" s="801"/>
      <c r="S21" s="802"/>
      <c r="T21" s="802"/>
      <c r="U21" s="802"/>
      <c r="V21" s="802"/>
      <c r="W21" s="802"/>
      <c r="X21" s="802"/>
      <c r="Y21" s="802"/>
      <c r="Z21" s="802"/>
      <c r="AA21" s="802"/>
      <c r="AB21" s="802"/>
      <c r="AC21" s="803"/>
      <c r="AD21" s="5"/>
      <c r="AG21" s="18"/>
      <c r="AH21" s="18"/>
      <c r="AI21" s="18"/>
      <c r="AJ21" s="18"/>
      <c r="AK21" s="18"/>
      <c r="AL21" s="18"/>
      <c r="AM21" s="18"/>
      <c r="AN21" s="18"/>
    </row>
    <row r="22" spans="2:40" ht="21.75" customHeight="1" thickBot="1" x14ac:dyDescent="0.3">
      <c r="B22" s="4"/>
      <c r="C22" s="6"/>
      <c r="D22" s="7"/>
      <c r="E22" s="7"/>
      <c r="F22" s="7"/>
      <c r="G22" s="7"/>
      <c r="H22" s="7"/>
      <c r="I22" s="7"/>
      <c r="J22" s="7"/>
      <c r="K22" s="7"/>
      <c r="L22" s="7"/>
      <c r="M22" s="7"/>
      <c r="N22" s="7"/>
      <c r="O22" s="7"/>
      <c r="P22" s="7"/>
      <c r="Q22" s="7"/>
      <c r="R22" s="804"/>
      <c r="S22" s="805"/>
      <c r="T22" s="805"/>
      <c r="U22" s="805"/>
      <c r="V22" s="805"/>
      <c r="W22" s="805"/>
      <c r="X22" s="805"/>
      <c r="Y22" s="805"/>
      <c r="Z22" s="805"/>
      <c r="AA22" s="805"/>
      <c r="AB22" s="805"/>
      <c r="AC22" s="806"/>
      <c r="AD22" s="5"/>
      <c r="AG22" s="18"/>
      <c r="AH22" s="18"/>
      <c r="AI22" s="18"/>
      <c r="AJ22" s="18"/>
      <c r="AK22" s="18"/>
      <c r="AL22" s="18"/>
      <c r="AM22" s="18"/>
      <c r="AN22" s="18"/>
    </row>
    <row r="23" spans="2:40" ht="26.25" customHeight="1" x14ac:dyDescent="0.25">
      <c r="B23" s="4"/>
      <c r="C23" s="6"/>
      <c r="D23" s="7"/>
      <c r="E23" s="7"/>
      <c r="F23" s="7"/>
      <c r="G23" s="7"/>
      <c r="H23" s="7"/>
      <c r="I23" s="7"/>
      <c r="J23" s="7"/>
      <c r="K23" s="7"/>
      <c r="L23" s="7"/>
      <c r="M23" s="7"/>
      <c r="N23" s="7"/>
      <c r="O23" s="7"/>
      <c r="P23" s="7"/>
      <c r="Q23" s="7"/>
      <c r="R23" s="999" t="s">
        <v>80</v>
      </c>
      <c r="S23" s="1000"/>
      <c r="T23" s="1000"/>
      <c r="U23" s="1000"/>
      <c r="V23" s="1000"/>
      <c r="W23" s="1000"/>
      <c r="X23" s="1000"/>
      <c r="Y23" s="1000"/>
      <c r="Z23" s="1000"/>
      <c r="AA23" s="1000"/>
      <c r="AB23" s="1000"/>
      <c r="AC23" s="1001"/>
      <c r="AD23" s="5"/>
      <c r="AG23" s="18"/>
      <c r="AH23" s="18"/>
      <c r="AI23" s="18"/>
      <c r="AJ23" s="18"/>
      <c r="AK23" s="18"/>
      <c r="AL23" s="18"/>
      <c r="AM23" s="18"/>
      <c r="AN23" s="18"/>
    </row>
    <row r="24" spans="2:40" ht="29.25" customHeight="1" x14ac:dyDescent="0.25">
      <c r="B24" s="4"/>
      <c r="C24" s="6"/>
      <c r="D24" s="7"/>
      <c r="E24" s="7"/>
      <c r="F24" s="7"/>
      <c r="G24" s="7"/>
      <c r="H24" s="7"/>
      <c r="I24" s="7"/>
      <c r="J24" s="7"/>
      <c r="K24" s="7"/>
      <c r="L24" s="7"/>
      <c r="M24" s="7"/>
      <c r="N24" s="7"/>
      <c r="O24" s="7"/>
      <c r="P24" s="7"/>
      <c r="Q24" s="7"/>
      <c r="R24" s="1096" t="s">
        <v>1280</v>
      </c>
      <c r="S24" s="1097"/>
      <c r="T24" s="1097"/>
      <c r="U24" s="1097"/>
      <c r="V24" s="1097"/>
      <c r="W24" s="1097"/>
      <c r="X24" s="1097"/>
      <c r="Y24" s="1097"/>
      <c r="Z24" s="1097"/>
      <c r="AA24" s="1097"/>
      <c r="AB24" s="1097"/>
      <c r="AC24" s="1098"/>
      <c r="AD24" s="5"/>
      <c r="AG24" s="18"/>
      <c r="AH24" s="18"/>
      <c r="AI24" s="18"/>
      <c r="AJ24" s="18"/>
      <c r="AK24" s="18"/>
      <c r="AL24" s="18"/>
      <c r="AM24" s="18"/>
      <c r="AN24" s="18"/>
    </row>
    <row r="25" spans="2:40"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26.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28.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8" customHeight="1" x14ac:dyDescent="0.25">
      <c r="B28" s="4"/>
      <c r="C28" s="6"/>
      <c r="D28" s="7"/>
      <c r="E28" s="7"/>
      <c r="F28" s="7"/>
      <c r="G28" s="7"/>
      <c r="H28" s="7"/>
      <c r="I28" s="7"/>
      <c r="J28" s="7"/>
      <c r="K28" s="7"/>
      <c r="L28" s="7"/>
      <c r="M28" s="7"/>
      <c r="N28" s="7"/>
      <c r="O28" s="7"/>
      <c r="P28" s="7"/>
      <c r="Q28" s="7"/>
      <c r="R28" s="761"/>
      <c r="S28" s="762"/>
      <c r="T28" s="762"/>
      <c r="U28" s="762"/>
      <c r="V28" s="762"/>
      <c r="W28" s="762"/>
      <c r="X28" s="762"/>
      <c r="Y28" s="762"/>
      <c r="Z28" s="762"/>
      <c r="AA28" s="762"/>
      <c r="AB28" s="762"/>
      <c r="AC28" s="763"/>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5"/>
      <c r="AB29" s="765"/>
      <c r="AC29" s="766"/>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INDICADORES!H45</f>
        <v>350</v>
      </c>
      <c r="G31" s="570">
        <f>INDICADORES!K45</f>
        <v>304</v>
      </c>
      <c r="H31" s="570">
        <f>INDICADORES!N45</f>
        <v>366</v>
      </c>
      <c r="I31" s="570">
        <f>INDICADORES!T45</f>
        <v>0</v>
      </c>
      <c r="J31" s="570">
        <f>INDICADORES!W45</f>
        <v>0</v>
      </c>
      <c r="K31" s="570">
        <f>INDICADORES!Z45</f>
        <v>0</v>
      </c>
      <c r="L31" s="570">
        <f>INDICADORES!AF45</f>
        <v>0</v>
      </c>
      <c r="M31" s="570">
        <f>INDICADORES!AI45</f>
        <v>0</v>
      </c>
      <c r="N31" s="570">
        <f>INDICADORES!AL45</f>
        <v>0</v>
      </c>
      <c r="O31" s="570">
        <f>INDICADORES!AR45</f>
        <v>0</v>
      </c>
      <c r="P31" s="570">
        <f>INDICADORES!AU45</f>
        <v>0</v>
      </c>
      <c r="Q31" s="570">
        <f>INDICADORES!AX45</f>
        <v>0</v>
      </c>
      <c r="R31" s="571">
        <f>SUM(F31:Q31)</f>
        <v>1020</v>
      </c>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70">
        <f>INDICADORES!I45</f>
        <v>373</v>
      </c>
      <c r="G32" s="570">
        <f>INDICADORES!L45</f>
        <v>321</v>
      </c>
      <c r="H32" s="570">
        <f>INDICADORES!O45</f>
        <v>382</v>
      </c>
      <c r="I32" s="570">
        <f>INDICADORES!U45</f>
        <v>0</v>
      </c>
      <c r="J32" s="570">
        <f>INDICADORES!X45</f>
        <v>0</v>
      </c>
      <c r="K32" s="570">
        <f>INDICADORES!AA45</f>
        <v>0</v>
      </c>
      <c r="L32" s="570">
        <f>INDICADORES!AG45</f>
        <v>0</v>
      </c>
      <c r="M32" s="570">
        <f>INDICADORES!AJ45</f>
        <v>0</v>
      </c>
      <c r="N32" s="570">
        <f>INDICADORES!AM45</f>
        <v>0</v>
      </c>
      <c r="O32" s="570">
        <f>INDICADORES!AS45</f>
        <v>0</v>
      </c>
      <c r="P32" s="570">
        <f>INDICADORES!AV45</f>
        <v>0</v>
      </c>
      <c r="Q32" s="570">
        <f>INDICADORES!AY45</f>
        <v>0</v>
      </c>
      <c r="R32" s="571">
        <f>SUM(F32:Q32)</f>
        <v>1076</v>
      </c>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90">
        <f>F31/F32*100</f>
        <v>93.833780160857899</v>
      </c>
      <c r="G33" s="90">
        <f t="shared" ref="G33:R33" si="0">G31/G32*100</f>
        <v>94.704049844236764</v>
      </c>
      <c r="H33" s="90">
        <f t="shared" si="0"/>
        <v>95.81151832460732</v>
      </c>
      <c r="I33" s="90" t="e">
        <f t="shared" si="0"/>
        <v>#DIV/0!</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94.79553903345726</v>
      </c>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8"/>
      <c r="F34" s="247"/>
      <c r="G34" s="247"/>
      <c r="H34" s="247"/>
      <c r="I34" s="247"/>
      <c r="J34" s="247"/>
      <c r="K34" s="247"/>
      <c r="L34" s="247"/>
      <c r="M34" s="247"/>
      <c r="N34" s="247"/>
      <c r="O34" s="247"/>
      <c r="P34" s="247"/>
      <c r="Q34" s="247"/>
      <c r="R34" s="248"/>
      <c r="W34" s="7"/>
      <c r="X34" s="7"/>
      <c r="Y34" s="7"/>
      <c r="Z34" s="7"/>
      <c r="AA34" s="7"/>
      <c r="AB34" s="7"/>
      <c r="AC34" s="8"/>
      <c r="AD34" s="5"/>
      <c r="AG34" s="18"/>
      <c r="AH34" s="18"/>
      <c r="AI34" s="18"/>
      <c r="AJ34" s="18"/>
      <c r="AK34" s="18"/>
      <c r="AL34" s="18"/>
      <c r="AM34" s="18"/>
      <c r="AN34" s="18"/>
    </row>
    <row r="35" spans="2:40" ht="17.25" customHeight="1" thickBot="1" x14ac:dyDescent="0.3">
      <c r="B35" s="4"/>
      <c r="C35" s="6"/>
      <c r="D35" s="810" t="s">
        <v>253</v>
      </c>
      <c r="E35" s="811"/>
      <c r="F35" s="247">
        <v>90</v>
      </c>
      <c r="G35" s="247">
        <v>90</v>
      </c>
      <c r="H35" s="247">
        <v>90</v>
      </c>
      <c r="I35" s="247">
        <v>90</v>
      </c>
      <c r="J35" s="247">
        <v>90</v>
      </c>
      <c r="K35" s="247">
        <v>90</v>
      </c>
      <c r="L35" s="247">
        <v>90</v>
      </c>
      <c r="M35" s="247">
        <v>90</v>
      </c>
      <c r="N35" s="247">
        <v>90</v>
      </c>
      <c r="O35" s="247">
        <v>90</v>
      </c>
      <c r="P35" s="247">
        <v>90</v>
      </c>
      <c r="Q35" s="247">
        <v>90</v>
      </c>
      <c r="R35" s="247">
        <v>90</v>
      </c>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30.75" customHeight="1" x14ac:dyDescent="0.25">
      <c r="B38" s="4"/>
      <c r="C38" s="818" t="s">
        <v>16</v>
      </c>
      <c r="D38" s="819"/>
      <c r="E38" s="819"/>
      <c r="F38" s="819"/>
      <c r="G38" s="990" t="s">
        <v>1262</v>
      </c>
      <c r="H38" s="990"/>
      <c r="I38" s="990"/>
      <c r="J38" s="990"/>
      <c r="K38" s="990"/>
      <c r="L38" s="990"/>
      <c r="M38" s="990"/>
      <c r="N38" s="991"/>
      <c r="O38" s="992" t="s">
        <v>17</v>
      </c>
      <c r="P38" s="993"/>
      <c r="Q38" s="993"/>
      <c r="R38" s="993"/>
      <c r="S38" s="993"/>
      <c r="T38" s="968"/>
      <c r="U38" s="968"/>
      <c r="V38" s="968"/>
      <c r="W38" s="968"/>
      <c r="X38" s="968"/>
      <c r="Y38" s="968"/>
      <c r="Z38" s="968"/>
      <c r="AA38" s="968"/>
      <c r="AB38" s="968"/>
      <c r="AC38" s="969"/>
      <c r="AD38" s="5"/>
      <c r="AE38" s="20"/>
      <c r="AG38" s="9"/>
      <c r="AH38" s="878"/>
      <c r="AI38" s="878"/>
      <c r="AJ38" s="878"/>
      <c r="AK38" s="878"/>
      <c r="AL38" s="878"/>
      <c r="AM38" s="878"/>
      <c r="AN38" s="878"/>
    </row>
    <row r="39" spans="2:40" x14ac:dyDescent="0.25">
      <c r="B39" s="4"/>
      <c r="C39" s="828" t="s">
        <v>18</v>
      </c>
      <c r="D39" s="829"/>
      <c r="E39" s="829"/>
      <c r="F39" s="829"/>
      <c r="G39" s="862" t="s">
        <v>539</v>
      </c>
      <c r="H39" s="862"/>
      <c r="I39" s="862"/>
      <c r="J39" s="862"/>
      <c r="K39" s="862"/>
      <c r="L39" s="862"/>
      <c r="M39" s="862"/>
      <c r="N39" s="989"/>
      <c r="O39" s="771" t="s">
        <v>19</v>
      </c>
      <c r="P39" s="772"/>
      <c r="Q39" s="772"/>
      <c r="R39" s="772"/>
      <c r="S39" s="772"/>
      <c r="T39" s="949"/>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57</v>
      </c>
      <c r="H41" s="862"/>
      <c r="I41" s="862"/>
      <c r="J41" s="862"/>
      <c r="K41" s="862"/>
      <c r="L41" s="862"/>
      <c r="M41" s="862"/>
      <c r="N41" s="989"/>
      <c r="O41" s="866" t="s">
        <v>24</v>
      </c>
      <c r="P41" s="867"/>
      <c r="Q41" s="867"/>
      <c r="R41" s="867"/>
      <c r="S41" s="867"/>
      <c r="T41" s="949" t="s">
        <v>25</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949"/>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90</v>
      </c>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862"/>
      <c r="W46" s="862"/>
      <c r="X46" s="34" t="s">
        <v>94</v>
      </c>
      <c r="Y46" s="780" t="s">
        <v>101</v>
      </c>
      <c r="Z46" s="781"/>
      <c r="AA46" s="982"/>
      <c r="AB46" s="864" t="s">
        <v>94</v>
      </c>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62"/>
      <c r="X47" s="870" t="s">
        <v>94</v>
      </c>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263</v>
      </c>
      <c r="H48" s="939"/>
      <c r="I48" s="939"/>
      <c r="J48" s="939"/>
      <c r="K48" s="939"/>
      <c r="L48" s="939"/>
      <c r="M48" s="939"/>
      <c r="N48" s="857"/>
      <c r="O48" s="978"/>
      <c r="P48" s="979"/>
      <c r="Q48" s="979"/>
      <c r="R48" s="979"/>
      <c r="S48" s="862"/>
      <c r="T48" s="862"/>
      <c r="U48" s="862"/>
      <c r="V48" s="862"/>
      <c r="W48" s="862"/>
      <c r="X48" s="870"/>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62"/>
      <c r="W49" s="862"/>
      <c r="X49" s="870" t="s">
        <v>94</v>
      </c>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62"/>
      <c r="X50" s="870"/>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977"/>
      <c r="X51" s="883"/>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EPRTrIdKhVnN2TzKZ+6XXow6HAfeb3WSzP91HH9uB05DD045PHX7oSLaf2Q68L88WuMvq83EoWTFe4fwd5kmg==" saltValue="t2QUVQfc76YZw271B4gLZA==" spinCount="100000" sheet="1" objects="1" scenarios="1"/>
  <mergeCells count="89">
    <mergeCell ref="R13:AC13"/>
    <mergeCell ref="G3:P3"/>
    <mergeCell ref="G4:P4"/>
    <mergeCell ref="G5:P5"/>
    <mergeCell ref="C7:AC7"/>
    <mergeCell ref="C8:E8"/>
    <mergeCell ref="F8:P8"/>
    <mergeCell ref="Q8:R8"/>
    <mergeCell ref="S8:T8"/>
    <mergeCell ref="W8:X8"/>
    <mergeCell ref="Y8:AC8"/>
    <mergeCell ref="AH8:AN8"/>
    <mergeCell ref="C9:E10"/>
    <mergeCell ref="F9:AC10"/>
    <mergeCell ref="AH9:AN9"/>
    <mergeCell ref="R12:AC12"/>
    <mergeCell ref="R14:AC22"/>
    <mergeCell ref="R23:AC23"/>
    <mergeCell ref="R24:AC29"/>
    <mergeCell ref="D35:E35"/>
    <mergeCell ref="C37:N37"/>
    <mergeCell ref="O37:AC37"/>
    <mergeCell ref="C39:F39"/>
    <mergeCell ref="G39:N39"/>
    <mergeCell ref="O39:S39"/>
    <mergeCell ref="T39:AC39"/>
    <mergeCell ref="AH39:AN39"/>
    <mergeCell ref="C38:F38"/>
    <mergeCell ref="G38:N38"/>
    <mergeCell ref="O38:S38"/>
    <mergeCell ref="T38:AC38"/>
    <mergeCell ref="AH38:AN38"/>
    <mergeCell ref="C40:F40"/>
    <mergeCell ref="G40:N40"/>
    <mergeCell ref="O40:S40"/>
    <mergeCell ref="T40:AC40"/>
    <mergeCell ref="C41:F41"/>
    <mergeCell ref="G41:N41"/>
    <mergeCell ref="O41:S41"/>
    <mergeCell ref="T41:AC41"/>
    <mergeCell ref="AH41:AN41"/>
    <mergeCell ref="C42:F43"/>
    <mergeCell ref="G42:N43"/>
    <mergeCell ref="O42:S42"/>
    <mergeCell ref="T42:AC42"/>
    <mergeCell ref="AH42:AN42"/>
    <mergeCell ref="O43:S43"/>
    <mergeCell ref="T43:AC43"/>
    <mergeCell ref="C44:N44"/>
    <mergeCell ref="O44:AC44"/>
    <mergeCell ref="AH44:AN44"/>
    <mergeCell ref="C45:F46"/>
    <mergeCell ref="G45:H45"/>
    <mergeCell ref="O45:R45"/>
    <mergeCell ref="S45:AC45"/>
    <mergeCell ref="G46:M46"/>
    <mergeCell ref="O46:R51"/>
    <mergeCell ref="S46:W46"/>
    <mergeCell ref="Y46:AA46"/>
    <mergeCell ref="AB46:AC46"/>
    <mergeCell ref="AH46:AN46"/>
    <mergeCell ref="C47:F47"/>
    <mergeCell ref="G47:N47"/>
    <mergeCell ref="S47:W48"/>
    <mergeCell ref="X47:X48"/>
    <mergeCell ref="Y47:AA48"/>
    <mergeCell ref="AB47:AC48"/>
    <mergeCell ref="AH47:AN47"/>
    <mergeCell ref="C48:F48"/>
    <mergeCell ref="G48:N48"/>
    <mergeCell ref="AH48:AN48"/>
    <mergeCell ref="AB49:AC51"/>
    <mergeCell ref="AH49:AN49"/>
    <mergeCell ref="C50:F50"/>
    <mergeCell ref="G50:N50"/>
    <mergeCell ref="AH50:AN50"/>
    <mergeCell ref="C51:F51"/>
    <mergeCell ref="G51:N51"/>
    <mergeCell ref="AH51:AN51"/>
    <mergeCell ref="C49:F49"/>
    <mergeCell ref="G49:N49"/>
    <mergeCell ref="S49:W51"/>
    <mergeCell ref="X49:X51"/>
    <mergeCell ref="Y49:AA51"/>
    <mergeCell ref="AH52:AN52"/>
    <mergeCell ref="AH53:AN53"/>
    <mergeCell ref="AH55:AN55"/>
    <mergeCell ref="AH56:AN56"/>
    <mergeCell ref="AH57:AN57"/>
  </mergeCells>
  <pageMargins left="0.5" right="0.43" top="1.04" bottom="0.45" header="0.31496062992125984" footer="0.31496062992125984"/>
  <pageSetup paperSize="9" scale="7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N84"/>
  <sheetViews>
    <sheetView showGridLines="0" topLeftCell="I13" zoomScaleNormal="100" zoomScalePageLayoutView="120" workbookViewId="0">
      <selection activeCell="R14" sqref="R14:AC22"/>
    </sheetView>
  </sheetViews>
  <sheetFormatPr baseColWidth="10" defaultColWidth="11.44140625" defaultRowHeight="13.2" x14ac:dyDescent="0.25"/>
  <cols>
    <col min="1" max="2" width="1.109375" customWidth="1"/>
    <col min="3" max="3" width="4.33203125" customWidth="1"/>
    <col min="4" max="4" width="5" customWidth="1"/>
    <col min="5" max="5" width="5.10937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17.25" customHeight="1" x14ac:dyDescent="0.25">
      <c r="B8" s="4"/>
      <c r="C8" s="823" t="s">
        <v>1</v>
      </c>
      <c r="D8" s="824"/>
      <c r="E8" s="824"/>
      <c r="F8" s="1130" t="s">
        <v>1263</v>
      </c>
      <c r="G8" s="1130"/>
      <c r="H8" s="1130"/>
      <c r="I8" s="1130"/>
      <c r="J8" s="1130"/>
      <c r="K8" s="1130"/>
      <c r="L8" s="1130"/>
      <c r="M8" s="1130"/>
      <c r="N8" s="1130"/>
      <c r="O8" s="1130"/>
      <c r="P8" s="1130"/>
      <c r="Q8" s="824" t="s">
        <v>82</v>
      </c>
      <c r="R8" s="824"/>
      <c r="S8" s="1005"/>
      <c r="T8" s="1005"/>
      <c r="U8" s="561"/>
      <c r="V8" s="561"/>
      <c r="W8" s="824" t="s">
        <v>83</v>
      </c>
      <c r="X8" s="824"/>
      <c r="Y8" s="820" t="s">
        <v>118</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1264</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23.25" customHeight="1" x14ac:dyDescent="0.25">
      <c r="B13" s="4"/>
      <c r="C13" s="6"/>
      <c r="D13" s="7"/>
      <c r="E13" s="7"/>
      <c r="F13" s="7"/>
      <c r="G13" s="7"/>
      <c r="H13" s="7"/>
      <c r="I13" s="7"/>
      <c r="J13" s="7"/>
      <c r="K13" s="7"/>
      <c r="L13" s="7"/>
      <c r="M13" s="7"/>
      <c r="N13" s="7"/>
      <c r="O13" s="7"/>
      <c r="P13" s="7"/>
      <c r="Q13" s="7"/>
      <c r="R13" s="999" t="s">
        <v>190</v>
      </c>
      <c r="S13" s="1000"/>
      <c r="T13" s="1000"/>
      <c r="U13" s="1000"/>
      <c r="V13" s="1000"/>
      <c r="W13" s="1000"/>
      <c r="X13" s="1000"/>
      <c r="Y13" s="1000"/>
      <c r="Z13" s="1000"/>
      <c r="AA13" s="1000"/>
      <c r="AB13" s="1000"/>
      <c r="AC13" s="1001"/>
      <c r="AD13" s="5"/>
      <c r="AG13" s="18"/>
      <c r="AH13" s="18"/>
      <c r="AI13" s="18"/>
      <c r="AJ13" s="18"/>
      <c r="AK13" s="18"/>
      <c r="AL13" s="18"/>
      <c r="AM13" s="18"/>
      <c r="AN13" s="18"/>
    </row>
    <row r="14" spans="2:40" ht="18.75" customHeight="1" x14ac:dyDescent="0.25">
      <c r="B14" s="4"/>
      <c r="C14" s="6"/>
      <c r="D14" s="7"/>
      <c r="E14" s="7"/>
      <c r="F14" s="7"/>
      <c r="G14" s="7"/>
      <c r="H14" s="7"/>
      <c r="I14" s="7"/>
      <c r="J14" s="7"/>
      <c r="K14" s="7"/>
      <c r="L14" s="7"/>
      <c r="M14" s="7"/>
      <c r="N14" s="7"/>
      <c r="O14" s="7"/>
      <c r="P14" s="7"/>
      <c r="Q14" s="7"/>
      <c r="R14" s="1101" t="s">
        <v>1284</v>
      </c>
      <c r="S14" s="1102"/>
      <c r="T14" s="1102"/>
      <c r="U14" s="1102"/>
      <c r="V14" s="1102"/>
      <c r="W14" s="1102"/>
      <c r="X14" s="1102"/>
      <c r="Y14" s="1102"/>
      <c r="Z14" s="1102"/>
      <c r="AA14" s="1102"/>
      <c r="AB14" s="1102"/>
      <c r="AC14" s="1103"/>
      <c r="AD14" s="5"/>
      <c r="AG14" s="18"/>
      <c r="AH14" s="18"/>
      <c r="AI14" s="18"/>
      <c r="AJ14" s="18"/>
      <c r="AK14" s="18"/>
      <c r="AL14" s="18"/>
      <c r="AM14" s="18"/>
      <c r="AN14" s="18"/>
    </row>
    <row r="15" spans="2:40" ht="2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c r="AG15" s="18"/>
      <c r="AH15" s="18"/>
      <c r="AI15" s="18"/>
      <c r="AJ15" s="18"/>
      <c r="AK15" s="18"/>
      <c r="AL15" s="18"/>
      <c r="AM15" s="18"/>
      <c r="AN15" s="18"/>
    </row>
    <row r="16" spans="2:40" ht="15.7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c r="AG17" s="18"/>
      <c r="AH17" s="18"/>
      <c r="AI17" s="18"/>
      <c r="AJ17" s="18"/>
      <c r="AK17" s="18"/>
      <c r="AL17" s="18"/>
      <c r="AM17" s="18"/>
      <c r="AN17" s="18"/>
    </row>
    <row r="18" spans="2:40" ht="16.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c r="AG18" s="18"/>
      <c r="AH18" s="18"/>
      <c r="AI18" s="18"/>
      <c r="AJ18" s="18"/>
      <c r="AK18" s="18"/>
      <c r="AL18" s="18"/>
      <c r="AM18" s="18"/>
      <c r="AN18" s="18"/>
    </row>
    <row r="19" spans="2:40" ht="21"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c r="AG19" s="18"/>
      <c r="AH19" s="18"/>
      <c r="AI19" s="18"/>
      <c r="AJ19" s="18"/>
      <c r="AK19" s="18"/>
      <c r="AL19" s="18"/>
      <c r="AM19" s="18"/>
      <c r="AN19" s="18"/>
    </row>
    <row r="20" spans="2:40" ht="19.5" customHeight="1" x14ac:dyDescent="0.25">
      <c r="B20" s="4"/>
      <c r="C20" s="6"/>
      <c r="D20" s="7"/>
      <c r="E20" s="7"/>
      <c r="F20" s="7"/>
      <c r="G20" s="7"/>
      <c r="H20" s="7"/>
      <c r="I20" s="7"/>
      <c r="J20" s="7"/>
      <c r="K20" s="7"/>
      <c r="L20" s="7"/>
      <c r="M20" s="7"/>
      <c r="N20" s="7"/>
      <c r="O20" s="7"/>
      <c r="P20" s="7"/>
      <c r="Q20" s="7"/>
      <c r="R20" s="801"/>
      <c r="S20" s="802"/>
      <c r="T20" s="802"/>
      <c r="U20" s="802"/>
      <c r="V20" s="802"/>
      <c r="W20" s="802"/>
      <c r="X20" s="802"/>
      <c r="Y20" s="802"/>
      <c r="Z20" s="802"/>
      <c r="AA20" s="802"/>
      <c r="AB20" s="802"/>
      <c r="AC20" s="803"/>
      <c r="AD20" s="5"/>
      <c r="AG20" s="18"/>
      <c r="AH20" s="18"/>
      <c r="AI20" s="18"/>
      <c r="AJ20" s="18"/>
      <c r="AK20" s="18"/>
      <c r="AL20" s="18"/>
      <c r="AM20" s="18"/>
      <c r="AN20" s="18"/>
    </row>
    <row r="21" spans="2:40" ht="20.25" customHeight="1" x14ac:dyDescent="0.25">
      <c r="B21" s="4"/>
      <c r="C21" s="6"/>
      <c r="D21" s="7"/>
      <c r="E21" s="7"/>
      <c r="F21" s="7"/>
      <c r="G21" s="7"/>
      <c r="H21" s="7"/>
      <c r="I21" s="7"/>
      <c r="J21" s="7"/>
      <c r="K21" s="7"/>
      <c r="L21" s="7"/>
      <c r="M21" s="7"/>
      <c r="N21" s="7"/>
      <c r="O21" s="7"/>
      <c r="P21" s="7"/>
      <c r="Q21" s="7"/>
      <c r="R21" s="801"/>
      <c r="S21" s="802"/>
      <c r="T21" s="802"/>
      <c r="U21" s="802"/>
      <c r="V21" s="802"/>
      <c r="W21" s="802"/>
      <c r="X21" s="802"/>
      <c r="Y21" s="802"/>
      <c r="Z21" s="802"/>
      <c r="AA21" s="802"/>
      <c r="AB21" s="802"/>
      <c r="AC21" s="803"/>
      <c r="AD21" s="5"/>
      <c r="AG21" s="18"/>
      <c r="AH21" s="18"/>
      <c r="AI21" s="18"/>
      <c r="AJ21" s="18"/>
      <c r="AK21" s="18"/>
      <c r="AL21" s="18"/>
      <c r="AM21" s="18"/>
      <c r="AN21" s="18"/>
    </row>
    <row r="22" spans="2:40" ht="21.75" customHeight="1" thickBot="1" x14ac:dyDescent="0.3">
      <c r="B22" s="4"/>
      <c r="C22" s="6"/>
      <c r="D22" s="7"/>
      <c r="E22" s="7"/>
      <c r="F22" s="7"/>
      <c r="G22" s="7"/>
      <c r="H22" s="7"/>
      <c r="I22" s="7"/>
      <c r="J22" s="7"/>
      <c r="K22" s="7"/>
      <c r="L22" s="7"/>
      <c r="M22" s="7"/>
      <c r="N22" s="7"/>
      <c r="O22" s="7"/>
      <c r="P22" s="7"/>
      <c r="Q22" s="7"/>
      <c r="R22" s="804"/>
      <c r="S22" s="805"/>
      <c r="T22" s="805"/>
      <c r="U22" s="805"/>
      <c r="V22" s="805"/>
      <c r="W22" s="805"/>
      <c r="X22" s="805"/>
      <c r="Y22" s="805"/>
      <c r="Z22" s="805"/>
      <c r="AA22" s="805"/>
      <c r="AB22" s="805"/>
      <c r="AC22" s="806"/>
      <c r="AD22" s="5"/>
      <c r="AG22" s="18"/>
      <c r="AH22" s="18"/>
      <c r="AI22" s="18"/>
      <c r="AJ22" s="18"/>
      <c r="AK22" s="18"/>
      <c r="AL22" s="18"/>
      <c r="AM22" s="18"/>
      <c r="AN22" s="18"/>
    </row>
    <row r="23" spans="2:40" ht="26.25" customHeight="1" x14ac:dyDescent="0.25">
      <c r="B23" s="4"/>
      <c r="C23" s="6"/>
      <c r="D23" s="7"/>
      <c r="E23" s="7"/>
      <c r="F23" s="7"/>
      <c r="G23" s="7"/>
      <c r="H23" s="7"/>
      <c r="I23" s="7"/>
      <c r="J23" s="7"/>
      <c r="K23" s="7"/>
      <c r="L23" s="7"/>
      <c r="M23" s="7"/>
      <c r="N23" s="7"/>
      <c r="O23" s="7"/>
      <c r="P23" s="7"/>
      <c r="Q23" s="7"/>
      <c r="R23" s="999" t="s">
        <v>80</v>
      </c>
      <c r="S23" s="1000"/>
      <c r="T23" s="1000"/>
      <c r="U23" s="1000"/>
      <c r="V23" s="1000"/>
      <c r="W23" s="1000"/>
      <c r="X23" s="1000"/>
      <c r="Y23" s="1000"/>
      <c r="Z23" s="1000"/>
      <c r="AA23" s="1000"/>
      <c r="AB23" s="1000"/>
      <c r="AC23" s="1001"/>
      <c r="AD23" s="5"/>
      <c r="AG23" s="18"/>
      <c r="AH23" s="18"/>
      <c r="AI23" s="18"/>
      <c r="AJ23" s="18"/>
      <c r="AK23" s="18"/>
      <c r="AL23" s="18"/>
      <c r="AM23" s="18"/>
      <c r="AN23" s="18"/>
    </row>
    <row r="24" spans="2:40" ht="29.25" customHeight="1" x14ac:dyDescent="0.25">
      <c r="B24" s="4"/>
      <c r="C24" s="6"/>
      <c r="D24" s="7"/>
      <c r="E24" s="7"/>
      <c r="F24" s="7"/>
      <c r="G24" s="7"/>
      <c r="H24" s="7"/>
      <c r="I24" s="7"/>
      <c r="J24" s="7"/>
      <c r="K24" s="7"/>
      <c r="L24" s="7"/>
      <c r="M24" s="7"/>
      <c r="N24" s="7"/>
      <c r="O24" s="7"/>
      <c r="P24" s="7"/>
      <c r="Q24" s="7"/>
      <c r="R24" s="1096" t="s">
        <v>1281</v>
      </c>
      <c r="S24" s="1097"/>
      <c r="T24" s="1097"/>
      <c r="U24" s="1097"/>
      <c r="V24" s="1097"/>
      <c r="W24" s="1097"/>
      <c r="X24" s="1097"/>
      <c r="Y24" s="1097"/>
      <c r="Z24" s="1097"/>
      <c r="AA24" s="1097"/>
      <c r="AB24" s="1097"/>
      <c r="AC24" s="1098"/>
      <c r="AD24" s="5"/>
      <c r="AG24" s="18"/>
      <c r="AH24" s="18"/>
      <c r="AI24" s="18"/>
      <c r="AJ24" s="18"/>
      <c r="AK24" s="18"/>
      <c r="AL24" s="18"/>
      <c r="AM24" s="18"/>
      <c r="AN24" s="18"/>
    </row>
    <row r="25" spans="2:40"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26.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28.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8" customHeight="1" x14ac:dyDescent="0.25">
      <c r="B28" s="4"/>
      <c r="C28" s="6"/>
      <c r="D28" s="7"/>
      <c r="E28" s="7"/>
      <c r="F28" s="7"/>
      <c r="G28" s="7"/>
      <c r="H28" s="7"/>
      <c r="I28" s="7"/>
      <c r="J28" s="7"/>
      <c r="K28" s="7"/>
      <c r="L28" s="7"/>
      <c r="M28" s="7"/>
      <c r="N28" s="7"/>
      <c r="O28" s="7"/>
      <c r="P28" s="7"/>
      <c r="Q28" s="7"/>
      <c r="R28" s="761"/>
      <c r="S28" s="762"/>
      <c r="T28" s="762"/>
      <c r="U28" s="762"/>
      <c r="V28" s="762"/>
      <c r="W28" s="762"/>
      <c r="X28" s="762"/>
      <c r="Y28" s="762"/>
      <c r="Z28" s="762"/>
      <c r="AA28" s="762"/>
      <c r="AB28" s="762"/>
      <c r="AC28" s="763"/>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5"/>
      <c r="AB29" s="765"/>
      <c r="AC29" s="766"/>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INDICADORES!H46</f>
        <v>350</v>
      </c>
      <c r="G31" s="570">
        <f>INDICADORES!K46</f>
        <v>308</v>
      </c>
      <c r="H31" s="570">
        <f>INDICADORES!N46</f>
        <v>370</v>
      </c>
      <c r="I31" s="570">
        <f>INDICADORES!T46</f>
        <v>0</v>
      </c>
      <c r="J31" s="570">
        <f>INDICADORES!W46</f>
        <v>0</v>
      </c>
      <c r="K31" s="570">
        <f>INDICADORES!Z46</f>
        <v>0</v>
      </c>
      <c r="L31" s="570">
        <f>INDICADORES!AF46</f>
        <v>0</v>
      </c>
      <c r="M31" s="570">
        <f>INDICADORES!AI46</f>
        <v>0</v>
      </c>
      <c r="N31" s="570">
        <f>INDICADORES!AL46</f>
        <v>0</v>
      </c>
      <c r="O31" s="570">
        <f>INDICADORES!AR46</f>
        <v>0</v>
      </c>
      <c r="P31" s="570">
        <f>INDICADORES!AU46</f>
        <v>0</v>
      </c>
      <c r="Q31" s="570">
        <f>INDICADORES!AX46</f>
        <v>0</v>
      </c>
      <c r="R31" s="571">
        <f>SUM(F31:Q31)</f>
        <v>1028</v>
      </c>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70">
        <f>INDICADORES!I46</f>
        <v>373</v>
      </c>
      <c r="G32" s="570">
        <f>INDICADORES!L46</f>
        <v>321</v>
      </c>
      <c r="H32" s="570">
        <f>INDICADORES!O46</f>
        <v>382</v>
      </c>
      <c r="I32" s="570">
        <f>INDICADORES!U46</f>
        <v>0</v>
      </c>
      <c r="J32" s="570">
        <f>INDICADORES!X46</f>
        <v>0</v>
      </c>
      <c r="K32" s="570">
        <f>INDICADORES!AA46</f>
        <v>0</v>
      </c>
      <c r="L32" s="570">
        <f>INDICADORES!AG46</f>
        <v>0</v>
      </c>
      <c r="M32" s="570">
        <f>INDICADORES!AJ46</f>
        <v>0</v>
      </c>
      <c r="N32" s="570">
        <f>INDICADORES!AM46</f>
        <v>0</v>
      </c>
      <c r="O32" s="570">
        <f>INDICADORES!AS46</f>
        <v>0</v>
      </c>
      <c r="P32" s="570">
        <f>INDICADORES!AV46</f>
        <v>0</v>
      </c>
      <c r="Q32" s="570">
        <f>INDICADORES!AY46</f>
        <v>0</v>
      </c>
      <c r="R32" s="571">
        <f>SUM(F32:Q32)</f>
        <v>1076</v>
      </c>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90">
        <f>F31/F32*100</f>
        <v>93.833780160857899</v>
      </c>
      <c r="G33" s="90">
        <f t="shared" ref="G33:R33" si="0">G31/G32*100</f>
        <v>95.950155763239877</v>
      </c>
      <c r="H33" s="90">
        <f t="shared" si="0"/>
        <v>96.858638743455501</v>
      </c>
      <c r="I33" s="90" t="e">
        <f t="shared" si="0"/>
        <v>#DIV/0!</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95.539033457249062</v>
      </c>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8"/>
      <c r="F34" s="247"/>
      <c r="G34" s="247"/>
      <c r="H34" s="247"/>
      <c r="I34" s="247"/>
      <c r="J34" s="247"/>
      <c r="K34" s="247"/>
      <c r="L34" s="247"/>
      <c r="M34" s="247"/>
      <c r="N34" s="247"/>
      <c r="O34" s="247"/>
      <c r="P34" s="247"/>
      <c r="Q34" s="247"/>
      <c r="R34" s="248"/>
      <c r="W34" s="7"/>
      <c r="X34" s="7"/>
      <c r="Y34" s="7"/>
      <c r="Z34" s="7"/>
      <c r="AA34" s="7"/>
      <c r="AB34" s="7"/>
      <c r="AC34" s="8"/>
      <c r="AD34" s="5"/>
      <c r="AG34" s="18"/>
      <c r="AH34" s="18"/>
      <c r="AI34" s="18"/>
      <c r="AJ34" s="18"/>
      <c r="AK34" s="18"/>
      <c r="AL34" s="18"/>
      <c r="AM34" s="18"/>
      <c r="AN34" s="18"/>
    </row>
    <row r="35" spans="2:40" ht="17.25" customHeight="1" thickBot="1" x14ac:dyDescent="0.3">
      <c r="B35" s="4"/>
      <c r="C35" s="6"/>
      <c r="D35" s="810" t="s">
        <v>253</v>
      </c>
      <c r="E35" s="811"/>
      <c r="F35" s="247">
        <v>90</v>
      </c>
      <c r="G35" s="247">
        <v>90</v>
      </c>
      <c r="H35" s="247">
        <v>90</v>
      </c>
      <c r="I35" s="247">
        <v>90</v>
      </c>
      <c r="J35" s="247">
        <v>90</v>
      </c>
      <c r="K35" s="247">
        <v>90</v>
      </c>
      <c r="L35" s="247">
        <v>90</v>
      </c>
      <c r="M35" s="247">
        <v>90</v>
      </c>
      <c r="N35" s="247">
        <v>90</v>
      </c>
      <c r="O35" s="247">
        <v>90</v>
      </c>
      <c r="P35" s="247">
        <v>90</v>
      </c>
      <c r="Q35" s="247">
        <v>90</v>
      </c>
      <c r="R35" s="247">
        <v>90</v>
      </c>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30.75" customHeight="1" x14ac:dyDescent="0.25">
      <c r="B38" s="4"/>
      <c r="C38" s="818" t="s">
        <v>16</v>
      </c>
      <c r="D38" s="819"/>
      <c r="E38" s="819"/>
      <c r="F38" s="819"/>
      <c r="G38" s="990" t="s">
        <v>1265</v>
      </c>
      <c r="H38" s="990"/>
      <c r="I38" s="990"/>
      <c r="J38" s="990"/>
      <c r="K38" s="990"/>
      <c r="L38" s="990"/>
      <c r="M38" s="990"/>
      <c r="N38" s="991"/>
      <c r="O38" s="992" t="s">
        <v>17</v>
      </c>
      <c r="P38" s="993"/>
      <c r="Q38" s="993"/>
      <c r="R38" s="993"/>
      <c r="S38" s="993"/>
      <c r="T38" s="968"/>
      <c r="U38" s="968"/>
      <c r="V38" s="968"/>
      <c r="W38" s="968"/>
      <c r="X38" s="968"/>
      <c r="Y38" s="968"/>
      <c r="Z38" s="968"/>
      <c r="AA38" s="968"/>
      <c r="AB38" s="968"/>
      <c r="AC38" s="969"/>
      <c r="AD38" s="5"/>
      <c r="AE38" s="20"/>
      <c r="AG38" s="9"/>
      <c r="AH38" s="878"/>
      <c r="AI38" s="878"/>
      <c r="AJ38" s="878"/>
      <c r="AK38" s="878"/>
      <c r="AL38" s="878"/>
      <c r="AM38" s="878"/>
      <c r="AN38" s="878"/>
    </row>
    <row r="39" spans="2:40" x14ac:dyDescent="0.25">
      <c r="B39" s="4"/>
      <c r="C39" s="828" t="s">
        <v>18</v>
      </c>
      <c r="D39" s="829"/>
      <c r="E39" s="829"/>
      <c r="F39" s="829"/>
      <c r="G39" s="862" t="s">
        <v>539</v>
      </c>
      <c r="H39" s="862"/>
      <c r="I39" s="862"/>
      <c r="J39" s="862"/>
      <c r="K39" s="862"/>
      <c r="L39" s="862"/>
      <c r="M39" s="862"/>
      <c r="N39" s="989"/>
      <c r="O39" s="771" t="s">
        <v>19</v>
      </c>
      <c r="P39" s="772"/>
      <c r="Q39" s="772"/>
      <c r="R39" s="772"/>
      <c r="S39" s="772"/>
      <c r="T39" s="949"/>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57</v>
      </c>
      <c r="H41" s="862"/>
      <c r="I41" s="862"/>
      <c r="J41" s="862"/>
      <c r="K41" s="862"/>
      <c r="L41" s="862"/>
      <c r="M41" s="862"/>
      <c r="N41" s="989"/>
      <c r="O41" s="866" t="s">
        <v>24</v>
      </c>
      <c r="P41" s="867"/>
      <c r="Q41" s="867"/>
      <c r="R41" s="867"/>
      <c r="S41" s="867"/>
      <c r="T41" s="949" t="s">
        <v>25</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949"/>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90</v>
      </c>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862"/>
      <c r="W46" s="862"/>
      <c r="X46" s="34" t="s">
        <v>94</v>
      </c>
      <c r="Y46" s="780" t="s">
        <v>101</v>
      </c>
      <c r="Z46" s="781"/>
      <c r="AA46" s="982"/>
      <c r="AB46" s="864" t="s">
        <v>94</v>
      </c>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62"/>
      <c r="X47" s="870" t="s">
        <v>94</v>
      </c>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263</v>
      </c>
      <c r="H48" s="939"/>
      <c r="I48" s="939"/>
      <c r="J48" s="939"/>
      <c r="K48" s="939"/>
      <c r="L48" s="939"/>
      <c r="M48" s="939"/>
      <c r="N48" s="857"/>
      <c r="O48" s="978"/>
      <c r="P48" s="979"/>
      <c r="Q48" s="979"/>
      <c r="R48" s="979"/>
      <c r="S48" s="862"/>
      <c r="T48" s="862"/>
      <c r="U48" s="862"/>
      <c r="V48" s="862"/>
      <c r="W48" s="862"/>
      <c r="X48" s="870"/>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62"/>
      <c r="W49" s="862"/>
      <c r="X49" s="870" t="s">
        <v>94</v>
      </c>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62"/>
      <c r="X50" s="870"/>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977"/>
      <c r="X51" s="883"/>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uKLRPyYaYBIowXo0ufZ69892fLRdEELfQn2MjELpmT68WW5rSXcPquNg87V3/dQ+rpYtsS/r8kDeWhsUA8eGtw==" saltValue="NfNfE8GFXPbSbDUrIv2xCw==" spinCount="100000" sheet="1" objects="1" scenarios="1"/>
  <mergeCells count="89">
    <mergeCell ref="R13:AC13"/>
    <mergeCell ref="G3:P3"/>
    <mergeCell ref="G4:P4"/>
    <mergeCell ref="G5:P5"/>
    <mergeCell ref="C7:AC7"/>
    <mergeCell ref="C8:E8"/>
    <mergeCell ref="F8:P8"/>
    <mergeCell ref="Q8:R8"/>
    <mergeCell ref="S8:T8"/>
    <mergeCell ref="W8:X8"/>
    <mergeCell ref="Y8:AC8"/>
    <mergeCell ref="AH8:AN8"/>
    <mergeCell ref="C9:E10"/>
    <mergeCell ref="F9:AC10"/>
    <mergeCell ref="AH9:AN9"/>
    <mergeCell ref="R12:AC12"/>
    <mergeCell ref="R14:AC22"/>
    <mergeCell ref="R23:AC23"/>
    <mergeCell ref="R24:AC29"/>
    <mergeCell ref="D35:E35"/>
    <mergeCell ref="C37:N37"/>
    <mergeCell ref="O37:AC37"/>
    <mergeCell ref="C39:F39"/>
    <mergeCell ref="G39:N39"/>
    <mergeCell ref="O39:S39"/>
    <mergeCell ref="T39:AC39"/>
    <mergeCell ref="AH39:AN39"/>
    <mergeCell ref="C38:F38"/>
    <mergeCell ref="G38:N38"/>
    <mergeCell ref="O38:S38"/>
    <mergeCell ref="T38:AC38"/>
    <mergeCell ref="AH38:AN38"/>
    <mergeCell ref="C40:F40"/>
    <mergeCell ref="G40:N40"/>
    <mergeCell ref="O40:S40"/>
    <mergeCell ref="T40:AC40"/>
    <mergeCell ref="C41:F41"/>
    <mergeCell ref="G41:N41"/>
    <mergeCell ref="O41:S41"/>
    <mergeCell ref="T41:AC41"/>
    <mergeCell ref="AH41:AN41"/>
    <mergeCell ref="C42:F43"/>
    <mergeCell ref="G42:N43"/>
    <mergeCell ref="O42:S42"/>
    <mergeCell ref="T42:AC42"/>
    <mergeCell ref="AH42:AN42"/>
    <mergeCell ref="O43:S43"/>
    <mergeCell ref="T43:AC43"/>
    <mergeCell ref="C44:N44"/>
    <mergeCell ref="O44:AC44"/>
    <mergeCell ref="AH44:AN44"/>
    <mergeCell ref="C45:F46"/>
    <mergeCell ref="G45:H45"/>
    <mergeCell ref="O45:R45"/>
    <mergeCell ref="S45:AC45"/>
    <mergeCell ref="G46:M46"/>
    <mergeCell ref="O46:R51"/>
    <mergeCell ref="S46:W46"/>
    <mergeCell ref="Y46:AA46"/>
    <mergeCell ref="AB46:AC46"/>
    <mergeCell ref="AH46:AN46"/>
    <mergeCell ref="C47:F47"/>
    <mergeCell ref="G47:N47"/>
    <mergeCell ref="S47:W48"/>
    <mergeCell ref="X47:X48"/>
    <mergeCell ref="Y47:AA48"/>
    <mergeCell ref="AB47:AC48"/>
    <mergeCell ref="AH47:AN47"/>
    <mergeCell ref="C48:F48"/>
    <mergeCell ref="G48:N48"/>
    <mergeCell ref="AH48:AN48"/>
    <mergeCell ref="AB49:AC51"/>
    <mergeCell ref="AH49:AN49"/>
    <mergeCell ref="C50:F50"/>
    <mergeCell ref="G50:N50"/>
    <mergeCell ref="AH50:AN50"/>
    <mergeCell ref="C51:F51"/>
    <mergeCell ref="G51:N51"/>
    <mergeCell ref="AH51:AN51"/>
    <mergeCell ref="C49:F49"/>
    <mergeCell ref="G49:N49"/>
    <mergeCell ref="S49:W51"/>
    <mergeCell ref="X49:X51"/>
    <mergeCell ref="Y49:AA51"/>
    <mergeCell ref="AH52:AN52"/>
    <mergeCell ref="AH53:AN53"/>
    <mergeCell ref="AH55:AN55"/>
    <mergeCell ref="AH56:AN56"/>
    <mergeCell ref="AH57:AN57"/>
  </mergeCells>
  <pageMargins left="0.5" right="0.43" top="1.04" bottom="0.45" header="0.31496062992125984" footer="0.31496062992125984"/>
  <pageSetup paperSize="9" scale="7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N84"/>
  <sheetViews>
    <sheetView showGridLines="0" topLeftCell="A13" zoomScale="90" zoomScaleNormal="90" zoomScalePageLayoutView="120" workbookViewId="0">
      <selection activeCell="T33" sqref="T33"/>
    </sheetView>
  </sheetViews>
  <sheetFormatPr baseColWidth="10" defaultColWidth="11.44140625" defaultRowHeight="13.2" x14ac:dyDescent="0.25"/>
  <cols>
    <col min="1" max="2" width="1.109375" customWidth="1"/>
    <col min="3" max="3" width="4.33203125" customWidth="1"/>
    <col min="4" max="4" width="5" customWidth="1"/>
    <col min="5" max="5" width="5.10937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17.25" customHeight="1" x14ac:dyDescent="0.25">
      <c r="B8" s="4"/>
      <c r="C8" s="823" t="s">
        <v>1</v>
      </c>
      <c r="D8" s="824"/>
      <c r="E8" s="824"/>
      <c r="F8" s="1130" t="s">
        <v>1268</v>
      </c>
      <c r="G8" s="1130"/>
      <c r="H8" s="1130"/>
      <c r="I8" s="1130"/>
      <c r="J8" s="1130"/>
      <c r="K8" s="1130"/>
      <c r="L8" s="1130"/>
      <c r="M8" s="1130"/>
      <c r="N8" s="1130"/>
      <c r="O8" s="1130"/>
      <c r="P8" s="1130"/>
      <c r="Q8" s="824" t="s">
        <v>82</v>
      </c>
      <c r="R8" s="824"/>
      <c r="S8" s="1005"/>
      <c r="T8" s="1005"/>
      <c r="U8" s="561"/>
      <c r="V8" s="561"/>
      <c r="W8" s="824" t="s">
        <v>83</v>
      </c>
      <c r="X8" s="824"/>
      <c r="Y8" s="820" t="s">
        <v>118</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1266</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23.25" customHeight="1" x14ac:dyDescent="0.25">
      <c r="B13" s="4"/>
      <c r="C13" s="6"/>
      <c r="D13" s="7"/>
      <c r="E13" s="7"/>
      <c r="F13" s="7"/>
      <c r="G13" s="7"/>
      <c r="H13" s="7"/>
      <c r="I13" s="7"/>
      <c r="J13" s="7"/>
      <c r="K13" s="7"/>
      <c r="L13" s="7"/>
      <c r="M13" s="7"/>
      <c r="N13" s="7"/>
      <c r="O13" s="7"/>
      <c r="P13" s="7"/>
      <c r="Q13" s="7"/>
      <c r="R13" s="999" t="s">
        <v>190</v>
      </c>
      <c r="S13" s="1000"/>
      <c r="T13" s="1000"/>
      <c r="U13" s="1000"/>
      <c r="V13" s="1000"/>
      <c r="W13" s="1000"/>
      <c r="X13" s="1000"/>
      <c r="Y13" s="1000"/>
      <c r="Z13" s="1000"/>
      <c r="AA13" s="1000"/>
      <c r="AB13" s="1000"/>
      <c r="AC13" s="1001"/>
      <c r="AD13" s="5"/>
      <c r="AG13" s="18"/>
      <c r="AH13" s="18"/>
      <c r="AI13" s="18"/>
      <c r="AJ13" s="18"/>
      <c r="AK13" s="18"/>
      <c r="AL13" s="18"/>
      <c r="AM13" s="18"/>
      <c r="AN13" s="18"/>
    </row>
    <row r="14" spans="2:40" ht="18.75" customHeight="1" x14ac:dyDescent="0.25">
      <c r="B14" s="4"/>
      <c r="C14" s="6"/>
      <c r="D14" s="7"/>
      <c r="E14" s="7"/>
      <c r="F14" s="7"/>
      <c r="G14" s="7"/>
      <c r="H14" s="7"/>
      <c r="I14" s="7"/>
      <c r="J14" s="7"/>
      <c r="K14" s="7"/>
      <c r="L14" s="7"/>
      <c r="M14" s="7"/>
      <c r="N14" s="7"/>
      <c r="O14" s="7"/>
      <c r="P14" s="7"/>
      <c r="Q14" s="7"/>
      <c r="R14" s="1101"/>
      <c r="S14" s="1102"/>
      <c r="T14" s="1102"/>
      <c r="U14" s="1102"/>
      <c r="V14" s="1102"/>
      <c r="W14" s="1102"/>
      <c r="X14" s="1102"/>
      <c r="Y14" s="1102"/>
      <c r="Z14" s="1102"/>
      <c r="AA14" s="1102"/>
      <c r="AB14" s="1102"/>
      <c r="AC14" s="1103"/>
      <c r="AD14" s="5"/>
      <c r="AG14" s="18"/>
      <c r="AH14" s="18"/>
      <c r="AI14" s="18"/>
      <c r="AJ14" s="18"/>
      <c r="AK14" s="18"/>
      <c r="AL14" s="18"/>
      <c r="AM14" s="18"/>
      <c r="AN14" s="18"/>
    </row>
    <row r="15" spans="2:40" ht="2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c r="AG15" s="18"/>
      <c r="AH15" s="18"/>
      <c r="AI15" s="18"/>
      <c r="AJ15" s="18"/>
      <c r="AK15" s="18"/>
      <c r="AL15" s="18"/>
      <c r="AM15" s="18"/>
      <c r="AN15" s="18"/>
    </row>
    <row r="16" spans="2:40" ht="15.7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c r="AG17" s="18"/>
      <c r="AH17" s="18"/>
      <c r="AI17" s="18"/>
      <c r="AJ17" s="18"/>
      <c r="AK17" s="18"/>
      <c r="AL17" s="18"/>
      <c r="AM17" s="18"/>
      <c r="AN17" s="18"/>
    </row>
    <row r="18" spans="2:40" ht="16.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c r="AG18" s="18"/>
      <c r="AH18" s="18"/>
      <c r="AI18" s="18"/>
      <c r="AJ18" s="18"/>
      <c r="AK18" s="18"/>
      <c r="AL18" s="18"/>
      <c r="AM18" s="18"/>
      <c r="AN18" s="18"/>
    </row>
    <row r="19" spans="2:40" ht="21"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c r="AG19" s="18"/>
      <c r="AH19" s="18"/>
      <c r="AI19" s="18"/>
      <c r="AJ19" s="18"/>
      <c r="AK19" s="18"/>
      <c r="AL19" s="18"/>
      <c r="AM19" s="18"/>
      <c r="AN19" s="18"/>
    </row>
    <row r="20" spans="2:40" ht="19.5" customHeight="1" x14ac:dyDescent="0.25">
      <c r="B20" s="4"/>
      <c r="C20" s="6"/>
      <c r="D20" s="7"/>
      <c r="E20" s="7"/>
      <c r="F20" s="7"/>
      <c r="G20" s="7"/>
      <c r="H20" s="7"/>
      <c r="I20" s="7"/>
      <c r="J20" s="7"/>
      <c r="K20" s="7"/>
      <c r="L20" s="7"/>
      <c r="M20" s="7"/>
      <c r="N20" s="7"/>
      <c r="O20" s="7"/>
      <c r="P20" s="7"/>
      <c r="Q20" s="7"/>
      <c r="R20" s="801"/>
      <c r="S20" s="802"/>
      <c r="T20" s="802"/>
      <c r="U20" s="802"/>
      <c r="V20" s="802"/>
      <c r="W20" s="802"/>
      <c r="X20" s="802"/>
      <c r="Y20" s="802"/>
      <c r="Z20" s="802"/>
      <c r="AA20" s="802"/>
      <c r="AB20" s="802"/>
      <c r="AC20" s="803"/>
      <c r="AD20" s="5"/>
      <c r="AG20" s="18"/>
      <c r="AH20" s="18"/>
      <c r="AI20" s="18"/>
      <c r="AJ20" s="18"/>
      <c r="AK20" s="18"/>
      <c r="AL20" s="18"/>
      <c r="AM20" s="18"/>
      <c r="AN20" s="18"/>
    </row>
    <row r="21" spans="2:40" ht="20.25" customHeight="1" x14ac:dyDescent="0.25">
      <c r="B21" s="4"/>
      <c r="C21" s="6"/>
      <c r="D21" s="7"/>
      <c r="E21" s="7"/>
      <c r="F21" s="7"/>
      <c r="G21" s="7"/>
      <c r="H21" s="7"/>
      <c r="I21" s="7"/>
      <c r="J21" s="7"/>
      <c r="K21" s="7"/>
      <c r="L21" s="7"/>
      <c r="M21" s="7"/>
      <c r="N21" s="7"/>
      <c r="O21" s="7"/>
      <c r="P21" s="7"/>
      <c r="Q21" s="7"/>
      <c r="R21" s="801"/>
      <c r="S21" s="802"/>
      <c r="T21" s="802"/>
      <c r="U21" s="802"/>
      <c r="V21" s="802"/>
      <c r="W21" s="802"/>
      <c r="X21" s="802"/>
      <c r="Y21" s="802"/>
      <c r="Z21" s="802"/>
      <c r="AA21" s="802"/>
      <c r="AB21" s="802"/>
      <c r="AC21" s="803"/>
      <c r="AD21" s="5"/>
      <c r="AG21" s="18"/>
      <c r="AH21" s="18"/>
      <c r="AI21" s="18"/>
      <c r="AJ21" s="18"/>
      <c r="AK21" s="18"/>
      <c r="AL21" s="18"/>
      <c r="AM21" s="18"/>
      <c r="AN21" s="18"/>
    </row>
    <row r="22" spans="2:40" ht="21.75" customHeight="1" thickBot="1" x14ac:dyDescent="0.3">
      <c r="B22" s="4"/>
      <c r="C22" s="6"/>
      <c r="D22" s="7"/>
      <c r="E22" s="7"/>
      <c r="F22" s="7"/>
      <c r="G22" s="7"/>
      <c r="H22" s="7"/>
      <c r="I22" s="7"/>
      <c r="J22" s="7"/>
      <c r="K22" s="7"/>
      <c r="L22" s="7"/>
      <c r="M22" s="7"/>
      <c r="N22" s="7"/>
      <c r="O22" s="7"/>
      <c r="P22" s="7"/>
      <c r="Q22" s="7"/>
      <c r="R22" s="804"/>
      <c r="S22" s="805"/>
      <c r="T22" s="805"/>
      <c r="U22" s="805"/>
      <c r="V22" s="805"/>
      <c r="W22" s="805"/>
      <c r="X22" s="805"/>
      <c r="Y22" s="805"/>
      <c r="Z22" s="805"/>
      <c r="AA22" s="805"/>
      <c r="AB22" s="805"/>
      <c r="AC22" s="806"/>
      <c r="AD22" s="5"/>
      <c r="AG22" s="18"/>
      <c r="AH22" s="18"/>
      <c r="AI22" s="18"/>
      <c r="AJ22" s="18"/>
      <c r="AK22" s="18"/>
      <c r="AL22" s="18"/>
      <c r="AM22" s="18"/>
      <c r="AN22" s="18"/>
    </row>
    <row r="23" spans="2:40" ht="26.25" customHeight="1" x14ac:dyDescent="0.25">
      <c r="B23" s="4"/>
      <c r="C23" s="6"/>
      <c r="D23" s="7"/>
      <c r="E23" s="7"/>
      <c r="F23" s="7"/>
      <c r="G23" s="7"/>
      <c r="H23" s="7"/>
      <c r="I23" s="7"/>
      <c r="J23" s="7"/>
      <c r="K23" s="7"/>
      <c r="L23" s="7"/>
      <c r="M23" s="7"/>
      <c r="N23" s="7"/>
      <c r="O23" s="7"/>
      <c r="P23" s="7"/>
      <c r="Q23" s="7"/>
      <c r="R23" s="999" t="s">
        <v>80</v>
      </c>
      <c r="S23" s="1000"/>
      <c r="T23" s="1000"/>
      <c r="U23" s="1000"/>
      <c r="V23" s="1000"/>
      <c r="W23" s="1000"/>
      <c r="X23" s="1000"/>
      <c r="Y23" s="1000"/>
      <c r="Z23" s="1000"/>
      <c r="AA23" s="1000"/>
      <c r="AB23" s="1000"/>
      <c r="AC23" s="1001"/>
      <c r="AD23" s="5"/>
      <c r="AG23" s="18"/>
      <c r="AH23" s="18"/>
      <c r="AI23" s="18"/>
      <c r="AJ23" s="18"/>
      <c r="AK23" s="18"/>
      <c r="AL23" s="18"/>
      <c r="AM23" s="18"/>
      <c r="AN23" s="18"/>
    </row>
    <row r="24" spans="2:40" ht="29.25" customHeight="1" x14ac:dyDescent="0.25">
      <c r="B24" s="4"/>
      <c r="C24" s="6"/>
      <c r="D24" s="7"/>
      <c r="E24" s="7"/>
      <c r="F24" s="7"/>
      <c r="G24" s="7"/>
      <c r="H24" s="7"/>
      <c r="I24" s="7"/>
      <c r="J24" s="7"/>
      <c r="K24" s="7"/>
      <c r="L24" s="7"/>
      <c r="M24" s="7"/>
      <c r="N24" s="7"/>
      <c r="O24" s="7"/>
      <c r="P24" s="7"/>
      <c r="Q24" s="7"/>
      <c r="R24" s="1096" t="s">
        <v>1282</v>
      </c>
      <c r="S24" s="1097"/>
      <c r="T24" s="1097"/>
      <c r="U24" s="1097"/>
      <c r="V24" s="1097"/>
      <c r="W24" s="1097"/>
      <c r="X24" s="1097"/>
      <c r="Y24" s="1097"/>
      <c r="Z24" s="1097"/>
      <c r="AA24" s="1097"/>
      <c r="AB24" s="1097"/>
      <c r="AC24" s="1098"/>
      <c r="AD24" s="5"/>
      <c r="AG24" s="18"/>
      <c r="AH24" s="18"/>
      <c r="AI24" s="18"/>
      <c r="AJ24" s="18"/>
      <c r="AK24" s="18"/>
      <c r="AL24" s="18"/>
      <c r="AM24" s="18"/>
      <c r="AN24" s="18"/>
    </row>
    <row r="25" spans="2:40"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26.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28.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8" customHeight="1" x14ac:dyDescent="0.25">
      <c r="B28" s="4"/>
      <c r="C28" s="6"/>
      <c r="D28" s="7"/>
      <c r="E28" s="7"/>
      <c r="F28" s="7"/>
      <c r="G28" s="7"/>
      <c r="H28" s="7"/>
      <c r="I28" s="7"/>
      <c r="J28" s="7"/>
      <c r="K28" s="7"/>
      <c r="L28" s="7"/>
      <c r="M28" s="7"/>
      <c r="N28" s="7"/>
      <c r="O28" s="7"/>
      <c r="P28" s="7"/>
      <c r="Q28" s="7"/>
      <c r="R28" s="761"/>
      <c r="S28" s="762"/>
      <c r="T28" s="762"/>
      <c r="U28" s="762"/>
      <c r="V28" s="762"/>
      <c r="W28" s="762"/>
      <c r="X28" s="762"/>
      <c r="Y28" s="762"/>
      <c r="Z28" s="762"/>
      <c r="AA28" s="762"/>
      <c r="AB28" s="762"/>
      <c r="AC28" s="763"/>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5"/>
      <c r="AB29" s="765"/>
      <c r="AC29" s="766"/>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INDICADORES!H47</f>
        <v>359</v>
      </c>
      <c r="G31" s="570">
        <f>INDICADORES!K47</f>
        <v>309</v>
      </c>
      <c r="H31" s="570">
        <f>INDICADORES!N47</f>
        <v>377</v>
      </c>
      <c r="I31" s="570">
        <f>INDICADORES!T47</f>
        <v>0</v>
      </c>
      <c r="J31" s="570">
        <f>INDICADORES!W47</f>
        <v>0</v>
      </c>
      <c r="K31" s="570">
        <f>INDICADORES!Z47</f>
        <v>0</v>
      </c>
      <c r="L31" s="570">
        <f>INDICADORES!AF47</f>
        <v>0</v>
      </c>
      <c r="M31" s="570">
        <f>INDICADORES!AI47</f>
        <v>0</v>
      </c>
      <c r="N31" s="570">
        <f>INDICADORES!AL47</f>
        <v>0</v>
      </c>
      <c r="O31" s="570">
        <f>INDICADORES!AR47</f>
        <v>0</v>
      </c>
      <c r="P31" s="570">
        <f>INDICADORES!AU47</f>
        <v>0</v>
      </c>
      <c r="Q31" s="570">
        <f>INDICADORES!AX47</f>
        <v>0</v>
      </c>
      <c r="R31" s="571">
        <f>SUM(F31:Q31)</f>
        <v>1045</v>
      </c>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70">
        <f>INDICADORES!I47</f>
        <v>373</v>
      </c>
      <c r="G32" s="570">
        <f>INDICADORES!L47</f>
        <v>321</v>
      </c>
      <c r="H32" s="570">
        <f>INDICADORES!O47</f>
        <v>382</v>
      </c>
      <c r="I32" s="570">
        <f>INDICADORES!U47</f>
        <v>0</v>
      </c>
      <c r="J32" s="570">
        <f>INDICADORES!X47</f>
        <v>0</v>
      </c>
      <c r="K32" s="570">
        <f>INDICADORES!AA47</f>
        <v>0</v>
      </c>
      <c r="L32" s="570">
        <f>INDICADORES!AG47</f>
        <v>0</v>
      </c>
      <c r="M32" s="570">
        <f>INDICADORES!AJ47</f>
        <v>0</v>
      </c>
      <c r="N32" s="570">
        <f>INDICADORES!AM47</f>
        <v>0</v>
      </c>
      <c r="O32" s="570">
        <f>INDICADORES!AS47</f>
        <v>0</v>
      </c>
      <c r="P32" s="570">
        <f>INDICADORES!AV47</f>
        <v>0</v>
      </c>
      <c r="Q32" s="570">
        <f>INDICADORES!AY47</f>
        <v>0</v>
      </c>
      <c r="R32" s="571">
        <f>SUM(F32:Q32)</f>
        <v>1076</v>
      </c>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90">
        <f>F31/F32*100</f>
        <v>96.246648793565683</v>
      </c>
      <c r="G33" s="90">
        <f t="shared" ref="G33:R33" si="0">G31/G32*100</f>
        <v>96.261682242990659</v>
      </c>
      <c r="H33" s="90">
        <f t="shared" si="0"/>
        <v>98.691099476439788</v>
      </c>
      <c r="I33" s="90" t="e">
        <f t="shared" si="0"/>
        <v>#DIV/0!</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97.118959107806688</v>
      </c>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8"/>
      <c r="F34" s="247"/>
      <c r="G34" s="247"/>
      <c r="H34" s="247"/>
      <c r="I34" s="247"/>
      <c r="J34" s="247"/>
      <c r="K34" s="247"/>
      <c r="L34" s="247"/>
      <c r="M34" s="247"/>
      <c r="N34" s="247"/>
      <c r="O34" s="247"/>
      <c r="P34" s="247"/>
      <c r="Q34" s="247"/>
      <c r="R34" s="248"/>
      <c r="W34" s="7"/>
      <c r="X34" s="7"/>
      <c r="Y34" s="7"/>
      <c r="Z34" s="7"/>
      <c r="AA34" s="7"/>
      <c r="AB34" s="7"/>
      <c r="AC34" s="8"/>
      <c r="AD34" s="5"/>
      <c r="AG34" s="18"/>
      <c r="AH34" s="18"/>
      <c r="AI34" s="18"/>
      <c r="AJ34" s="18"/>
      <c r="AK34" s="18"/>
      <c r="AL34" s="18"/>
      <c r="AM34" s="18"/>
      <c r="AN34" s="18"/>
    </row>
    <row r="35" spans="2:40" ht="17.25" customHeight="1" thickBot="1" x14ac:dyDescent="0.3">
      <c r="B35" s="4"/>
      <c r="C35" s="6"/>
      <c r="D35" s="810" t="s">
        <v>253</v>
      </c>
      <c r="E35" s="811"/>
      <c r="F35" s="247">
        <v>90</v>
      </c>
      <c r="G35" s="247">
        <v>90</v>
      </c>
      <c r="H35" s="247">
        <v>90</v>
      </c>
      <c r="I35" s="247">
        <v>90</v>
      </c>
      <c r="J35" s="247">
        <v>90</v>
      </c>
      <c r="K35" s="247">
        <v>90</v>
      </c>
      <c r="L35" s="247">
        <v>90</v>
      </c>
      <c r="M35" s="247">
        <v>90</v>
      </c>
      <c r="N35" s="247">
        <v>90</v>
      </c>
      <c r="O35" s="247">
        <v>90</v>
      </c>
      <c r="P35" s="247">
        <v>90</v>
      </c>
      <c r="Q35" s="247">
        <v>90</v>
      </c>
      <c r="R35" s="247">
        <v>90</v>
      </c>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30.75" customHeight="1" x14ac:dyDescent="0.25">
      <c r="B38" s="4"/>
      <c r="C38" s="818" t="s">
        <v>16</v>
      </c>
      <c r="D38" s="819"/>
      <c r="E38" s="819"/>
      <c r="F38" s="819"/>
      <c r="G38" s="990" t="s">
        <v>1267</v>
      </c>
      <c r="H38" s="990"/>
      <c r="I38" s="990"/>
      <c r="J38" s="990"/>
      <c r="K38" s="990"/>
      <c r="L38" s="990"/>
      <c r="M38" s="990"/>
      <c r="N38" s="991"/>
      <c r="O38" s="992" t="s">
        <v>17</v>
      </c>
      <c r="P38" s="993"/>
      <c r="Q38" s="993"/>
      <c r="R38" s="993"/>
      <c r="S38" s="993"/>
      <c r="T38" s="968"/>
      <c r="U38" s="968"/>
      <c r="V38" s="968"/>
      <c r="W38" s="968"/>
      <c r="X38" s="968"/>
      <c r="Y38" s="968"/>
      <c r="Z38" s="968"/>
      <c r="AA38" s="968"/>
      <c r="AB38" s="968"/>
      <c r="AC38" s="969"/>
      <c r="AD38" s="5"/>
      <c r="AE38" s="20"/>
      <c r="AG38" s="9"/>
      <c r="AH38" s="878"/>
      <c r="AI38" s="878"/>
      <c r="AJ38" s="878"/>
      <c r="AK38" s="878"/>
      <c r="AL38" s="878"/>
      <c r="AM38" s="878"/>
      <c r="AN38" s="878"/>
    </row>
    <row r="39" spans="2:40" x14ac:dyDescent="0.25">
      <c r="B39" s="4"/>
      <c r="C39" s="828" t="s">
        <v>18</v>
      </c>
      <c r="D39" s="829"/>
      <c r="E39" s="829"/>
      <c r="F39" s="829"/>
      <c r="G39" s="862" t="s">
        <v>539</v>
      </c>
      <c r="H39" s="862"/>
      <c r="I39" s="862"/>
      <c r="J39" s="862"/>
      <c r="K39" s="862"/>
      <c r="L39" s="862"/>
      <c r="M39" s="862"/>
      <c r="N39" s="989"/>
      <c r="O39" s="771" t="s">
        <v>19</v>
      </c>
      <c r="P39" s="772"/>
      <c r="Q39" s="772"/>
      <c r="R39" s="772"/>
      <c r="S39" s="772"/>
      <c r="T39" s="949"/>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57</v>
      </c>
      <c r="H41" s="862"/>
      <c r="I41" s="862"/>
      <c r="J41" s="862"/>
      <c r="K41" s="862"/>
      <c r="L41" s="862"/>
      <c r="M41" s="862"/>
      <c r="N41" s="989"/>
      <c r="O41" s="866" t="s">
        <v>24</v>
      </c>
      <c r="P41" s="867"/>
      <c r="Q41" s="867"/>
      <c r="R41" s="867"/>
      <c r="S41" s="867"/>
      <c r="T41" s="949" t="s">
        <v>25</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949"/>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90</v>
      </c>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862"/>
      <c r="W46" s="862"/>
      <c r="X46" s="34" t="s">
        <v>94</v>
      </c>
      <c r="Y46" s="780" t="s">
        <v>101</v>
      </c>
      <c r="Z46" s="781"/>
      <c r="AA46" s="982"/>
      <c r="AB46" s="864" t="s">
        <v>94</v>
      </c>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62"/>
      <c r="X47" s="870" t="s">
        <v>94</v>
      </c>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263</v>
      </c>
      <c r="H48" s="939"/>
      <c r="I48" s="939"/>
      <c r="J48" s="939"/>
      <c r="K48" s="939"/>
      <c r="L48" s="939"/>
      <c r="M48" s="939"/>
      <c r="N48" s="857"/>
      <c r="O48" s="978"/>
      <c r="P48" s="979"/>
      <c r="Q48" s="979"/>
      <c r="R48" s="979"/>
      <c r="S48" s="862"/>
      <c r="T48" s="862"/>
      <c r="U48" s="862"/>
      <c r="V48" s="862"/>
      <c r="W48" s="862"/>
      <c r="X48" s="870"/>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62"/>
      <c r="W49" s="862"/>
      <c r="X49" s="870" t="s">
        <v>94</v>
      </c>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62"/>
      <c r="X50" s="870"/>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977"/>
      <c r="X51" s="883"/>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hoVneMpr4QDu6Udtdel52eoDFcAAx6FzPzotTvUrrhLOyXcKQys25bX9/OIajBZ3Xx00vwtuCJlCjLso9G7k1w==" saltValue="e8bq0vj5BeBAX9TlfJf4jg==" spinCount="100000" sheet="1" objects="1" scenarios="1"/>
  <mergeCells count="89">
    <mergeCell ref="R13:AC13"/>
    <mergeCell ref="G3:P3"/>
    <mergeCell ref="G4:P4"/>
    <mergeCell ref="G5:P5"/>
    <mergeCell ref="C7:AC7"/>
    <mergeCell ref="C8:E8"/>
    <mergeCell ref="F8:P8"/>
    <mergeCell ref="Q8:R8"/>
    <mergeCell ref="S8:T8"/>
    <mergeCell ref="W8:X8"/>
    <mergeCell ref="Y8:AC8"/>
    <mergeCell ref="AH8:AN8"/>
    <mergeCell ref="C9:E10"/>
    <mergeCell ref="F9:AC10"/>
    <mergeCell ref="AH9:AN9"/>
    <mergeCell ref="R12:AC12"/>
    <mergeCell ref="R14:AC22"/>
    <mergeCell ref="R23:AC23"/>
    <mergeCell ref="R24:AC29"/>
    <mergeCell ref="D35:E35"/>
    <mergeCell ref="C37:N37"/>
    <mergeCell ref="O37:AC37"/>
    <mergeCell ref="C39:F39"/>
    <mergeCell ref="G39:N39"/>
    <mergeCell ref="O39:S39"/>
    <mergeCell ref="T39:AC39"/>
    <mergeCell ref="AH39:AN39"/>
    <mergeCell ref="C38:F38"/>
    <mergeCell ref="G38:N38"/>
    <mergeCell ref="O38:S38"/>
    <mergeCell ref="T38:AC38"/>
    <mergeCell ref="AH38:AN38"/>
    <mergeCell ref="C40:F40"/>
    <mergeCell ref="G40:N40"/>
    <mergeCell ref="O40:S40"/>
    <mergeCell ref="T40:AC40"/>
    <mergeCell ref="C41:F41"/>
    <mergeCell ref="G41:N41"/>
    <mergeCell ref="O41:S41"/>
    <mergeCell ref="T41:AC41"/>
    <mergeCell ref="AH41:AN41"/>
    <mergeCell ref="C42:F43"/>
    <mergeCell ref="G42:N43"/>
    <mergeCell ref="O42:S42"/>
    <mergeCell ref="T42:AC42"/>
    <mergeCell ref="AH42:AN42"/>
    <mergeCell ref="O43:S43"/>
    <mergeCell ref="T43:AC43"/>
    <mergeCell ref="C44:N44"/>
    <mergeCell ref="O44:AC44"/>
    <mergeCell ref="AH44:AN44"/>
    <mergeCell ref="C45:F46"/>
    <mergeCell ref="G45:H45"/>
    <mergeCell ref="O45:R45"/>
    <mergeCell ref="S45:AC45"/>
    <mergeCell ref="G46:M46"/>
    <mergeCell ref="O46:R51"/>
    <mergeCell ref="S46:W46"/>
    <mergeCell ref="Y46:AA46"/>
    <mergeCell ref="AB46:AC46"/>
    <mergeCell ref="AH46:AN46"/>
    <mergeCell ref="C47:F47"/>
    <mergeCell ref="G47:N47"/>
    <mergeCell ref="S47:W48"/>
    <mergeCell ref="X47:X48"/>
    <mergeCell ref="Y47:AA48"/>
    <mergeCell ref="AB47:AC48"/>
    <mergeCell ref="AH47:AN47"/>
    <mergeCell ref="C48:F48"/>
    <mergeCell ref="G48:N48"/>
    <mergeCell ref="AH48:AN48"/>
    <mergeCell ref="AB49:AC51"/>
    <mergeCell ref="AH49:AN49"/>
    <mergeCell ref="C50:F50"/>
    <mergeCell ref="G50:N50"/>
    <mergeCell ref="AH50:AN50"/>
    <mergeCell ref="C51:F51"/>
    <mergeCell ref="G51:N51"/>
    <mergeCell ref="AH51:AN51"/>
    <mergeCell ref="C49:F49"/>
    <mergeCell ref="G49:N49"/>
    <mergeCell ref="S49:W51"/>
    <mergeCell ref="X49:X51"/>
    <mergeCell ref="Y49:AA51"/>
    <mergeCell ref="AH52:AN52"/>
    <mergeCell ref="AH53:AN53"/>
    <mergeCell ref="AH55:AN55"/>
    <mergeCell ref="AH56:AN56"/>
    <mergeCell ref="AH57:AN57"/>
  </mergeCells>
  <pageMargins left="0.5" right="0.43" top="1.04" bottom="0.45" header="0.31496062992125984" footer="0.31496062992125984"/>
  <pageSetup paperSize="9" scale="76"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N84"/>
  <sheetViews>
    <sheetView showGridLines="0" topLeftCell="A17" zoomScale="90" zoomScaleNormal="90" zoomScalePageLayoutView="120" workbookViewId="0">
      <selection activeCell="R24" sqref="R24:AC29"/>
    </sheetView>
  </sheetViews>
  <sheetFormatPr baseColWidth="10" defaultColWidth="11.44140625" defaultRowHeight="13.2" x14ac:dyDescent="0.25"/>
  <cols>
    <col min="1" max="2" width="1.109375" customWidth="1"/>
    <col min="3" max="3" width="4.33203125" customWidth="1"/>
    <col min="4" max="4" width="5" customWidth="1"/>
    <col min="5" max="5" width="5.10937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17.25" customHeight="1" x14ac:dyDescent="0.25">
      <c r="B8" s="4"/>
      <c r="C8" s="823" t="s">
        <v>1</v>
      </c>
      <c r="D8" s="824"/>
      <c r="E8" s="824"/>
      <c r="F8" s="1130" t="s">
        <v>1269</v>
      </c>
      <c r="G8" s="1130"/>
      <c r="H8" s="1130"/>
      <c r="I8" s="1130"/>
      <c r="J8" s="1130"/>
      <c r="K8" s="1130"/>
      <c r="L8" s="1130"/>
      <c r="M8" s="1130"/>
      <c r="N8" s="1130"/>
      <c r="O8" s="1130"/>
      <c r="P8" s="1130"/>
      <c r="Q8" s="824" t="s">
        <v>82</v>
      </c>
      <c r="R8" s="824"/>
      <c r="S8" s="1005"/>
      <c r="T8" s="1005"/>
      <c r="U8" s="561"/>
      <c r="V8" s="561"/>
      <c r="W8" s="824" t="s">
        <v>83</v>
      </c>
      <c r="X8" s="824"/>
      <c r="Y8" s="820" t="s">
        <v>118</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1270</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22.5" customHeight="1" thickBot="1" x14ac:dyDescent="0.3">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23.25" customHeight="1" x14ac:dyDescent="0.25">
      <c r="B13" s="4"/>
      <c r="C13" s="6"/>
      <c r="D13" s="7"/>
      <c r="E13" s="7"/>
      <c r="F13" s="7"/>
      <c r="G13" s="7"/>
      <c r="H13" s="7"/>
      <c r="I13" s="7"/>
      <c r="J13" s="7"/>
      <c r="K13" s="7"/>
      <c r="L13" s="7"/>
      <c r="M13" s="7"/>
      <c r="N13" s="7"/>
      <c r="O13" s="7"/>
      <c r="P13" s="7"/>
      <c r="Q13" s="7"/>
      <c r="R13" s="999" t="s">
        <v>190</v>
      </c>
      <c r="S13" s="1000"/>
      <c r="T13" s="1000"/>
      <c r="U13" s="1000"/>
      <c r="V13" s="1000"/>
      <c r="W13" s="1000"/>
      <c r="X13" s="1000"/>
      <c r="Y13" s="1000"/>
      <c r="Z13" s="1000"/>
      <c r="AA13" s="1000"/>
      <c r="AB13" s="1000"/>
      <c r="AC13" s="1001"/>
      <c r="AD13" s="5"/>
      <c r="AG13" s="18"/>
      <c r="AH13" s="18"/>
      <c r="AI13" s="18"/>
      <c r="AJ13" s="18"/>
      <c r="AK13" s="18"/>
      <c r="AL13" s="18"/>
      <c r="AM13" s="18"/>
      <c r="AN13" s="18"/>
    </row>
    <row r="14" spans="2:40" ht="18.75" customHeight="1" x14ac:dyDescent="0.25">
      <c r="B14" s="4"/>
      <c r="C14" s="6"/>
      <c r="D14" s="7"/>
      <c r="E14" s="7"/>
      <c r="F14" s="7"/>
      <c r="G14" s="7"/>
      <c r="H14" s="7"/>
      <c r="I14" s="7"/>
      <c r="J14" s="7"/>
      <c r="K14" s="7"/>
      <c r="L14" s="7"/>
      <c r="M14" s="7"/>
      <c r="N14" s="7"/>
      <c r="O14" s="7"/>
      <c r="P14" s="7"/>
      <c r="Q14" s="7"/>
      <c r="R14" s="1101"/>
      <c r="S14" s="1102"/>
      <c r="T14" s="1102"/>
      <c r="U14" s="1102"/>
      <c r="V14" s="1102"/>
      <c r="W14" s="1102"/>
      <c r="X14" s="1102"/>
      <c r="Y14" s="1102"/>
      <c r="Z14" s="1102"/>
      <c r="AA14" s="1102"/>
      <c r="AB14" s="1102"/>
      <c r="AC14" s="1103"/>
      <c r="AD14" s="5"/>
      <c r="AG14" s="18"/>
      <c r="AH14" s="18"/>
      <c r="AI14" s="18"/>
      <c r="AJ14" s="18"/>
      <c r="AK14" s="18"/>
      <c r="AL14" s="18"/>
      <c r="AM14" s="18"/>
      <c r="AN14" s="18"/>
    </row>
    <row r="15" spans="2:40" ht="22.5"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2"/>
      <c r="AB15" s="802"/>
      <c r="AC15" s="803"/>
      <c r="AD15" s="5"/>
      <c r="AG15" s="18"/>
      <c r="AH15" s="18"/>
      <c r="AI15" s="18"/>
      <c r="AJ15" s="18"/>
      <c r="AK15" s="18"/>
      <c r="AL15" s="18"/>
      <c r="AM15" s="18"/>
      <c r="AN15" s="18"/>
    </row>
    <row r="16" spans="2:40" ht="15.75"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2"/>
      <c r="AB16" s="802"/>
      <c r="AC16" s="803"/>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2"/>
      <c r="AB17" s="802"/>
      <c r="AC17" s="803"/>
      <c r="AD17" s="5"/>
      <c r="AG17" s="18"/>
      <c r="AH17" s="18"/>
      <c r="AI17" s="18"/>
      <c r="AJ17" s="18"/>
      <c r="AK17" s="18"/>
      <c r="AL17" s="18"/>
      <c r="AM17" s="18"/>
      <c r="AN17" s="18"/>
    </row>
    <row r="18" spans="2:40" ht="16.5"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2"/>
      <c r="AB18" s="802"/>
      <c r="AC18" s="803"/>
      <c r="AD18" s="5"/>
      <c r="AG18" s="18"/>
      <c r="AH18" s="18"/>
      <c r="AI18" s="18"/>
      <c r="AJ18" s="18"/>
      <c r="AK18" s="18"/>
      <c r="AL18" s="18"/>
      <c r="AM18" s="18"/>
      <c r="AN18" s="18"/>
    </row>
    <row r="19" spans="2:40" ht="21"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2"/>
      <c r="AB19" s="802"/>
      <c r="AC19" s="803"/>
      <c r="AD19" s="5"/>
      <c r="AG19" s="18"/>
      <c r="AH19" s="18"/>
      <c r="AI19" s="18"/>
      <c r="AJ19" s="18"/>
      <c r="AK19" s="18"/>
      <c r="AL19" s="18"/>
      <c r="AM19" s="18"/>
      <c r="AN19" s="18"/>
    </row>
    <row r="20" spans="2:40" ht="19.5" customHeight="1" x14ac:dyDescent="0.25">
      <c r="B20" s="4"/>
      <c r="C20" s="6"/>
      <c r="D20" s="7"/>
      <c r="E20" s="7"/>
      <c r="F20" s="7"/>
      <c r="G20" s="7"/>
      <c r="H20" s="7"/>
      <c r="I20" s="7"/>
      <c r="J20" s="7"/>
      <c r="K20" s="7"/>
      <c r="L20" s="7"/>
      <c r="M20" s="7"/>
      <c r="N20" s="7"/>
      <c r="O20" s="7"/>
      <c r="P20" s="7"/>
      <c r="Q20" s="7"/>
      <c r="R20" s="801"/>
      <c r="S20" s="802"/>
      <c r="T20" s="802"/>
      <c r="U20" s="802"/>
      <c r="V20" s="802"/>
      <c r="W20" s="802"/>
      <c r="X20" s="802"/>
      <c r="Y20" s="802"/>
      <c r="Z20" s="802"/>
      <c r="AA20" s="802"/>
      <c r="AB20" s="802"/>
      <c r="AC20" s="803"/>
      <c r="AD20" s="5"/>
      <c r="AG20" s="18"/>
      <c r="AH20" s="18"/>
      <c r="AI20" s="18"/>
      <c r="AJ20" s="18"/>
      <c r="AK20" s="18"/>
      <c r="AL20" s="18"/>
      <c r="AM20" s="18"/>
      <c r="AN20" s="18"/>
    </row>
    <row r="21" spans="2:40" ht="20.25" customHeight="1" x14ac:dyDescent="0.25">
      <c r="B21" s="4"/>
      <c r="C21" s="6"/>
      <c r="D21" s="7"/>
      <c r="E21" s="7"/>
      <c r="F21" s="7"/>
      <c r="G21" s="7"/>
      <c r="H21" s="7"/>
      <c r="I21" s="7"/>
      <c r="J21" s="7"/>
      <c r="K21" s="7"/>
      <c r="L21" s="7"/>
      <c r="M21" s="7"/>
      <c r="N21" s="7"/>
      <c r="O21" s="7"/>
      <c r="P21" s="7"/>
      <c r="Q21" s="7"/>
      <c r="R21" s="801"/>
      <c r="S21" s="802"/>
      <c r="T21" s="802"/>
      <c r="U21" s="802"/>
      <c r="V21" s="802"/>
      <c r="W21" s="802"/>
      <c r="X21" s="802"/>
      <c r="Y21" s="802"/>
      <c r="Z21" s="802"/>
      <c r="AA21" s="802"/>
      <c r="AB21" s="802"/>
      <c r="AC21" s="803"/>
      <c r="AD21" s="5"/>
      <c r="AG21" s="18"/>
      <c r="AH21" s="18"/>
      <c r="AI21" s="18"/>
      <c r="AJ21" s="18"/>
      <c r="AK21" s="18"/>
      <c r="AL21" s="18"/>
      <c r="AM21" s="18"/>
      <c r="AN21" s="18"/>
    </row>
    <row r="22" spans="2:40" ht="21.75" customHeight="1" thickBot="1" x14ac:dyDescent="0.3">
      <c r="B22" s="4"/>
      <c r="C22" s="6"/>
      <c r="D22" s="7"/>
      <c r="E22" s="7"/>
      <c r="F22" s="7"/>
      <c r="G22" s="7"/>
      <c r="H22" s="7"/>
      <c r="I22" s="7"/>
      <c r="J22" s="7"/>
      <c r="K22" s="7"/>
      <c r="L22" s="7"/>
      <c r="M22" s="7"/>
      <c r="N22" s="7"/>
      <c r="O22" s="7"/>
      <c r="P22" s="7"/>
      <c r="Q22" s="7"/>
      <c r="R22" s="804"/>
      <c r="S22" s="805"/>
      <c r="T22" s="805"/>
      <c r="U22" s="805"/>
      <c r="V22" s="805"/>
      <c r="W22" s="805"/>
      <c r="X22" s="805"/>
      <c r="Y22" s="805"/>
      <c r="Z22" s="805"/>
      <c r="AA22" s="805"/>
      <c r="AB22" s="805"/>
      <c r="AC22" s="806"/>
      <c r="AD22" s="5"/>
      <c r="AG22" s="18"/>
      <c r="AH22" s="18"/>
      <c r="AI22" s="18"/>
      <c r="AJ22" s="18"/>
      <c r="AK22" s="18"/>
      <c r="AL22" s="18"/>
      <c r="AM22" s="18"/>
      <c r="AN22" s="18"/>
    </row>
    <row r="23" spans="2:40" ht="26.25" customHeight="1" x14ac:dyDescent="0.25">
      <c r="B23" s="4"/>
      <c r="C23" s="6"/>
      <c r="D23" s="7"/>
      <c r="E23" s="7"/>
      <c r="F23" s="7"/>
      <c r="G23" s="7"/>
      <c r="H23" s="7"/>
      <c r="I23" s="7"/>
      <c r="J23" s="7"/>
      <c r="K23" s="7"/>
      <c r="L23" s="7"/>
      <c r="M23" s="7"/>
      <c r="N23" s="7"/>
      <c r="O23" s="7"/>
      <c r="P23" s="7"/>
      <c r="Q23" s="7"/>
      <c r="R23" s="999" t="s">
        <v>80</v>
      </c>
      <c r="S23" s="1000"/>
      <c r="T23" s="1000"/>
      <c r="U23" s="1000"/>
      <c r="V23" s="1000"/>
      <c r="W23" s="1000"/>
      <c r="X23" s="1000"/>
      <c r="Y23" s="1000"/>
      <c r="Z23" s="1000"/>
      <c r="AA23" s="1000"/>
      <c r="AB23" s="1000"/>
      <c r="AC23" s="1001"/>
      <c r="AD23" s="5"/>
      <c r="AG23" s="18"/>
      <c r="AH23" s="18"/>
      <c r="AI23" s="18"/>
      <c r="AJ23" s="18"/>
      <c r="AK23" s="18"/>
      <c r="AL23" s="18"/>
      <c r="AM23" s="18"/>
      <c r="AN23" s="18"/>
    </row>
    <row r="24" spans="2:40" ht="29.25" customHeight="1" x14ac:dyDescent="0.25">
      <c r="B24" s="4"/>
      <c r="C24" s="6"/>
      <c r="D24" s="7"/>
      <c r="E24" s="7"/>
      <c r="F24" s="7"/>
      <c r="G24" s="7"/>
      <c r="H24" s="7"/>
      <c r="I24" s="7"/>
      <c r="J24" s="7"/>
      <c r="K24" s="7"/>
      <c r="L24" s="7"/>
      <c r="M24" s="7"/>
      <c r="N24" s="7"/>
      <c r="O24" s="7"/>
      <c r="P24" s="7"/>
      <c r="Q24" s="7"/>
      <c r="R24" s="1096" t="s">
        <v>1285</v>
      </c>
      <c r="S24" s="1097"/>
      <c r="T24" s="1097"/>
      <c r="U24" s="1097"/>
      <c r="V24" s="1097"/>
      <c r="W24" s="1097"/>
      <c r="X24" s="1097"/>
      <c r="Y24" s="1097"/>
      <c r="Z24" s="1097"/>
      <c r="AA24" s="1097"/>
      <c r="AB24" s="1097"/>
      <c r="AC24" s="1098"/>
      <c r="AD24" s="5"/>
      <c r="AG24" s="18"/>
      <c r="AH24" s="18"/>
      <c r="AI24" s="18"/>
      <c r="AJ24" s="18"/>
      <c r="AK24" s="18"/>
      <c r="AL24" s="18"/>
      <c r="AM24" s="18"/>
      <c r="AN24" s="18"/>
    </row>
    <row r="25" spans="2:40"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26.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28.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8" customHeight="1" x14ac:dyDescent="0.25">
      <c r="B28" s="4"/>
      <c r="C28" s="6"/>
      <c r="D28" s="7"/>
      <c r="E28" s="7"/>
      <c r="F28" s="7"/>
      <c r="G28" s="7"/>
      <c r="H28" s="7"/>
      <c r="I28" s="7"/>
      <c r="J28" s="7"/>
      <c r="K28" s="7"/>
      <c r="L28" s="7"/>
      <c r="M28" s="7"/>
      <c r="N28" s="7"/>
      <c r="O28" s="7"/>
      <c r="P28" s="7"/>
      <c r="Q28" s="7"/>
      <c r="R28" s="761"/>
      <c r="S28" s="762"/>
      <c r="T28" s="762"/>
      <c r="U28" s="762"/>
      <c r="V28" s="762"/>
      <c r="W28" s="762"/>
      <c r="X28" s="762"/>
      <c r="Y28" s="762"/>
      <c r="Z28" s="762"/>
      <c r="AA28" s="762"/>
      <c r="AB28" s="762"/>
      <c r="AC28" s="763"/>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5"/>
      <c r="AB29" s="765"/>
      <c r="AC29" s="766"/>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INDICADORES!H48</f>
        <v>360</v>
      </c>
      <c r="G31" s="570">
        <f>INDICADORES!K48</f>
        <v>306</v>
      </c>
      <c r="H31" s="570">
        <f>INDICADORES!N48</f>
        <v>371</v>
      </c>
      <c r="I31" s="570">
        <f>INDICADORES!T48</f>
        <v>0</v>
      </c>
      <c r="J31" s="570">
        <f>INDICADORES!W48</f>
        <v>0</v>
      </c>
      <c r="K31" s="570">
        <f>INDICADORES!Z48</f>
        <v>0</v>
      </c>
      <c r="L31" s="570">
        <f>INDICADORES!AF48</f>
        <v>0</v>
      </c>
      <c r="M31" s="570">
        <f>INDICADORES!AI48</f>
        <v>0</v>
      </c>
      <c r="N31" s="570">
        <f>INDICADORES!AL48</f>
        <v>0</v>
      </c>
      <c r="O31" s="570">
        <f>INDICADORES!AR48</f>
        <v>0</v>
      </c>
      <c r="P31" s="570">
        <f>INDICADORES!AU48</f>
        <v>0</v>
      </c>
      <c r="Q31" s="570">
        <f>INDICADORES!AX48</f>
        <v>0</v>
      </c>
      <c r="R31" s="571">
        <f>SUM(F31:Q31)</f>
        <v>1037</v>
      </c>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570">
        <f>INDICADORES!I48</f>
        <v>373</v>
      </c>
      <c r="G32" s="570">
        <f>INDICADORES!L48</f>
        <v>321</v>
      </c>
      <c r="H32" s="570">
        <f>INDICADORES!O48</f>
        <v>382</v>
      </c>
      <c r="I32" s="570">
        <f>INDICADORES!U48</f>
        <v>0</v>
      </c>
      <c r="J32" s="570">
        <f>INDICADORES!X48</f>
        <v>0</v>
      </c>
      <c r="K32" s="570">
        <f>INDICADORES!AA48</f>
        <v>0</v>
      </c>
      <c r="L32" s="570">
        <f>INDICADORES!AG48</f>
        <v>0</v>
      </c>
      <c r="M32" s="570">
        <f>INDICADORES!AJ48</f>
        <v>0</v>
      </c>
      <c r="N32" s="570">
        <f>INDICADORES!AM48</f>
        <v>0</v>
      </c>
      <c r="O32" s="570">
        <f>INDICADORES!AS48</f>
        <v>0</v>
      </c>
      <c r="P32" s="570">
        <f>INDICADORES!AV48</f>
        <v>0</v>
      </c>
      <c r="Q32" s="570">
        <f>INDICADORES!AY48</f>
        <v>0</v>
      </c>
      <c r="R32" s="571">
        <f>SUM(F32:Q32)</f>
        <v>1076</v>
      </c>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90">
        <f>F31/F32*100</f>
        <v>96.514745308310992</v>
      </c>
      <c r="G33" s="90">
        <f t="shared" ref="G33:R33" si="0">G31/G32*100</f>
        <v>95.327102803738313</v>
      </c>
      <c r="H33" s="90">
        <f t="shared" si="0"/>
        <v>97.120418848167546</v>
      </c>
      <c r="I33" s="90" t="e">
        <f t="shared" si="0"/>
        <v>#DIV/0!</v>
      </c>
      <c r="J33" s="90" t="e">
        <f t="shared" si="0"/>
        <v>#DIV/0!</v>
      </c>
      <c r="K33" s="90" t="e">
        <f t="shared" si="0"/>
        <v>#DIV/0!</v>
      </c>
      <c r="L33" s="90" t="e">
        <f t="shared" si="0"/>
        <v>#DIV/0!</v>
      </c>
      <c r="M33" s="90" t="e">
        <f t="shared" si="0"/>
        <v>#DIV/0!</v>
      </c>
      <c r="N33" s="90" t="e">
        <f t="shared" si="0"/>
        <v>#DIV/0!</v>
      </c>
      <c r="O33" s="90" t="e">
        <f t="shared" si="0"/>
        <v>#DIV/0!</v>
      </c>
      <c r="P33" s="90" t="e">
        <f t="shared" si="0"/>
        <v>#DIV/0!</v>
      </c>
      <c r="Q33" s="90" t="e">
        <f t="shared" si="0"/>
        <v>#DIV/0!</v>
      </c>
      <c r="R33" s="90">
        <f t="shared" si="0"/>
        <v>96.375464684014872</v>
      </c>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58"/>
      <c r="F34" s="247"/>
      <c r="G34" s="247"/>
      <c r="H34" s="247"/>
      <c r="I34" s="247"/>
      <c r="J34" s="247"/>
      <c r="K34" s="247"/>
      <c r="L34" s="247"/>
      <c r="M34" s="247"/>
      <c r="N34" s="247"/>
      <c r="O34" s="247"/>
      <c r="P34" s="247"/>
      <c r="Q34" s="247"/>
      <c r="R34" s="248"/>
      <c r="W34" s="7"/>
      <c r="X34" s="7"/>
      <c r="Y34" s="7"/>
      <c r="Z34" s="7"/>
      <c r="AA34" s="7"/>
      <c r="AB34" s="7"/>
      <c r="AC34" s="8"/>
      <c r="AD34" s="5"/>
      <c r="AG34" s="18"/>
      <c r="AH34" s="18"/>
      <c r="AI34" s="18"/>
      <c r="AJ34" s="18"/>
      <c r="AK34" s="18"/>
      <c r="AL34" s="18"/>
      <c r="AM34" s="18"/>
      <c r="AN34" s="18"/>
    </row>
    <row r="35" spans="2:40" ht="17.25" customHeight="1" thickBot="1" x14ac:dyDescent="0.3">
      <c r="B35" s="4"/>
      <c r="C35" s="6"/>
      <c r="D35" s="810" t="s">
        <v>253</v>
      </c>
      <c r="E35" s="811"/>
      <c r="F35" s="247">
        <v>90</v>
      </c>
      <c r="G35" s="247">
        <v>90</v>
      </c>
      <c r="H35" s="247">
        <v>90</v>
      </c>
      <c r="I35" s="247">
        <v>90</v>
      </c>
      <c r="J35" s="247">
        <v>90</v>
      </c>
      <c r="K35" s="247">
        <v>90</v>
      </c>
      <c r="L35" s="247">
        <v>90</v>
      </c>
      <c r="M35" s="247">
        <v>90</v>
      </c>
      <c r="N35" s="247">
        <v>90</v>
      </c>
      <c r="O35" s="247">
        <v>90</v>
      </c>
      <c r="P35" s="247">
        <v>90</v>
      </c>
      <c r="Q35" s="247">
        <v>90</v>
      </c>
      <c r="R35" s="247">
        <v>90</v>
      </c>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30.75" customHeight="1" x14ac:dyDescent="0.25">
      <c r="B38" s="4"/>
      <c r="C38" s="818" t="s">
        <v>16</v>
      </c>
      <c r="D38" s="819"/>
      <c r="E38" s="819"/>
      <c r="F38" s="819"/>
      <c r="G38" s="990" t="s">
        <v>1271</v>
      </c>
      <c r="H38" s="990"/>
      <c r="I38" s="990"/>
      <c r="J38" s="990"/>
      <c r="K38" s="990"/>
      <c r="L38" s="990"/>
      <c r="M38" s="990"/>
      <c r="N38" s="991"/>
      <c r="O38" s="992" t="s">
        <v>17</v>
      </c>
      <c r="P38" s="993"/>
      <c r="Q38" s="993"/>
      <c r="R38" s="993"/>
      <c r="S38" s="993"/>
      <c r="T38" s="968"/>
      <c r="U38" s="968"/>
      <c r="V38" s="968"/>
      <c r="W38" s="968"/>
      <c r="X38" s="968"/>
      <c r="Y38" s="968"/>
      <c r="Z38" s="968"/>
      <c r="AA38" s="968"/>
      <c r="AB38" s="968"/>
      <c r="AC38" s="969"/>
      <c r="AD38" s="5"/>
      <c r="AE38" s="20"/>
      <c r="AG38" s="9"/>
      <c r="AH38" s="878"/>
      <c r="AI38" s="878"/>
      <c r="AJ38" s="878"/>
      <c r="AK38" s="878"/>
      <c r="AL38" s="878"/>
      <c r="AM38" s="878"/>
      <c r="AN38" s="878"/>
    </row>
    <row r="39" spans="2:40" x14ac:dyDescent="0.25">
      <c r="B39" s="4"/>
      <c r="C39" s="828" t="s">
        <v>18</v>
      </c>
      <c r="D39" s="829"/>
      <c r="E39" s="829"/>
      <c r="F39" s="829"/>
      <c r="G39" s="862" t="s">
        <v>539</v>
      </c>
      <c r="H39" s="862"/>
      <c r="I39" s="862"/>
      <c r="J39" s="862"/>
      <c r="K39" s="862"/>
      <c r="L39" s="862"/>
      <c r="M39" s="862"/>
      <c r="N39" s="989"/>
      <c r="O39" s="771" t="s">
        <v>19</v>
      </c>
      <c r="P39" s="772"/>
      <c r="Q39" s="772"/>
      <c r="R39" s="772"/>
      <c r="S39" s="772"/>
      <c r="T39" s="949"/>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57</v>
      </c>
      <c r="H41" s="862"/>
      <c r="I41" s="862"/>
      <c r="J41" s="862"/>
      <c r="K41" s="862"/>
      <c r="L41" s="862"/>
      <c r="M41" s="862"/>
      <c r="N41" s="989"/>
      <c r="O41" s="866" t="s">
        <v>24</v>
      </c>
      <c r="P41" s="867"/>
      <c r="Q41" s="867"/>
      <c r="R41" s="867"/>
      <c r="S41" s="867"/>
      <c r="T41" s="949" t="s">
        <v>25</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949"/>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90</v>
      </c>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862"/>
      <c r="W46" s="862"/>
      <c r="X46" s="34" t="s">
        <v>94</v>
      </c>
      <c r="Y46" s="780" t="s">
        <v>101</v>
      </c>
      <c r="Z46" s="781"/>
      <c r="AA46" s="982"/>
      <c r="AB46" s="864" t="s">
        <v>94</v>
      </c>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62"/>
      <c r="X47" s="870" t="s">
        <v>94</v>
      </c>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263</v>
      </c>
      <c r="H48" s="939"/>
      <c r="I48" s="939"/>
      <c r="J48" s="939"/>
      <c r="K48" s="939"/>
      <c r="L48" s="939"/>
      <c r="M48" s="939"/>
      <c r="N48" s="857"/>
      <c r="O48" s="978"/>
      <c r="P48" s="979"/>
      <c r="Q48" s="979"/>
      <c r="R48" s="979"/>
      <c r="S48" s="862"/>
      <c r="T48" s="862"/>
      <c r="U48" s="862"/>
      <c r="V48" s="862"/>
      <c r="W48" s="862"/>
      <c r="X48" s="870"/>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62"/>
      <c r="W49" s="862"/>
      <c r="X49" s="870" t="s">
        <v>94</v>
      </c>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62"/>
      <c r="X50" s="870"/>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977"/>
      <c r="X51" s="883"/>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jagHtKUny5iV7GTVl0E3F20j6uDrfTJBBhPGlUHBBI2GOeJ4+U/6i4r7L34YdseV8DI6H1SI3YKRin1/q1i4pA==" saltValue="YXJeV80YNpa/h78341KIgQ==" spinCount="100000" sheet="1" objects="1" scenarios="1"/>
  <mergeCells count="89">
    <mergeCell ref="R13:AC13"/>
    <mergeCell ref="G3:P3"/>
    <mergeCell ref="G4:P4"/>
    <mergeCell ref="G5:P5"/>
    <mergeCell ref="C7:AC7"/>
    <mergeCell ref="C8:E8"/>
    <mergeCell ref="F8:P8"/>
    <mergeCell ref="Q8:R8"/>
    <mergeCell ref="S8:T8"/>
    <mergeCell ref="W8:X8"/>
    <mergeCell ref="Y8:AC8"/>
    <mergeCell ref="AH8:AN8"/>
    <mergeCell ref="C9:E10"/>
    <mergeCell ref="F9:AC10"/>
    <mergeCell ref="AH9:AN9"/>
    <mergeCell ref="R12:AC12"/>
    <mergeCell ref="R14:AC22"/>
    <mergeCell ref="R23:AC23"/>
    <mergeCell ref="R24:AC29"/>
    <mergeCell ref="D35:E35"/>
    <mergeCell ref="C37:N37"/>
    <mergeCell ref="O37:AC37"/>
    <mergeCell ref="C39:F39"/>
    <mergeCell ref="G39:N39"/>
    <mergeCell ref="O39:S39"/>
    <mergeCell ref="T39:AC39"/>
    <mergeCell ref="AH39:AN39"/>
    <mergeCell ref="C38:F38"/>
    <mergeCell ref="G38:N38"/>
    <mergeCell ref="O38:S38"/>
    <mergeCell ref="T38:AC38"/>
    <mergeCell ref="AH38:AN38"/>
    <mergeCell ref="C40:F40"/>
    <mergeCell ref="G40:N40"/>
    <mergeCell ref="O40:S40"/>
    <mergeCell ref="T40:AC40"/>
    <mergeCell ref="C41:F41"/>
    <mergeCell ref="G41:N41"/>
    <mergeCell ref="O41:S41"/>
    <mergeCell ref="T41:AC41"/>
    <mergeCell ref="AH41:AN41"/>
    <mergeCell ref="C42:F43"/>
    <mergeCell ref="G42:N43"/>
    <mergeCell ref="O42:S42"/>
    <mergeCell ref="T42:AC42"/>
    <mergeCell ref="AH42:AN42"/>
    <mergeCell ref="O43:S43"/>
    <mergeCell ref="T43:AC43"/>
    <mergeCell ref="C44:N44"/>
    <mergeCell ref="O44:AC44"/>
    <mergeCell ref="AH44:AN44"/>
    <mergeCell ref="C45:F46"/>
    <mergeCell ref="G45:H45"/>
    <mergeCell ref="O45:R45"/>
    <mergeCell ref="S45:AC45"/>
    <mergeCell ref="G46:M46"/>
    <mergeCell ref="O46:R51"/>
    <mergeCell ref="S46:W46"/>
    <mergeCell ref="Y46:AA46"/>
    <mergeCell ref="AB46:AC46"/>
    <mergeCell ref="AH46:AN46"/>
    <mergeCell ref="C47:F47"/>
    <mergeCell ref="G47:N47"/>
    <mergeCell ref="S47:W48"/>
    <mergeCell ref="X47:X48"/>
    <mergeCell ref="Y47:AA48"/>
    <mergeCell ref="AB47:AC48"/>
    <mergeCell ref="AH47:AN47"/>
    <mergeCell ref="C48:F48"/>
    <mergeCell ref="G48:N48"/>
    <mergeCell ref="AH48:AN48"/>
    <mergeCell ref="AB49:AC51"/>
    <mergeCell ref="AH49:AN49"/>
    <mergeCell ref="C50:F50"/>
    <mergeCell ref="G50:N50"/>
    <mergeCell ref="AH50:AN50"/>
    <mergeCell ref="C51:F51"/>
    <mergeCell ref="G51:N51"/>
    <mergeCell ref="AH51:AN51"/>
    <mergeCell ref="C49:F49"/>
    <mergeCell ref="G49:N49"/>
    <mergeCell ref="S49:W51"/>
    <mergeCell ref="X49:X51"/>
    <mergeCell ref="Y49:AA51"/>
    <mergeCell ref="AH52:AN52"/>
    <mergeCell ref="AH53:AN53"/>
    <mergeCell ref="AH55:AN55"/>
    <mergeCell ref="AH56:AN56"/>
    <mergeCell ref="AH57:AN57"/>
  </mergeCells>
  <pageMargins left="0.5" right="0.43" top="1.04" bottom="0.45" header="0.31496062992125984" footer="0.31496062992125984"/>
  <pageSetup paperSize="9" scale="76"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N84"/>
  <sheetViews>
    <sheetView showGridLines="0" topLeftCell="A22" workbookViewId="0">
      <selection activeCell="R22" sqref="R22:AC28"/>
    </sheetView>
  </sheetViews>
  <sheetFormatPr baseColWidth="10" defaultColWidth="11.44140625" defaultRowHeight="13.2" x14ac:dyDescent="0.25"/>
  <cols>
    <col min="1" max="2" width="1.109375" customWidth="1"/>
    <col min="3" max="3" width="4.33203125" customWidth="1"/>
    <col min="4" max="4" width="5.44140625" customWidth="1"/>
    <col min="5" max="5" width="5.3320312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6.25" customHeight="1" x14ac:dyDescent="0.25">
      <c r="B8" s="4"/>
      <c r="C8" s="771" t="s">
        <v>1</v>
      </c>
      <c r="D8" s="772"/>
      <c r="E8" s="773"/>
      <c r="F8" s="774" t="s">
        <v>540</v>
      </c>
      <c r="G8" s="775"/>
      <c r="H8" s="775"/>
      <c r="I8" s="775"/>
      <c r="J8" s="775"/>
      <c r="K8" s="775"/>
      <c r="L8" s="775"/>
      <c r="M8" s="775"/>
      <c r="N8" s="775"/>
      <c r="O8" s="775"/>
      <c r="P8" s="776"/>
      <c r="Q8" s="777" t="s">
        <v>82</v>
      </c>
      <c r="R8" s="773"/>
      <c r="S8" s="774"/>
      <c r="T8" s="776"/>
      <c r="U8" s="559"/>
      <c r="V8" s="559"/>
      <c r="W8" s="777" t="s">
        <v>83</v>
      </c>
      <c r="X8" s="773"/>
      <c r="Y8" s="780" t="s">
        <v>84</v>
      </c>
      <c r="Z8" s="781"/>
      <c r="AA8" s="781"/>
      <c r="AB8" s="781"/>
      <c r="AC8" s="782"/>
      <c r="AD8" s="5"/>
      <c r="AG8" s="18"/>
      <c r="AH8" s="18"/>
      <c r="AI8" s="18"/>
    </row>
    <row r="9" spans="2:40" ht="22.5" customHeight="1" x14ac:dyDescent="0.25">
      <c r="B9" s="4"/>
      <c r="C9" s="783" t="s">
        <v>2</v>
      </c>
      <c r="D9" s="784"/>
      <c r="E9" s="785"/>
      <c r="F9" s="789" t="s">
        <v>393</v>
      </c>
      <c r="G9" s="790"/>
      <c r="H9" s="790"/>
      <c r="I9" s="790"/>
      <c r="J9" s="790"/>
      <c r="K9" s="790"/>
      <c r="L9" s="790"/>
      <c r="M9" s="790"/>
      <c r="N9" s="790"/>
      <c r="O9" s="790"/>
      <c r="P9" s="790"/>
      <c r="Q9" s="790"/>
      <c r="R9" s="790"/>
      <c r="S9" s="790"/>
      <c r="T9" s="790"/>
      <c r="U9" s="790"/>
      <c r="V9" s="790"/>
      <c r="W9" s="790"/>
      <c r="X9" s="790"/>
      <c r="Y9" s="790"/>
      <c r="Z9" s="790"/>
      <c r="AA9" s="790"/>
      <c r="AB9" s="790"/>
      <c r="AC9" s="791"/>
      <c r="AD9" s="5"/>
      <c r="AG9" s="18"/>
      <c r="AH9" s="18"/>
      <c r="AI9" s="18"/>
    </row>
    <row r="10" spans="2:40" ht="22.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3"/>
      <c r="AC10" s="794"/>
      <c r="AD10" s="5"/>
      <c r="AG10" s="18"/>
      <c r="AH10" s="18"/>
      <c r="AI10" s="18"/>
    </row>
    <row r="11" spans="2:40"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9"/>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6"/>
      <c r="AB12" s="796"/>
      <c r="AC12" s="797"/>
      <c r="AD12" s="5"/>
    </row>
    <row r="13" spans="2:40" ht="24" customHeight="1" x14ac:dyDescent="0.25">
      <c r="B13" s="4"/>
      <c r="C13" s="6"/>
      <c r="D13" s="7"/>
      <c r="E13" s="7"/>
      <c r="F13" s="7"/>
      <c r="G13" s="7"/>
      <c r="H13" s="7"/>
      <c r="I13" s="7"/>
      <c r="J13" s="7"/>
      <c r="K13" s="7"/>
      <c r="L13" s="7"/>
      <c r="M13" s="7"/>
      <c r="N13" s="7"/>
      <c r="O13" s="7"/>
      <c r="P13" s="7"/>
      <c r="Q13" s="44"/>
      <c r="R13" s="798" t="s">
        <v>1307</v>
      </c>
      <c r="S13" s="799"/>
      <c r="T13" s="799"/>
      <c r="U13" s="799"/>
      <c r="V13" s="799"/>
      <c r="W13" s="799"/>
      <c r="X13" s="799"/>
      <c r="Y13" s="799"/>
      <c r="Z13" s="799"/>
      <c r="AA13" s="799"/>
      <c r="AB13" s="799"/>
      <c r="AC13" s="800"/>
      <c r="AD13" s="5"/>
    </row>
    <row r="14" spans="2:40" ht="17.25" customHeight="1" x14ac:dyDescent="0.25">
      <c r="B14" s="4"/>
      <c r="C14" s="6"/>
      <c r="D14" s="7"/>
      <c r="E14" s="7"/>
      <c r="F14" s="7"/>
      <c r="G14" s="7"/>
      <c r="H14" s="7"/>
      <c r="I14" s="7"/>
      <c r="J14" s="7"/>
      <c r="K14" s="7"/>
      <c r="L14" s="7"/>
      <c r="M14" s="7"/>
      <c r="N14" s="7"/>
      <c r="O14" s="7"/>
      <c r="P14" s="7"/>
      <c r="Q14" s="44"/>
      <c r="R14" s="801"/>
      <c r="S14" s="802"/>
      <c r="T14" s="802"/>
      <c r="U14" s="802"/>
      <c r="V14" s="802"/>
      <c r="W14" s="802"/>
      <c r="X14" s="802"/>
      <c r="Y14" s="802"/>
      <c r="Z14" s="802"/>
      <c r="AA14" s="802"/>
      <c r="AB14" s="802"/>
      <c r="AC14" s="803"/>
      <c r="AD14" s="5"/>
    </row>
    <row r="15" spans="2:40" ht="17.25" customHeight="1" x14ac:dyDescent="0.25">
      <c r="B15" s="4"/>
      <c r="C15" s="6"/>
      <c r="D15" s="7"/>
      <c r="E15" s="7"/>
      <c r="F15" s="7"/>
      <c r="G15" s="7"/>
      <c r="H15" s="7"/>
      <c r="I15" s="7"/>
      <c r="J15" s="7"/>
      <c r="K15" s="7"/>
      <c r="L15" s="7"/>
      <c r="M15" s="7"/>
      <c r="N15" s="7"/>
      <c r="O15" s="7"/>
      <c r="P15" s="7"/>
      <c r="Q15" s="44"/>
      <c r="R15" s="801"/>
      <c r="S15" s="802"/>
      <c r="T15" s="802"/>
      <c r="U15" s="802"/>
      <c r="V15" s="802"/>
      <c r="W15" s="802"/>
      <c r="X15" s="802"/>
      <c r="Y15" s="802"/>
      <c r="Z15" s="802"/>
      <c r="AA15" s="802"/>
      <c r="AB15" s="802"/>
      <c r="AC15" s="803"/>
      <c r="AD15" s="5"/>
    </row>
    <row r="16" spans="2:40" ht="24" customHeight="1" x14ac:dyDescent="0.25">
      <c r="B16" s="4"/>
      <c r="C16" s="6"/>
      <c r="D16" s="7"/>
      <c r="E16" s="7"/>
      <c r="F16" s="7"/>
      <c r="G16" s="7"/>
      <c r="H16" s="7"/>
      <c r="I16" s="7"/>
      <c r="J16" s="7"/>
      <c r="K16" s="7"/>
      <c r="L16" s="7"/>
      <c r="M16" s="7"/>
      <c r="N16" s="7"/>
      <c r="O16" s="7"/>
      <c r="P16" s="7"/>
      <c r="Q16" s="44"/>
      <c r="R16" s="801"/>
      <c r="S16" s="802"/>
      <c r="T16" s="802"/>
      <c r="U16" s="802"/>
      <c r="V16" s="802"/>
      <c r="W16" s="802"/>
      <c r="X16" s="802"/>
      <c r="Y16" s="802"/>
      <c r="Z16" s="802"/>
      <c r="AA16" s="802"/>
      <c r="AB16" s="802"/>
      <c r="AC16" s="803"/>
      <c r="AD16" s="5"/>
    </row>
    <row r="17" spans="2:40" ht="16.5" customHeight="1" x14ac:dyDescent="0.25">
      <c r="B17" s="4"/>
      <c r="C17" s="6"/>
      <c r="D17" s="7"/>
      <c r="E17" s="7"/>
      <c r="F17" s="7"/>
      <c r="G17" s="7"/>
      <c r="H17" s="7"/>
      <c r="I17" s="7"/>
      <c r="J17" s="7"/>
      <c r="K17" s="7"/>
      <c r="L17" s="7"/>
      <c r="M17" s="7"/>
      <c r="N17" s="7"/>
      <c r="O17" s="7"/>
      <c r="P17" s="7"/>
      <c r="Q17" s="44"/>
      <c r="R17" s="801"/>
      <c r="S17" s="802"/>
      <c r="T17" s="802"/>
      <c r="U17" s="802"/>
      <c r="V17" s="802"/>
      <c r="W17" s="802"/>
      <c r="X17" s="802"/>
      <c r="Y17" s="802"/>
      <c r="Z17" s="802"/>
      <c r="AA17" s="802"/>
      <c r="AB17" s="802"/>
      <c r="AC17" s="803"/>
      <c r="AD17" s="5"/>
    </row>
    <row r="18" spans="2:40" ht="13.5" customHeight="1" x14ac:dyDescent="0.25">
      <c r="B18" s="4"/>
      <c r="C18" s="6"/>
      <c r="D18" s="7"/>
      <c r="E18" s="7"/>
      <c r="F18" s="7"/>
      <c r="G18" s="7"/>
      <c r="H18" s="7"/>
      <c r="I18" s="7"/>
      <c r="J18" s="7"/>
      <c r="K18" s="7"/>
      <c r="L18" s="7"/>
      <c r="M18" s="7"/>
      <c r="N18" s="7"/>
      <c r="O18" s="7"/>
      <c r="P18" s="7"/>
      <c r="Q18" s="44"/>
      <c r="R18" s="801"/>
      <c r="S18" s="802"/>
      <c r="T18" s="802"/>
      <c r="U18" s="802"/>
      <c r="V18" s="802"/>
      <c r="W18" s="802"/>
      <c r="X18" s="802"/>
      <c r="Y18" s="802"/>
      <c r="Z18" s="802"/>
      <c r="AA18" s="802"/>
      <c r="AB18" s="802"/>
      <c r="AC18" s="803"/>
      <c r="AD18" s="5"/>
    </row>
    <row r="19" spans="2:40" ht="42.75" customHeight="1" x14ac:dyDescent="0.25">
      <c r="B19" s="4"/>
      <c r="C19" s="6"/>
      <c r="D19" s="7"/>
      <c r="E19" s="7"/>
      <c r="F19" s="7"/>
      <c r="G19" s="7"/>
      <c r="H19" s="7"/>
      <c r="I19" s="7"/>
      <c r="J19" s="7"/>
      <c r="K19" s="7"/>
      <c r="L19" s="7"/>
      <c r="M19" s="7"/>
      <c r="N19" s="7"/>
      <c r="O19" s="7"/>
      <c r="P19" s="7"/>
      <c r="Q19" s="44"/>
      <c r="R19" s="801"/>
      <c r="S19" s="802"/>
      <c r="T19" s="802"/>
      <c r="U19" s="802"/>
      <c r="V19" s="802"/>
      <c r="W19" s="802"/>
      <c r="X19" s="802"/>
      <c r="Y19" s="802"/>
      <c r="Z19" s="802"/>
      <c r="AA19" s="802"/>
      <c r="AB19" s="802"/>
      <c r="AC19" s="803"/>
      <c r="AD19" s="5"/>
    </row>
    <row r="20" spans="2:40" ht="47.25" customHeight="1" thickBot="1" x14ac:dyDescent="0.3">
      <c r="B20" s="4"/>
      <c r="C20" s="6"/>
      <c r="D20" s="7"/>
      <c r="E20" s="7"/>
      <c r="F20" s="7"/>
      <c r="G20" s="7"/>
      <c r="H20" s="7"/>
      <c r="I20" s="7"/>
      <c r="J20" s="7"/>
      <c r="K20" s="7"/>
      <c r="L20" s="7"/>
      <c r="M20" s="7"/>
      <c r="N20" s="7"/>
      <c r="O20" s="7"/>
      <c r="P20" s="7"/>
      <c r="Q20" s="44"/>
      <c r="R20" s="804"/>
      <c r="S20" s="805"/>
      <c r="T20" s="805"/>
      <c r="U20" s="805"/>
      <c r="V20" s="805"/>
      <c r="W20" s="805"/>
      <c r="X20" s="805"/>
      <c r="Y20" s="805"/>
      <c r="Z20" s="805"/>
      <c r="AA20" s="805"/>
      <c r="AB20" s="805"/>
      <c r="AC20" s="806"/>
      <c r="AD20" s="5"/>
    </row>
    <row r="21" spans="2:40" ht="17.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8"/>
      <c r="AB21" s="808"/>
      <c r="AC21" s="809"/>
      <c r="AD21" s="5"/>
    </row>
    <row r="22" spans="2:40" ht="33" customHeight="1" x14ac:dyDescent="0.25">
      <c r="B22" s="4"/>
      <c r="C22" s="6"/>
      <c r="D22" s="7"/>
      <c r="E22" s="7"/>
      <c r="F22" s="7"/>
      <c r="G22" s="7"/>
      <c r="H22" s="7"/>
      <c r="I22" s="7"/>
      <c r="J22" s="7"/>
      <c r="K22" s="7"/>
      <c r="L22" s="7"/>
      <c r="M22" s="7"/>
      <c r="N22" s="7"/>
      <c r="O22" s="7"/>
      <c r="P22" s="7"/>
      <c r="Q22" s="44"/>
      <c r="R22" s="761" t="s">
        <v>1306</v>
      </c>
      <c r="S22" s="762"/>
      <c r="T22" s="762"/>
      <c r="U22" s="762"/>
      <c r="V22" s="762"/>
      <c r="W22" s="762"/>
      <c r="X22" s="762"/>
      <c r="Y22" s="762"/>
      <c r="Z22" s="762"/>
      <c r="AA22" s="762"/>
      <c r="AB22" s="762"/>
      <c r="AC22" s="763"/>
      <c r="AD22" s="5"/>
    </row>
    <row r="23" spans="2:40" ht="27.7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2"/>
      <c r="AB23" s="762"/>
      <c r="AC23" s="763"/>
      <c r="AD23" s="5"/>
    </row>
    <row r="24" spans="2:40" ht="21.7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2"/>
      <c r="AB24" s="762"/>
      <c r="AC24" s="763"/>
      <c r="AD24" s="5"/>
    </row>
    <row r="25" spans="2:40" ht="1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2"/>
      <c r="AB25" s="762"/>
      <c r="AC25" s="763"/>
      <c r="AD25" s="5"/>
    </row>
    <row r="26" spans="2:40" ht="1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2"/>
      <c r="AB26" s="762"/>
      <c r="AC26" s="763"/>
      <c r="AD26" s="5"/>
    </row>
    <row r="27" spans="2:40" ht="24"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2"/>
      <c r="AB27" s="762"/>
      <c r="AC27" s="763"/>
      <c r="AD27" s="5"/>
    </row>
    <row r="28" spans="2:40" ht="24"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5"/>
      <c r="AB28" s="765"/>
      <c r="AC28" s="766"/>
      <c r="AD28" s="5"/>
    </row>
    <row r="29" spans="2:40"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8">
        <f>INDICADORES!H50</f>
        <v>867</v>
      </c>
      <c r="G31" s="568">
        <f>INDICADORES!K50</f>
        <v>2098</v>
      </c>
      <c r="H31" s="568">
        <f>INDICADORES!N50</f>
        <v>675</v>
      </c>
      <c r="I31" s="568">
        <f>INDICADORES!T50</f>
        <v>0</v>
      </c>
      <c r="J31" s="568">
        <f>INDICADORES!W50</f>
        <v>0</v>
      </c>
      <c r="K31" s="568">
        <f>INDICADORES!Z50</f>
        <v>0</v>
      </c>
      <c r="L31" s="568">
        <f>INDICADORES!AF50</f>
        <v>0</v>
      </c>
      <c r="M31" s="568">
        <f>INDICADORES!AI50</f>
        <v>0</v>
      </c>
      <c r="N31" s="568">
        <f>INDICADORES!AL50</f>
        <v>0</v>
      </c>
      <c r="O31" s="568">
        <f>INDICADORES!AR50</f>
        <v>0</v>
      </c>
      <c r="P31" s="568">
        <f>INDICADORES!AU50</f>
        <v>0</v>
      </c>
      <c r="Q31" s="568">
        <f>INDICADORES!AX50</f>
        <v>0</v>
      </c>
      <c r="R31" s="567">
        <f>SUM(F31:Q31)</f>
        <v>3640</v>
      </c>
      <c r="W31" s="28"/>
      <c r="X31" s="28"/>
      <c r="Y31" s="28"/>
      <c r="Z31" s="28"/>
      <c r="AA31" s="28"/>
      <c r="AB31" s="7"/>
      <c r="AC31" s="8"/>
      <c r="AD31" s="5"/>
      <c r="AG31" s="18"/>
      <c r="AH31" s="18"/>
      <c r="AI31" s="18"/>
      <c r="AJ31" s="18"/>
      <c r="AK31" s="18"/>
      <c r="AL31" s="18"/>
      <c r="AM31" s="18"/>
      <c r="AN31" s="18"/>
    </row>
    <row r="32" spans="2:40" ht="22.5" customHeight="1" x14ac:dyDescent="0.25">
      <c r="B32" s="4"/>
      <c r="C32" s="6"/>
      <c r="D32" s="70" t="s">
        <v>18</v>
      </c>
      <c r="E32" s="71"/>
      <c r="F32" s="568">
        <f>INDICADORES!I50</f>
        <v>217</v>
      </c>
      <c r="G32" s="568">
        <f>INDICADORES!L50</f>
        <v>247</v>
      </c>
      <c r="H32" s="568">
        <f>INDICADORES!O50</f>
        <v>129</v>
      </c>
      <c r="I32" s="568">
        <f>INDICADORES!U50</f>
        <v>0</v>
      </c>
      <c r="J32" s="568">
        <f>INDICADORES!X50</f>
        <v>0</v>
      </c>
      <c r="K32" s="568">
        <f>INDICADORES!AA50</f>
        <v>0</v>
      </c>
      <c r="L32" s="568">
        <f>INDICADORES!AG50</f>
        <v>0</v>
      </c>
      <c r="M32" s="568">
        <f>INDICADORES!AJ50</f>
        <v>0</v>
      </c>
      <c r="N32" s="568">
        <f>INDICADORES!AM50</f>
        <v>0</v>
      </c>
      <c r="O32" s="568">
        <f>INDICADORES!AS50</f>
        <v>0</v>
      </c>
      <c r="P32" s="568">
        <f>INDICADORES!AV50</f>
        <v>0</v>
      </c>
      <c r="Q32" s="568">
        <f>INDICADORES!AY50</f>
        <v>0</v>
      </c>
      <c r="R32" s="567">
        <f>SUM(F32:Q32)</f>
        <v>593</v>
      </c>
      <c r="W32" s="28"/>
      <c r="X32" s="28"/>
      <c r="Y32" s="28"/>
      <c r="Z32" s="28"/>
      <c r="AA32" s="28"/>
      <c r="AB32" s="7"/>
      <c r="AC32" s="8"/>
      <c r="AD32" s="5"/>
      <c r="AG32" s="18"/>
      <c r="AH32" s="18"/>
      <c r="AI32" s="18"/>
      <c r="AJ32" s="18"/>
      <c r="AK32" s="18"/>
      <c r="AL32" s="18"/>
      <c r="AM32" s="18"/>
      <c r="AN32" s="18"/>
    </row>
    <row r="33" spans="2:40" ht="22.5" customHeight="1" thickBot="1" x14ac:dyDescent="0.3">
      <c r="B33" s="4"/>
      <c r="C33" s="6"/>
      <c r="D33" s="48" t="s">
        <v>1157</v>
      </c>
      <c r="E33" s="72"/>
      <c r="F33" s="67">
        <f t="shared" ref="F33:R33" si="0">F31/F32</f>
        <v>3.9953917050691246</v>
      </c>
      <c r="G33" s="67">
        <f t="shared" si="0"/>
        <v>8.4939271255060724</v>
      </c>
      <c r="H33" s="67">
        <f t="shared" si="0"/>
        <v>5.2325581395348841</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 t="shared" si="0"/>
        <v>6.1382799325463742</v>
      </c>
      <c r="W33" s="28"/>
      <c r="X33" s="28"/>
      <c r="Y33" s="28"/>
      <c r="Z33" s="28"/>
      <c r="AA33" s="28"/>
      <c r="AB33" s="7"/>
      <c r="AC33" s="8"/>
      <c r="AD33" s="5"/>
      <c r="AG33" s="18"/>
      <c r="AH33" s="18"/>
      <c r="AI33" s="18"/>
      <c r="AJ33" s="18"/>
      <c r="AK33" s="18"/>
      <c r="AL33" s="18"/>
      <c r="AM33" s="18"/>
      <c r="AN33" s="18"/>
    </row>
    <row r="34" spans="2:40" ht="22.5" customHeight="1" thickBot="1" x14ac:dyDescent="0.3">
      <c r="B34" s="4"/>
      <c r="C34" s="6"/>
      <c r="D34" s="48" t="s">
        <v>690</v>
      </c>
      <c r="E34" s="72"/>
      <c r="F34" s="246">
        <v>9.6288659793814428</v>
      </c>
      <c r="G34" s="246">
        <v>13.615384615384615</v>
      </c>
      <c r="H34" s="246">
        <v>16.158620689655173</v>
      </c>
      <c r="I34" s="246">
        <v>21.714285714285715</v>
      </c>
      <c r="J34" s="246">
        <v>8.5840336134453779</v>
      </c>
      <c r="K34" s="246">
        <v>9.4</v>
      </c>
      <c r="L34" s="246">
        <v>3.6424581005586592</v>
      </c>
      <c r="M34" s="246">
        <v>5.1025641025641022</v>
      </c>
      <c r="N34" s="246">
        <v>8.3680000000000003</v>
      </c>
      <c r="O34" s="246">
        <v>2.8405797101449277</v>
      </c>
      <c r="P34" s="246">
        <v>2.7619047619047619</v>
      </c>
      <c r="Q34" s="246">
        <v>2.4529914529914532</v>
      </c>
      <c r="R34" s="246">
        <v>8.391968325791856</v>
      </c>
      <c r="W34" s="28"/>
      <c r="X34" s="28"/>
      <c r="Y34" s="28"/>
      <c r="Z34" s="28"/>
      <c r="AA34" s="28"/>
      <c r="AB34" s="7"/>
      <c r="AC34" s="8"/>
      <c r="AD34" s="5"/>
      <c r="AG34" s="18"/>
      <c r="AH34" s="18"/>
      <c r="AI34" s="18"/>
      <c r="AJ34" s="18"/>
      <c r="AK34" s="18"/>
      <c r="AL34" s="18"/>
      <c r="AM34" s="18"/>
      <c r="AN34" s="18"/>
    </row>
    <row r="35" spans="2:40" ht="18.75" customHeight="1" x14ac:dyDescent="0.25">
      <c r="B35" s="4"/>
      <c r="C35" s="6"/>
      <c r="D35" s="810" t="s">
        <v>253</v>
      </c>
      <c r="E35" s="811"/>
      <c r="F35" s="252">
        <v>8</v>
      </c>
      <c r="G35" s="252">
        <v>8</v>
      </c>
      <c r="H35" s="252">
        <v>8</v>
      </c>
      <c r="I35" s="252">
        <v>8</v>
      </c>
      <c r="J35" s="252">
        <v>8</v>
      </c>
      <c r="K35" s="252">
        <v>8</v>
      </c>
      <c r="L35" s="252">
        <v>8</v>
      </c>
      <c r="M35" s="252">
        <v>8</v>
      </c>
      <c r="N35" s="252">
        <v>8</v>
      </c>
      <c r="O35" s="252">
        <v>8</v>
      </c>
      <c r="P35" s="252">
        <v>8</v>
      </c>
      <c r="Q35" s="252">
        <v>8</v>
      </c>
      <c r="R35" s="252">
        <f>AVERAGE(F35:Q35)</f>
        <v>8</v>
      </c>
      <c r="W35" s="7"/>
      <c r="X35" s="7"/>
      <c r="Y35" s="7"/>
      <c r="Z35" s="7"/>
      <c r="AA35" s="7"/>
      <c r="AB35" s="7"/>
      <c r="AC35" s="8"/>
      <c r="AD35" s="5"/>
      <c r="AG35" s="18"/>
      <c r="AH35" s="18"/>
      <c r="AI35" s="18"/>
      <c r="AJ35" s="18"/>
      <c r="AK35" s="18"/>
      <c r="AL35" s="18"/>
      <c r="AM35" s="18"/>
      <c r="AN35" s="18"/>
    </row>
    <row r="36" spans="2:40"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40" ht="36" customHeight="1" x14ac:dyDescent="0.25">
      <c r="B38" s="4"/>
      <c r="C38" s="818" t="s">
        <v>16</v>
      </c>
      <c r="D38" s="819"/>
      <c r="E38" s="819"/>
      <c r="F38" s="819"/>
      <c r="G38" s="862" t="s">
        <v>541</v>
      </c>
      <c r="H38" s="862"/>
      <c r="I38" s="862"/>
      <c r="J38" s="862"/>
      <c r="K38" s="862"/>
      <c r="L38" s="862"/>
      <c r="M38" s="862"/>
      <c r="N38" s="862"/>
      <c r="O38" s="823" t="s">
        <v>17</v>
      </c>
      <c r="P38" s="824"/>
      <c r="Q38" s="824"/>
      <c r="R38" s="824"/>
      <c r="S38" s="824"/>
      <c r="T38" s="951"/>
      <c r="U38" s="952"/>
      <c r="V38" s="952"/>
      <c r="W38" s="952"/>
      <c r="X38" s="952"/>
      <c r="Y38" s="952"/>
      <c r="Z38" s="952"/>
      <c r="AA38" s="952"/>
      <c r="AB38" s="952"/>
      <c r="AC38" s="953"/>
      <c r="AD38" s="29"/>
      <c r="AF38" s="9"/>
      <c r="AG38" s="19"/>
      <c r="AH38" s="19"/>
    </row>
    <row r="39" spans="2:40" ht="20.25" customHeight="1" x14ac:dyDescent="0.25">
      <c r="B39" s="4"/>
      <c r="C39" s="828" t="s">
        <v>18</v>
      </c>
      <c r="D39" s="829"/>
      <c r="E39" s="829"/>
      <c r="F39" s="829"/>
      <c r="G39" s="862" t="s">
        <v>542</v>
      </c>
      <c r="H39" s="862"/>
      <c r="I39" s="862"/>
      <c r="J39" s="862"/>
      <c r="K39" s="862"/>
      <c r="L39" s="862"/>
      <c r="M39" s="862"/>
      <c r="N39" s="862"/>
      <c r="O39" s="828" t="s">
        <v>19</v>
      </c>
      <c r="P39" s="829"/>
      <c r="Q39" s="829"/>
      <c r="R39" s="829"/>
      <c r="S39" s="829"/>
      <c r="T39" s="956"/>
      <c r="U39" s="957"/>
      <c r="V39" s="957"/>
      <c r="W39" s="957"/>
      <c r="X39" s="957"/>
      <c r="Y39" s="957"/>
      <c r="Z39" s="957"/>
      <c r="AA39" s="957"/>
      <c r="AB39" s="957"/>
      <c r="AC39" s="958"/>
      <c r="AD39" s="29"/>
      <c r="AF39" s="9"/>
      <c r="AG39" s="19"/>
      <c r="AH39" s="19"/>
    </row>
    <row r="40" spans="2:40"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49"/>
      <c r="AB40" s="949"/>
      <c r="AC40" s="950"/>
      <c r="AD40" s="29"/>
      <c r="AF40" s="9"/>
      <c r="AG40" s="19"/>
      <c r="AH40" s="19"/>
    </row>
    <row r="41" spans="2:40"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174</v>
      </c>
      <c r="U41" s="949"/>
      <c r="V41" s="949"/>
      <c r="W41" s="949"/>
      <c r="X41" s="949"/>
      <c r="Y41" s="949"/>
      <c r="Z41" s="949"/>
      <c r="AA41" s="949"/>
      <c r="AB41" s="949"/>
      <c r="AC41" s="950"/>
      <c r="AD41" s="29"/>
      <c r="AF41" s="9"/>
      <c r="AG41" s="20"/>
      <c r="AH41" s="20"/>
    </row>
    <row r="42" spans="2:40" ht="35.25" customHeight="1" x14ac:dyDescent="0.25">
      <c r="B42" s="4"/>
      <c r="C42" s="828" t="s">
        <v>23</v>
      </c>
      <c r="D42" s="829"/>
      <c r="E42" s="829"/>
      <c r="F42" s="829"/>
      <c r="G42" s="943" t="s">
        <v>347</v>
      </c>
      <c r="H42" s="943"/>
      <c r="I42" s="943"/>
      <c r="J42" s="943"/>
      <c r="K42" s="943"/>
      <c r="L42" s="943"/>
      <c r="M42" s="943"/>
      <c r="N42" s="875"/>
      <c r="O42" s="828" t="s">
        <v>26</v>
      </c>
      <c r="P42" s="829"/>
      <c r="Q42" s="829"/>
      <c r="R42" s="829"/>
      <c r="S42" s="829"/>
      <c r="T42" s="949"/>
      <c r="U42" s="949"/>
      <c r="V42" s="949"/>
      <c r="W42" s="949"/>
      <c r="X42" s="949"/>
      <c r="Y42" s="949"/>
      <c r="Z42" s="949"/>
      <c r="AA42" s="949"/>
      <c r="AB42" s="949"/>
      <c r="AC42" s="950"/>
      <c r="AD42" s="29"/>
      <c r="AF42" s="9"/>
      <c r="AG42" s="20"/>
      <c r="AH42" s="20"/>
    </row>
    <row r="43" spans="2:40"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c r="U43" s="954"/>
      <c r="V43" s="954"/>
      <c r="W43" s="954"/>
      <c r="X43" s="954"/>
      <c r="Y43" s="954"/>
      <c r="Z43" s="954"/>
      <c r="AA43" s="954"/>
      <c r="AB43" s="954"/>
      <c r="AC43" s="955"/>
      <c r="AD43" s="29"/>
      <c r="AF43" s="9"/>
      <c r="AG43" s="20"/>
      <c r="AH43" s="20"/>
    </row>
    <row r="44" spans="2:40"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40" ht="27.75" customHeight="1" x14ac:dyDescent="0.25">
      <c r="B45" s="4"/>
      <c r="C45" s="786" t="s">
        <v>92</v>
      </c>
      <c r="D45" s="787"/>
      <c r="E45" s="787"/>
      <c r="F45" s="788"/>
      <c r="G45" s="941" t="s">
        <v>93</v>
      </c>
      <c r="H45" s="942"/>
      <c r="I45" s="42" t="s">
        <v>94</v>
      </c>
      <c r="J45" s="31" t="s">
        <v>95</v>
      </c>
      <c r="K45" s="30"/>
      <c r="L45" s="31" t="s">
        <v>96</v>
      </c>
      <c r="M45" s="32"/>
      <c r="N45" s="32"/>
      <c r="O45" s="852" t="s">
        <v>97</v>
      </c>
      <c r="P45" s="853"/>
      <c r="Q45" s="853"/>
      <c r="R45" s="853"/>
      <c r="S45" s="854" t="s">
        <v>98</v>
      </c>
      <c r="T45" s="855"/>
      <c r="U45" s="855"/>
      <c r="V45" s="855"/>
      <c r="W45" s="855"/>
      <c r="X45" s="855"/>
      <c r="Y45" s="855"/>
      <c r="Z45" s="855"/>
      <c r="AA45" s="855"/>
      <c r="AB45" s="855"/>
      <c r="AC45" s="856"/>
      <c r="AD45" s="29"/>
      <c r="AF45" s="9"/>
      <c r="AG45" s="20"/>
      <c r="AH45" s="20"/>
    </row>
    <row r="46" spans="2:40" ht="21.75" customHeight="1" x14ac:dyDescent="0.25">
      <c r="B46" s="4"/>
      <c r="C46" s="847"/>
      <c r="D46" s="848"/>
      <c r="E46" s="848"/>
      <c r="F46" s="849"/>
      <c r="G46" s="943"/>
      <c r="H46" s="943"/>
      <c r="I46" s="943"/>
      <c r="J46" s="943"/>
      <c r="K46" s="943"/>
      <c r="L46" s="943"/>
      <c r="M46" s="943"/>
      <c r="N46" s="33"/>
      <c r="O46" s="830" t="s">
        <v>99</v>
      </c>
      <c r="P46" s="831"/>
      <c r="Q46" s="831"/>
      <c r="R46" s="831"/>
      <c r="S46" s="862" t="s">
        <v>100</v>
      </c>
      <c r="T46" s="862"/>
      <c r="U46" s="862"/>
      <c r="V46" s="862"/>
      <c r="W46" s="862"/>
      <c r="X46" s="34" t="s">
        <v>94</v>
      </c>
      <c r="Y46" s="863" t="s">
        <v>101</v>
      </c>
      <c r="Z46" s="863"/>
      <c r="AA46" s="863"/>
      <c r="AB46" s="864"/>
      <c r="AC46" s="865"/>
      <c r="AD46" s="29"/>
      <c r="AF46" s="9"/>
      <c r="AG46" s="20"/>
      <c r="AH46" s="20"/>
    </row>
    <row r="47" spans="2:40" ht="30" customHeight="1" x14ac:dyDescent="0.25">
      <c r="B47" s="4"/>
      <c r="C47" s="866" t="s">
        <v>102</v>
      </c>
      <c r="D47" s="867"/>
      <c r="E47" s="867"/>
      <c r="F47" s="868"/>
      <c r="G47" s="943"/>
      <c r="H47" s="943"/>
      <c r="I47" s="943"/>
      <c r="J47" s="943"/>
      <c r="K47" s="943"/>
      <c r="L47" s="943"/>
      <c r="M47" s="943"/>
      <c r="N47" s="875"/>
      <c r="O47" s="830"/>
      <c r="P47" s="831"/>
      <c r="Q47" s="831"/>
      <c r="R47" s="831"/>
      <c r="S47" s="863" t="s">
        <v>89</v>
      </c>
      <c r="T47" s="863"/>
      <c r="U47" s="863"/>
      <c r="V47" s="863"/>
      <c r="W47" s="863"/>
      <c r="X47" s="870" t="s">
        <v>94</v>
      </c>
      <c r="Y47" s="863" t="s">
        <v>103</v>
      </c>
      <c r="Z47" s="863"/>
      <c r="AA47" s="863"/>
      <c r="AB47" s="871"/>
      <c r="AC47" s="872"/>
      <c r="AD47" s="29"/>
      <c r="AF47" s="9"/>
      <c r="AG47" s="20"/>
      <c r="AH47" s="20"/>
    </row>
    <row r="48" spans="2:40" ht="20.25" customHeight="1" x14ac:dyDescent="0.25">
      <c r="B48" s="4"/>
      <c r="C48" s="830" t="s">
        <v>28</v>
      </c>
      <c r="D48" s="831"/>
      <c r="E48" s="831"/>
      <c r="F48" s="831"/>
      <c r="G48" s="940" t="s">
        <v>1066</v>
      </c>
      <c r="H48" s="940"/>
      <c r="I48" s="940"/>
      <c r="J48" s="940"/>
      <c r="K48" s="940"/>
      <c r="L48" s="940"/>
      <c r="M48" s="940"/>
      <c r="N48" s="836"/>
      <c r="O48" s="830"/>
      <c r="P48" s="831"/>
      <c r="Q48" s="831"/>
      <c r="R48" s="831"/>
      <c r="S48" s="863"/>
      <c r="T48" s="863"/>
      <c r="U48" s="863"/>
      <c r="V48" s="863"/>
      <c r="W48" s="863"/>
      <c r="X48" s="870"/>
      <c r="Y48" s="863"/>
      <c r="Z48" s="863"/>
      <c r="AA48" s="863"/>
      <c r="AB48" s="873"/>
      <c r="AC48" s="874"/>
      <c r="AD48" s="29"/>
      <c r="AF48" s="9"/>
      <c r="AG48" s="20"/>
      <c r="AH48" s="20"/>
    </row>
    <row r="49" spans="1:40" ht="13.5" customHeight="1" x14ac:dyDescent="0.25">
      <c r="B49" s="4"/>
      <c r="C49" s="830" t="s">
        <v>27</v>
      </c>
      <c r="D49" s="831"/>
      <c r="E49" s="831"/>
      <c r="F49" s="831"/>
      <c r="G49" s="960" t="s">
        <v>1055</v>
      </c>
      <c r="H49" s="943"/>
      <c r="I49" s="943"/>
      <c r="J49" s="943"/>
      <c r="K49" s="943"/>
      <c r="L49" s="943"/>
      <c r="M49" s="943"/>
      <c r="N49" s="875"/>
      <c r="O49" s="830"/>
      <c r="P49" s="831"/>
      <c r="Q49" s="831"/>
      <c r="R49" s="831"/>
      <c r="S49" s="863" t="s">
        <v>105</v>
      </c>
      <c r="T49" s="863"/>
      <c r="U49" s="863"/>
      <c r="V49" s="863"/>
      <c r="W49" s="863"/>
      <c r="X49" s="870" t="s">
        <v>94</v>
      </c>
      <c r="Y49" s="698" t="s">
        <v>551</v>
      </c>
      <c r="Z49" s="698"/>
      <c r="AA49" s="698"/>
      <c r="AB49" s="686" t="s">
        <v>94</v>
      </c>
      <c r="AC49" s="687"/>
      <c r="AD49" s="29"/>
      <c r="AF49" s="9"/>
      <c r="AG49" s="20"/>
      <c r="AH49" s="20"/>
    </row>
    <row r="50" spans="1:40" ht="12.75" customHeight="1" x14ac:dyDescent="0.25">
      <c r="B50" s="4"/>
      <c r="C50" s="830" t="s">
        <v>106</v>
      </c>
      <c r="D50" s="831"/>
      <c r="E50" s="831"/>
      <c r="F50" s="831"/>
      <c r="G50" s="960"/>
      <c r="H50" s="943"/>
      <c r="I50" s="943"/>
      <c r="J50" s="943"/>
      <c r="K50" s="943"/>
      <c r="L50" s="943"/>
      <c r="M50" s="943"/>
      <c r="N50" s="875"/>
      <c r="O50" s="830"/>
      <c r="P50" s="831"/>
      <c r="Q50" s="831"/>
      <c r="R50" s="831"/>
      <c r="S50" s="863"/>
      <c r="T50" s="863"/>
      <c r="U50" s="863"/>
      <c r="V50" s="863"/>
      <c r="W50" s="863"/>
      <c r="X50" s="870"/>
      <c r="Y50" s="698"/>
      <c r="Z50" s="698"/>
      <c r="AA50" s="698"/>
      <c r="AB50" s="686"/>
      <c r="AC50" s="687"/>
      <c r="AD50" s="29"/>
      <c r="AF50" s="9"/>
      <c r="AG50" s="20"/>
      <c r="AH50" s="20"/>
    </row>
    <row r="51" spans="1:40"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2"/>
      <c r="W51" s="882"/>
      <c r="X51" s="883"/>
      <c r="Y51" s="708"/>
      <c r="Z51" s="708"/>
      <c r="AA51" s="708"/>
      <c r="AB51" s="704"/>
      <c r="AC51" s="705"/>
      <c r="AD51" s="29"/>
      <c r="AF51" s="9"/>
      <c r="AG51" s="20"/>
      <c r="AH51" s="20"/>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rB8RlXzHJc2ACC2NYmPBiT2NHqnYi/2sz8hOTWurqMtfYgPDUU0BQrEKkW1Jtq7WnnLak/VgYwV3MPqxCSAHyQ==" saltValue="JI2W1HzM/Hvsqc2+jGrHrA==" spinCount="100000" sheet="1" objects="1" scenarios="1"/>
  <customSheetViews>
    <customSheetView guid="{9C949C4D-EB11-4549-99F8-6A6E19FEDD35}" showGridLines="0" topLeftCell="A22">
      <selection activeCell="R13" sqref="R13:AC20"/>
      <pageMargins left="0.52" right="0.69" top="1.0349999999999999" bottom="0.49" header="0.31496062992125984" footer="0.31496062992125984"/>
      <pageSetup paperSize="9" scale="80" orientation="portrait" r:id="rId1"/>
      <headerFooter alignWithMargins="0"/>
    </customSheetView>
    <customSheetView guid="{B4BD0B13-0F90-4B98-B77F-542E51A48189}" showGridLines="0" topLeftCell="A22">
      <selection activeCell="R13" sqref="R13:AC20"/>
      <pageMargins left="0.52" right="0.69" top="1.0349999999999999" bottom="0.49" header="0.31496062992125984" footer="0.31496062992125984"/>
      <pageSetup paperSize="9" scale="80" orientation="portrait" r:id="rId2"/>
      <headerFooter alignWithMargins="0"/>
    </customSheetView>
    <customSheetView guid="{1132D6BB-BD35-469F-BF41-A86B335BD97B}" showGridLines="0" topLeftCell="A22">
      <selection activeCell="R13" sqref="R13:AC20"/>
      <pageMargins left="0.52" right="0.69" top="1.0349999999999999" bottom="0.49" header="0.31496062992125984" footer="0.31496062992125984"/>
      <pageSetup paperSize="9" scale="80" orientation="portrait" r:id="rId3"/>
      <headerFooter alignWithMargins="0"/>
    </customSheetView>
    <customSheetView guid="{A5C6589E-C55F-4BEC-9ECE-919FCABF52F8}" showGridLines="0" topLeftCell="A22">
      <selection activeCell="R13" sqref="R13:AC20"/>
      <pageMargins left="0.52" right="0.69" top="1.0349999999999999" bottom="0.49" header="0.31496062992125984" footer="0.31496062992125984"/>
      <pageSetup paperSize="9" scale="80" orientation="portrait" r:id="rId4"/>
      <headerFooter alignWithMargins="0"/>
    </customSheetView>
    <customSheetView guid="{01A85145-F11B-4D07-813B-8A8758CDD710}" showGridLines="0" topLeftCell="A22">
      <selection activeCell="R13" sqref="R13:AC20"/>
      <pageMargins left="0.52" right="0.69" top="1.0349999999999999" bottom="0.49" header="0.31496062992125984" footer="0.31496062992125984"/>
      <pageSetup paperSize="9" scale="80" orientation="portrait" r:id="rId5"/>
      <headerFooter alignWithMargins="0"/>
    </customSheetView>
    <customSheetView guid="{4F27A6F2-707D-47B2-BF4A-F027B75A33FC}" showGridLines="0" topLeftCell="A22">
      <selection activeCell="R13" sqref="R13:AC20"/>
      <pageMargins left="0.52" right="0.69" top="1.0349999999999999" bottom="0.49" header="0.31496062992125984" footer="0.31496062992125984"/>
      <pageSetup paperSize="9" scale="80" orientation="portrait" r:id="rId6"/>
      <headerFooter alignWithMargins="0"/>
    </customSheetView>
    <customSheetView guid="{F4F98609-4C61-4A0E-851B-59BEC64AAB9F}" showGridLines="0" topLeftCell="A22">
      <selection activeCell="R13" sqref="R13:AC20"/>
      <pageMargins left="0.52" right="0.69" top="1.0349999999999999" bottom="0.49" header="0.31496062992125984" footer="0.31496062992125984"/>
      <pageSetup paperSize="9" scale="80" orientation="portrait" r:id="rId7"/>
      <headerFooter alignWithMargins="0"/>
    </customSheetView>
    <customSheetView guid="{8381FC96-6810-4EAA-ACD8-B607E0FD2281}" showGridLines="0" topLeftCell="A22">
      <selection activeCell="R13" sqref="R13:AC20"/>
      <pageMargins left="0.52" right="0.69" top="1.0349999999999999" bottom="0.49" header="0.31496062992125984" footer="0.31496062992125984"/>
      <pageSetup paperSize="9" scale="80" orientation="portrait" r:id="rId8"/>
      <headerFooter alignWithMargins="0"/>
    </customSheetView>
    <customSheetView guid="{7315456F-420E-439E-9602-F32EDF9D3E94}" showGridLines="0" topLeftCell="A22">
      <selection activeCell="R13" sqref="R13:AC20"/>
      <pageMargins left="0.52" right="0.69" top="1.0349999999999999" bottom="0.49" header="0.31496062992125984" footer="0.31496062992125984"/>
      <pageSetup paperSize="9" scale="80" orientation="portrait" r:id="rId9"/>
      <headerFooter alignWithMargins="0"/>
    </customSheetView>
    <customSheetView guid="{216CB5F9-6788-4A70-880A-08553118F167}" showGridLines="0" topLeftCell="A30">
      <selection activeCell="N35" sqref="N35"/>
      <pageMargins left="0.52" right="0.69" top="1.0349999999999999" bottom="0.49" header="0.31496062992125984" footer="0.31496062992125984"/>
      <pageSetup paperSize="9" scale="80" orientation="portrait" r:id="rId10"/>
      <headerFooter alignWithMargins="0"/>
    </customSheetView>
    <customSheetView guid="{B0451CD7-59C4-4E11-B7C2-BC13CF4127A6}" showGridLines="0" topLeftCell="A30">
      <selection activeCell="N35" sqref="N35"/>
      <pageMargins left="0.52" right="0.69" top="1.0349999999999999" bottom="0.49" header="0.31496062992125984" footer="0.31496062992125984"/>
      <pageSetup paperSize="9" scale="80" orientation="portrait" r:id="rId11"/>
      <headerFooter alignWithMargins="0"/>
    </customSheetView>
    <customSheetView guid="{7A5BCE0F-1F1B-4E52-9652-01329CBCC77F}" showGridLines="0" topLeftCell="A30">
      <selection activeCell="N35" sqref="N35"/>
      <pageMargins left="0.52" right="0.69" top="1.0349999999999999" bottom="0.49" header="0.31496062992125984" footer="0.31496062992125984"/>
      <pageSetup paperSize="9" scale="80" orientation="portrait" r:id="rId12"/>
      <headerFooter alignWithMargins="0"/>
    </customSheetView>
    <customSheetView guid="{62DF5315-3D99-4C8E-BAEC-100B3280B10D}" showGridLines="0" topLeftCell="A30">
      <selection activeCell="N35" sqref="N35"/>
      <pageMargins left="0.52" right="0.69" top="1.0349999999999999" bottom="0.49" header="0.31496062992125984" footer="0.31496062992125984"/>
      <pageSetup paperSize="9" scale="80" orientation="portrait" r:id="rId13"/>
      <headerFooter alignWithMargins="0"/>
    </customSheetView>
    <customSheetView guid="{CAC1BF5B-64DA-4E65-B9F3-F58AF1593EA5}" showGridLines="0" topLeftCell="A30">
      <selection activeCell="N35" sqref="N35"/>
      <pageMargins left="0.52" right="0.69" top="1.0349999999999999" bottom="0.49" header="0.31496062992125984" footer="0.31496062992125984"/>
      <pageSetup paperSize="9" scale="80" orientation="portrait" r:id="rId14"/>
      <headerFooter alignWithMargins="0"/>
    </customSheetView>
    <customSheetView guid="{E4188361-4B87-4969-89CB-DD6AB944FA81}" showGridLines="0" topLeftCell="A30">
      <selection activeCell="N35" sqref="N35"/>
      <pageMargins left="0.52" right="0.69" top="1.0349999999999999" bottom="0.49" header="0.31496062992125984" footer="0.31496062992125984"/>
      <pageSetup paperSize="9" scale="80" orientation="portrait" r:id="rId15"/>
      <headerFooter alignWithMargins="0"/>
    </customSheetView>
    <customSheetView guid="{0001DF65-3B0F-497C-ACF5-D49EC607FD88}" showGridLines="0" topLeftCell="A30">
      <selection activeCell="N35" sqref="N35"/>
      <pageMargins left="0.52" right="0.69" top="1.0349999999999999" bottom="0.49" header="0.31496062992125984" footer="0.31496062992125984"/>
      <pageSetup paperSize="9" scale="80" orientation="portrait" r:id="rId16"/>
      <headerFooter alignWithMargins="0"/>
    </customSheetView>
    <customSheetView guid="{39DA2FDD-4E3D-481D-A336-9D29DBC11B08}" showGridLines="0">
      <selection activeCell="F9" sqref="F9:AC10"/>
      <pageMargins left="0.52" right="0.69" top="1.0349999999999999" bottom="0.49" header="0.31496062992125984" footer="0.31496062992125984"/>
      <pageSetup paperSize="9" scale="80" orientation="portrait" r:id="rId17"/>
      <headerFooter alignWithMargins="0"/>
    </customSheetView>
    <customSheetView guid="{95329FFD-9B66-4A76-A861-4EF913CB9438}" showGridLines="0">
      <selection activeCell="F9" sqref="F9:AC10"/>
      <pageMargins left="0.52" right="0.69" top="1.0349999999999999" bottom="0.49" header="0.31496062992125984" footer="0.31496062992125984"/>
      <pageSetup paperSize="9" scale="80" orientation="portrait" r:id="rId18"/>
      <headerFooter alignWithMargins="0"/>
    </customSheetView>
    <customSheetView guid="{F7DB7EE5-42A9-41B9-A823-ADC3C22C28DE}" showGridLines="0">
      <selection activeCell="F9" sqref="F9:AC10"/>
      <pageMargins left="0.52" right="0.69" top="1.0349999999999999" bottom="0.49" header="0.31496062992125984" footer="0.31496062992125984"/>
      <pageSetup paperSize="9" scale="80" orientation="portrait" r:id="rId19"/>
      <headerFooter alignWithMargins="0"/>
    </customSheetView>
    <customSheetView guid="{187695E8-F439-4E8B-9390-62D53A41785B}" showGridLines="0">
      <selection activeCell="F9" sqref="F9:AC10"/>
      <pageMargins left="0.52" right="0.69" top="1.0349999999999999" bottom="0.49" header="0.31496062992125984" footer="0.31496062992125984"/>
      <pageSetup paperSize="9" scale="80" orientation="portrait" r:id="rId20"/>
      <headerFooter alignWithMargins="0"/>
    </customSheetView>
    <customSheetView guid="{C3D58349-1F04-4F6C-B93C-BB0D41DB41D6}" showGridLines="0" topLeftCell="A22">
      <selection activeCell="R13" sqref="R13:AC20"/>
      <pageMargins left="0.52" right="0.69" top="1.0349999999999999" bottom="0.49" header="0.31496062992125984" footer="0.31496062992125984"/>
      <pageSetup paperSize="9" scale="80" orientation="portrait" r:id="rId21"/>
      <headerFooter alignWithMargins="0"/>
    </customSheetView>
    <customSheetView guid="{71206789-1A95-4243-B1E4-204F0D4BB0C1}" showGridLines="0" topLeftCell="A22">
      <selection activeCell="R13" sqref="R13:AC20"/>
      <pageMargins left="0.52" right="0.69" top="1.0349999999999999" bottom="0.49" header="0.31496062992125984" footer="0.31496062992125984"/>
      <pageSetup paperSize="9" scale="80" orientation="portrait" r:id="rId22"/>
      <headerFooter alignWithMargins="0"/>
    </customSheetView>
    <customSheetView guid="{DAB8803B-91D8-4FA1-8E83-BA8E4F51ECEF}" showGridLines="0" topLeftCell="A22">
      <selection activeCell="R13" sqref="R13:AC20"/>
      <pageMargins left="0.52" right="0.69" top="1.0349999999999999" bottom="0.49" header="0.31496062992125984" footer="0.31496062992125984"/>
      <pageSetup paperSize="9" scale="80" orientation="portrait" r:id="rId23"/>
      <headerFooter alignWithMargins="0"/>
    </customSheetView>
    <customSheetView guid="{4B06A440-0745-43CE-8047-97DB98249CF6}" showGridLines="0" topLeftCell="A22">
      <selection activeCell="R13" sqref="R13:AC20"/>
      <pageMargins left="0.52" right="0.69" top="1.0349999999999999" bottom="0.49" header="0.31496062992125984" footer="0.31496062992125984"/>
      <pageSetup paperSize="9" scale="80" orientation="portrait" r:id="rId24"/>
      <headerFooter alignWithMargins="0"/>
    </customSheetView>
    <customSheetView guid="{201C1097-0C3C-4AFA-814C-99E885BB3BA9}" showGridLines="0" topLeftCell="A22">
      <selection activeCell="R13" sqref="R13:AC20"/>
      <pageMargins left="0.52" right="0.69" top="1.0349999999999999" bottom="0.49" header="0.31496062992125984" footer="0.31496062992125984"/>
      <pageSetup paperSize="9" scale="80" orientation="portrait" r:id="rId25"/>
      <headerFooter alignWithMargins="0"/>
    </customSheetView>
    <customSheetView guid="{44F0F931-FF8F-4146-9628-099A7B02EE59}" showGridLines="0" topLeftCell="A22">
      <selection activeCell="R13" sqref="R13:AC20"/>
      <pageMargins left="0.52" right="0.69" top="1.0349999999999999" bottom="0.49" header="0.31496062992125984" footer="0.31496062992125984"/>
      <pageSetup paperSize="9" scale="80" orientation="portrait" r:id="rId26"/>
      <headerFooter alignWithMargins="0"/>
    </customSheetView>
    <customSheetView guid="{DE4F901A-4159-44A8-9F61-37E29931259E}" showGridLines="0" topLeftCell="A22">
      <selection activeCell="R13" sqref="R13:AC20"/>
      <pageMargins left="0.52" right="0.69" top="1.0349999999999999" bottom="0.49" header="0.31496062992125984" footer="0.31496062992125984"/>
      <pageSetup paperSize="9" scale="80" orientation="portrait" r:id="rId27"/>
      <headerFooter alignWithMargins="0"/>
    </customSheetView>
    <customSheetView guid="{11E60353-53A2-40FD-8DD1-6654D3943E00}" showGridLines="0" topLeftCell="A22">
      <selection activeCell="R13" sqref="R13:AC20"/>
      <pageMargins left="0.52" right="0.69" top="1.0349999999999999" bottom="0.49" header="0.31496062992125984" footer="0.31496062992125984"/>
      <pageSetup paperSize="9" scale="80" orientation="portrait" r:id="rId28"/>
      <headerFooter alignWithMargins="0"/>
    </customSheetView>
    <customSheetView guid="{D405E5B0-829D-4CFF-BABC-C1974EED185D}" showGridLines="0" topLeftCell="A22">
      <selection activeCell="R13" sqref="R13:AC20"/>
      <pageMargins left="0.52" right="0.69" top="1.0349999999999999" bottom="0.49" header="0.31496062992125984" footer="0.31496062992125984"/>
      <pageSetup paperSize="9" scale="80" orientation="portrait" r:id="rId29"/>
      <headerFooter alignWithMargins="0"/>
    </customSheetView>
  </customSheetViews>
  <mergeCells count="74">
    <mergeCell ref="AH56:AN56"/>
    <mergeCell ref="AH57:AN57"/>
    <mergeCell ref="C49:F49"/>
    <mergeCell ref="G49:N49"/>
    <mergeCell ref="S49:W51"/>
    <mergeCell ref="X49:X51"/>
    <mergeCell ref="Y49:AA51"/>
    <mergeCell ref="AB49:AC51"/>
    <mergeCell ref="C50:F50"/>
    <mergeCell ref="G50:N50"/>
    <mergeCell ref="C51:F51"/>
    <mergeCell ref="G51:N51"/>
    <mergeCell ref="AB47:AC48"/>
    <mergeCell ref="C48:F48"/>
    <mergeCell ref="G48:N48"/>
    <mergeCell ref="AH53:AN53"/>
    <mergeCell ref="AH55:AN55"/>
    <mergeCell ref="C44:N44"/>
    <mergeCell ref="O44:AC44"/>
    <mergeCell ref="C45:F46"/>
    <mergeCell ref="G45:H45"/>
    <mergeCell ref="O45:R45"/>
    <mergeCell ref="S45:AC45"/>
    <mergeCell ref="G46:M46"/>
    <mergeCell ref="O46:R51"/>
    <mergeCell ref="S46:W46"/>
    <mergeCell ref="Y46:AA46"/>
    <mergeCell ref="AB46:AC46"/>
    <mergeCell ref="C47:F47"/>
    <mergeCell ref="G47:N47"/>
    <mergeCell ref="S47:W48"/>
    <mergeCell ref="X47:X48"/>
    <mergeCell ref="Y47:AA48"/>
    <mergeCell ref="C42:F43"/>
    <mergeCell ref="G42:N43"/>
    <mergeCell ref="O42:S42"/>
    <mergeCell ref="T42:AC42"/>
    <mergeCell ref="O43:S43"/>
    <mergeCell ref="T43:AC43"/>
    <mergeCell ref="C40:F40"/>
    <mergeCell ref="G40:N40"/>
    <mergeCell ref="O40:S40"/>
    <mergeCell ref="T40:AC40"/>
    <mergeCell ref="C41:F41"/>
    <mergeCell ref="G41:N41"/>
    <mergeCell ref="O41:S41"/>
    <mergeCell ref="T41:AC41"/>
    <mergeCell ref="C38:F38"/>
    <mergeCell ref="G38:N38"/>
    <mergeCell ref="O38:S38"/>
    <mergeCell ref="T38:AC38"/>
    <mergeCell ref="C39:F39"/>
    <mergeCell ref="G39:N39"/>
    <mergeCell ref="O39:S39"/>
    <mergeCell ref="T39:AC39"/>
    <mergeCell ref="C37:N37"/>
    <mergeCell ref="O37:AC37"/>
    <mergeCell ref="C9:E10"/>
    <mergeCell ref="F9:AC10"/>
    <mergeCell ref="R12:AC12"/>
    <mergeCell ref="R21:AC21"/>
    <mergeCell ref="R22:AC28"/>
    <mergeCell ref="D35:E35"/>
    <mergeCell ref="R13:AC20"/>
    <mergeCell ref="G3:P3"/>
    <mergeCell ref="G4:P4"/>
    <mergeCell ref="G5:P5"/>
    <mergeCell ref="C7:AC7"/>
    <mergeCell ref="C8:E8"/>
    <mergeCell ref="F8:P8"/>
    <mergeCell ref="Q8:R8"/>
    <mergeCell ref="S8:T8"/>
    <mergeCell ref="W8:X8"/>
    <mergeCell ref="Y8:AC8"/>
  </mergeCells>
  <pageMargins left="0.52" right="0.69" top="1.0349999999999999" bottom="0.49" header="0.31496062992125984" footer="0.31496062992125984"/>
  <pageSetup paperSize="9" scale="80" orientation="portrait" r:id="rId30"/>
  <headerFooter alignWithMargins="0"/>
  <drawing r:id="rId3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15"/>
  <dimension ref="A1:AM84"/>
  <sheetViews>
    <sheetView showGridLines="0" topLeftCell="H13" workbookViewId="0">
      <selection activeCell="R13" sqref="R13:AB20"/>
    </sheetView>
  </sheetViews>
  <sheetFormatPr baseColWidth="10" defaultColWidth="11.44140625" defaultRowHeight="13.2" x14ac:dyDescent="0.25"/>
  <cols>
    <col min="1" max="2" width="1.109375" customWidth="1"/>
    <col min="3" max="3" width="4.33203125" customWidth="1"/>
    <col min="4" max="4" width="5.44140625" customWidth="1"/>
    <col min="5" max="5" width="5.33203125" customWidth="1"/>
    <col min="6" max="28" width="8.6640625" customWidth="1"/>
    <col min="29" max="30" width="1.109375" customWidth="1"/>
    <col min="33" max="33" width="62.88671875" customWidth="1"/>
  </cols>
  <sheetData>
    <row r="1" spans="2:39" ht="6" customHeight="1" thickBot="1" x14ac:dyDescent="0.3"/>
    <row r="2" spans="2:39"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3"/>
    </row>
    <row r="3" spans="2:39" x14ac:dyDescent="0.25">
      <c r="B3" s="4"/>
      <c r="G3" s="767" t="str">
        <f>+'OP MEDICINA GRAL'!G3</f>
        <v>HOSPITAL REGIONAL DE MONIQUIRÁ E.S.E.</v>
      </c>
      <c r="H3" s="767"/>
      <c r="I3" s="767"/>
      <c r="J3" s="767"/>
      <c r="K3" s="767"/>
      <c r="L3" s="767"/>
      <c r="M3" s="767"/>
      <c r="N3" s="767"/>
      <c r="O3" s="767"/>
      <c r="P3" s="767"/>
      <c r="AC3" s="5"/>
    </row>
    <row r="4" spans="2:39" x14ac:dyDescent="0.25">
      <c r="B4" s="4"/>
      <c r="G4" s="767" t="s">
        <v>58</v>
      </c>
      <c r="H4" s="767"/>
      <c r="I4" s="767"/>
      <c r="J4" s="767"/>
      <c r="K4" s="767"/>
      <c r="L4" s="767"/>
      <c r="M4" s="767"/>
      <c r="N4" s="767"/>
      <c r="O4" s="767"/>
      <c r="P4" s="767"/>
      <c r="AC4" s="5"/>
    </row>
    <row r="5" spans="2:39" x14ac:dyDescent="0.25">
      <c r="B5" s="4"/>
      <c r="G5" s="767" t="s">
        <v>0</v>
      </c>
      <c r="H5" s="767"/>
      <c r="I5" s="767"/>
      <c r="J5" s="767"/>
      <c r="K5" s="767"/>
      <c r="L5" s="767"/>
      <c r="M5" s="767"/>
      <c r="N5" s="767"/>
      <c r="O5" s="767"/>
      <c r="P5" s="767"/>
      <c r="AC5" s="5"/>
    </row>
    <row r="6" spans="2:39" ht="4.5" customHeight="1" thickBot="1" x14ac:dyDescent="0.3">
      <c r="B6" s="4"/>
      <c r="AC6" s="5"/>
    </row>
    <row r="7" spans="2:39"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70"/>
      <c r="AC7" s="5"/>
    </row>
    <row r="8" spans="2:39" ht="26.25" customHeight="1" x14ac:dyDescent="0.25">
      <c r="B8" s="4"/>
      <c r="C8" s="771" t="s">
        <v>1</v>
      </c>
      <c r="D8" s="772"/>
      <c r="E8" s="773"/>
      <c r="F8" s="774" t="s">
        <v>391</v>
      </c>
      <c r="G8" s="775"/>
      <c r="H8" s="775"/>
      <c r="I8" s="775"/>
      <c r="J8" s="775"/>
      <c r="K8" s="775"/>
      <c r="L8" s="775"/>
      <c r="M8" s="775"/>
      <c r="N8" s="775"/>
      <c r="O8" s="775"/>
      <c r="P8" s="776"/>
      <c r="Q8" s="777" t="s">
        <v>82</v>
      </c>
      <c r="R8" s="773"/>
      <c r="S8" s="774"/>
      <c r="T8" s="776"/>
      <c r="U8" s="777" t="s">
        <v>83</v>
      </c>
      <c r="V8" s="772"/>
      <c r="W8" s="773"/>
      <c r="X8" s="780" t="s">
        <v>84</v>
      </c>
      <c r="Y8" s="781"/>
      <c r="Z8" s="781"/>
      <c r="AA8" s="781"/>
      <c r="AB8" s="782"/>
      <c r="AC8" s="5"/>
      <c r="AF8" s="18"/>
      <c r="AG8" s="18"/>
      <c r="AH8" s="18"/>
    </row>
    <row r="9" spans="2:39" ht="22.5" customHeight="1" x14ac:dyDescent="0.25">
      <c r="B9" s="4"/>
      <c r="C9" s="783" t="s">
        <v>2</v>
      </c>
      <c r="D9" s="784"/>
      <c r="E9" s="785"/>
      <c r="F9" s="789" t="s">
        <v>393</v>
      </c>
      <c r="G9" s="790"/>
      <c r="H9" s="790"/>
      <c r="I9" s="790"/>
      <c r="J9" s="790"/>
      <c r="K9" s="790"/>
      <c r="L9" s="790"/>
      <c r="M9" s="790"/>
      <c r="N9" s="790"/>
      <c r="O9" s="790"/>
      <c r="P9" s="790"/>
      <c r="Q9" s="790"/>
      <c r="R9" s="790"/>
      <c r="S9" s="790"/>
      <c r="T9" s="790"/>
      <c r="U9" s="790"/>
      <c r="V9" s="790"/>
      <c r="W9" s="790"/>
      <c r="X9" s="790"/>
      <c r="Y9" s="790"/>
      <c r="Z9" s="790"/>
      <c r="AA9" s="790"/>
      <c r="AB9" s="791"/>
      <c r="AC9" s="5"/>
      <c r="AF9" s="18"/>
      <c r="AG9" s="18"/>
      <c r="AH9" s="18"/>
    </row>
    <row r="10" spans="2:39" ht="22.5" customHeight="1" x14ac:dyDescent="0.25">
      <c r="B10" s="4"/>
      <c r="C10" s="786"/>
      <c r="D10" s="787"/>
      <c r="E10" s="788"/>
      <c r="F10" s="792"/>
      <c r="G10" s="793"/>
      <c r="H10" s="793"/>
      <c r="I10" s="793"/>
      <c r="J10" s="793"/>
      <c r="K10" s="793"/>
      <c r="L10" s="793"/>
      <c r="M10" s="793"/>
      <c r="N10" s="793"/>
      <c r="O10" s="793"/>
      <c r="P10" s="793"/>
      <c r="Q10" s="793"/>
      <c r="R10" s="793"/>
      <c r="S10" s="793"/>
      <c r="T10" s="793"/>
      <c r="U10" s="793"/>
      <c r="V10" s="793"/>
      <c r="W10" s="793"/>
      <c r="X10" s="793"/>
      <c r="Y10" s="793"/>
      <c r="Z10" s="793"/>
      <c r="AA10" s="793"/>
      <c r="AB10" s="794"/>
      <c r="AC10" s="5"/>
      <c r="AF10" s="18"/>
      <c r="AG10" s="18"/>
      <c r="AH10" s="18"/>
    </row>
    <row r="11" spans="2:39"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9"/>
      <c r="AC11" s="5"/>
      <c r="AF11" s="18"/>
      <c r="AG11" s="18"/>
      <c r="AH11" s="18"/>
      <c r="AI11" s="18"/>
      <c r="AJ11" s="18"/>
      <c r="AK11" s="18"/>
      <c r="AL11" s="18"/>
      <c r="AM11" s="18"/>
    </row>
    <row r="12" spans="2:39" ht="17.25" customHeight="1" thickBot="1" x14ac:dyDescent="0.3">
      <c r="B12" s="4"/>
      <c r="C12" s="6"/>
      <c r="D12" s="7"/>
      <c r="E12" s="7"/>
      <c r="F12" s="7"/>
      <c r="G12" s="7"/>
      <c r="H12" s="7"/>
      <c r="I12" s="7"/>
      <c r="J12" s="7"/>
      <c r="K12" s="7"/>
      <c r="L12" s="7"/>
      <c r="M12" s="7"/>
      <c r="N12" s="7"/>
      <c r="O12" s="7"/>
      <c r="P12" s="7"/>
      <c r="Q12" s="43"/>
      <c r="R12" s="795" t="s">
        <v>190</v>
      </c>
      <c r="S12" s="796"/>
      <c r="T12" s="796"/>
      <c r="U12" s="796"/>
      <c r="V12" s="796"/>
      <c r="W12" s="796"/>
      <c r="X12" s="796"/>
      <c r="Y12" s="796"/>
      <c r="Z12" s="796"/>
      <c r="AA12" s="796"/>
      <c r="AB12" s="797"/>
      <c r="AC12" s="5"/>
    </row>
    <row r="13" spans="2:39" ht="24" customHeight="1" x14ac:dyDescent="0.25">
      <c r="B13" s="4"/>
      <c r="C13" s="6"/>
      <c r="D13" s="7"/>
      <c r="E13" s="7"/>
      <c r="F13" s="7"/>
      <c r="G13" s="7"/>
      <c r="H13" s="7"/>
      <c r="I13" s="7"/>
      <c r="J13" s="7"/>
      <c r="K13" s="7"/>
      <c r="L13" s="7"/>
      <c r="M13" s="7"/>
      <c r="N13" s="7"/>
      <c r="O13" s="7"/>
      <c r="P13" s="7"/>
      <c r="Q13" s="44"/>
      <c r="R13" s="798" t="s">
        <v>1309</v>
      </c>
      <c r="S13" s="799"/>
      <c r="T13" s="799"/>
      <c r="U13" s="799"/>
      <c r="V13" s="799"/>
      <c r="W13" s="799"/>
      <c r="X13" s="799"/>
      <c r="Y13" s="799"/>
      <c r="Z13" s="799"/>
      <c r="AA13" s="799"/>
      <c r="AB13" s="800"/>
      <c r="AC13" s="5"/>
    </row>
    <row r="14" spans="2:39" ht="17.25" customHeight="1" x14ac:dyDescent="0.25">
      <c r="B14" s="4"/>
      <c r="C14" s="6"/>
      <c r="D14" s="7"/>
      <c r="E14" s="7"/>
      <c r="F14" s="7"/>
      <c r="G14" s="7"/>
      <c r="H14" s="7"/>
      <c r="I14" s="7"/>
      <c r="J14" s="7"/>
      <c r="K14" s="7"/>
      <c r="L14" s="7"/>
      <c r="M14" s="7"/>
      <c r="N14" s="7"/>
      <c r="O14" s="7"/>
      <c r="P14" s="7"/>
      <c r="Q14" s="44"/>
      <c r="R14" s="801"/>
      <c r="S14" s="802"/>
      <c r="T14" s="802"/>
      <c r="U14" s="802"/>
      <c r="V14" s="802"/>
      <c r="W14" s="802"/>
      <c r="X14" s="802"/>
      <c r="Y14" s="802"/>
      <c r="Z14" s="802"/>
      <c r="AA14" s="802"/>
      <c r="AB14" s="803"/>
      <c r="AC14" s="5"/>
    </row>
    <row r="15" spans="2:39" ht="17.25" customHeight="1" x14ac:dyDescent="0.25">
      <c r="B15" s="4"/>
      <c r="C15" s="6"/>
      <c r="D15" s="7"/>
      <c r="E15" s="7"/>
      <c r="F15" s="7"/>
      <c r="G15" s="7"/>
      <c r="H15" s="7"/>
      <c r="I15" s="7"/>
      <c r="J15" s="7"/>
      <c r="K15" s="7"/>
      <c r="L15" s="7"/>
      <c r="M15" s="7"/>
      <c r="N15" s="7"/>
      <c r="O15" s="7"/>
      <c r="P15" s="7"/>
      <c r="Q15" s="44"/>
      <c r="R15" s="801"/>
      <c r="S15" s="802"/>
      <c r="T15" s="802"/>
      <c r="U15" s="802"/>
      <c r="V15" s="802"/>
      <c r="W15" s="802"/>
      <c r="X15" s="802"/>
      <c r="Y15" s="802"/>
      <c r="Z15" s="802"/>
      <c r="AA15" s="802"/>
      <c r="AB15" s="803"/>
      <c r="AC15" s="5"/>
    </row>
    <row r="16" spans="2:39" ht="24" customHeight="1" x14ac:dyDescent="0.25">
      <c r="B16" s="4"/>
      <c r="C16" s="6"/>
      <c r="D16" s="7"/>
      <c r="E16" s="7"/>
      <c r="F16" s="7"/>
      <c r="G16" s="7"/>
      <c r="H16" s="7"/>
      <c r="I16" s="7"/>
      <c r="J16" s="7"/>
      <c r="K16" s="7"/>
      <c r="L16" s="7"/>
      <c r="M16" s="7"/>
      <c r="N16" s="7"/>
      <c r="O16" s="7"/>
      <c r="P16" s="7"/>
      <c r="Q16" s="44"/>
      <c r="R16" s="801"/>
      <c r="S16" s="802"/>
      <c r="T16" s="802"/>
      <c r="U16" s="802"/>
      <c r="V16" s="802"/>
      <c r="W16" s="802"/>
      <c r="X16" s="802"/>
      <c r="Y16" s="802"/>
      <c r="Z16" s="802"/>
      <c r="AA16" s="802"/>
      <c r="AB16" s="803"/>
      <c r="AC16" s="5"/>
    </row>
    <row r="17" spans="2:39" ht="16.5" customHeight="1" x14ac:dyDescent="0.25">
      <c r="B17" s="4"/>
      <c r="C17" s="6"/>
      <c r="D17" s="7"/>
      <c r="E17" s="7"/>
      <c r="F17" s="7"/>
      <c r="G17" s="7"/>
      <c r="H17" s="7"/>
      <c r="I17" s="7"/>
      <c r="J17" s="7"/>
      <c r="K17" s="7"/>
      <c r="L17" s="7"/>
      <c r="M17" s="7"/>
      <c r="N17" s="7"/>
      <c r="O17" s="7"/>
      <c r="P17" s="7"/>
      <c r="Q17" s="44"/>
      <c r="R17" s="801"/>
      <c r="S17" s="802"/>
      <c r="T17" s="802"/>
      <c r="U17" s="802"/>
      <c r="V17" s="802"/>
      <c r="W17" s="802"/>
      <c r="X17" s="802"/>
      <c r="Y17" s="802"/>
      <c r="Z17" s="802"/>
      <c r="AA17" s="802"/>
      <c r="AB17" s="803"/>
      <c r="AC17" s="5"/>
    </row>
    <row r="18" spans="2:39" ht="13.5" customHeight="1" x14ac:dyDescent="0.25">
      <c r="B18" s="4"/>
      <c r="C18" s="6"/>
      <c r="D18" s="7"/>
      <c r="E18" s="7"/>
      <c r="F18" s="7"/>
      <c r="G18" s="7"/>
      <c r="H18" s="7"/>
      <c r="I18" s="7"/>
      <c r="J18" s="7"/>
      <c r="K18" s="7"/>
      <c r="L18" s="7"/>
      <c r="M18" s="7"/>
      <c r="N18" s="7"/>
      <c r="O18" s="7"/>
      <c r="P18" s="7"/>
      <c r="Q18" s="44"/>
      <c r="R18" s="801"/>
      <c r="S18" s="802"/>
      <c r="T18" s="802"/>
      <c r="U18" s="802"/>
      <c r="V18" s="802"/>
      <c r="W18" s="802"/>
      <c r="X18" s="802"/>
      <c r="Y18" s="802"/>
      <c r="Z18" s="802"/>
      <c r="AA18" s="802"/>
      <c r="AB18" s="803"/>
      <c r="AC18" s="5"/>
    </row>
    <row r="19" spans="2:39" ht="42.75" customHeight="1" x14ac:dyDescent="0.25">
      <c r="B19" s="4"/>
      <c r="C19" s="6"/>
      <c r="D19" s="7"/>
      <c r="E19" s="7"/>
      <c r="F19" s="7"/>
      <c r="G19" s="7"/>
      <c r="H19" s="7"/>
      <c r="I19" s="7"/>
      <c r="J19" s="7"/>
      <c r="K19" s="7"/>
      <c r="L19" s="7"/>
      <c r="M19" s="7"/>
      <c r="N19" s="7"/>
      <c r="O19" s="7"/>
      <c r="P19" s="7"/>
      <c r="Q19" s="44"/>
      <c r="R19" s="801"/>
      <c r="S19" s="802"/>
      <c r="T19" s="802"/>
      <c r="U19" s="802"/>
      <c r="V19" s="802"/>
      <c r="W19" s="802"/>
      <c r="X19" s="802"/>
      <c r="Y19" s="802"/>
      <c r="Z19" s="802"/>
      <c r="AA19" s="802"/>
      <c r="AB19" s="803"/>
      <c r="AC19" s="5"/>
    </row>
    <row r="20" spans="2:39" ht="47.25" customHeight="1" thickBot="1" x14ac:dyDescent="0.3">
      <c r="B20" s="4"/>
      <c r="C20" s="6"/>
      <c r="D20" s="7"/>
      <c r="E20" s="7"/>
      <c r="F20" s="7"/>
      <c r="G20" s="7"/>
      <c r="H20" s="7"/>
      <c r="I20" s="7"/>
      <c r="J20" s="7"/>
      <c r="K20" s="7"/>
      <c r="L20" s="7"/>
      <c r="M20" s="7"/>
      <c r="N20" s="7"/>
      <c r="O20" s="7"/>
      <c r="P20" s="7"/>
      <c r="Q20" s="44"/>
      <c r="R20" s="804"/>
      <c r="S20" s="805"/>
      <c r="T20" s="805"/>
      <c r="U20" s="805"/>
      <c r="V20" s="805"/>
      <c r="W20" s="805"/>
      <c r="X20" s="805"/>
      <c r="Y20" s="805"/>
      <c r="Z20" s="805"/>
      <c r="AA20" s="805"/>
      <c r="AB20" s="806"/>
      <c r="AC20" s="5"/>
    </row>
    <row r="21" spans="2:39" ht="17.25" customHeight="1" thickBot="1" x14ac:dyDescent="0.3">
      <c r="B21" s="4"/>
      <c r="C21" s="6"/>
      <c r="D21" s="7"/>
      <c r="E21" s="7"/>
      <c r="F21" s="7"/>
      <c r="G21" s="7"/>
      <c r="H21" s="7"/>
      <c r="I21" s="7"/>
      <c r="J21" s="7"/>
      <c r="K21" s="7"/>
      <c r="L21" s="7"/>
      <c r="M21" s="7"/>
      <c r="N21" s="7"/>
      <c r="O21" s="7"/>
      <c r="P21" s="7"/>
      <c r="Q21" s="44"/>
      <c r="R21" s="807" t="s">
        <v>80</v>
      </c>
      <c r="S21" s="808"/>
      <c r="T21" s="808"/>
      <c r="U21" s="808"/>
      <c r="V21" s="808"/>
      <c r="W21" s="808"/>
      <c r="X21" s="808"/>
      <c r="Y21" s="808"/>
      <c r="Z21" s="808"/>
      <c r="AA21" s="808"/>
      <c r="AB21" s="809"/>
      <c r="AC21" s="5"/>
    </row>
    <row r="22" spans="2:39" ht="33" customHeight="1" x14ac:dyDescent="0.25">
      <c r="B22" s="4"/>
      <c r="C22" s="6"/>
      <c r="D22" s="7"/>
      <c r="E22" s="7"/>
      <c r="F22" s="7"/>
      <c r="G22" s="7"/>
      <c r="H22" s="7"/>
      <c r="I22" s="7"/>
      <c r="J22" s="7"/>
      <c r="K22" s="7"/>
      <c r="L22" s="7"/>
      <c r="M22" s="7"/>
      <c r="N22" s="7"/>
      <c r="O22" s="7"/>
      <c r="P22" s="7"/>
      <c r="Q22" s="44"/>
      <c r="R22" s="761" t="s">
        <v>1308</v>
      </c>
      <c r="S22" s="762"/>
      <c r="T22" s="762"/>
      <c r="U22" s="762"/>
      <c r="V22" s="762"/>
      <c r="W22" s="762"/>
      <c r="X22" s="762"/>
      <c r="Y22" s="762"/>
      <c r="Z22" s="762"/>
      <c r="AA22" s="762"/>
      <c r="AB22" s="763"/>
      <c r="AC22" s="5"/>
    </row>
    <row r="23" spans="2:39" ht="27.7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2"/>
      <c r="AB23" s="763"/>
      <c r="AC23" s="5"/>
    </row>
    <row r="24" spans="2:39" ht="21.7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2"/>
      <c r="AB24" s="763"/>
      <c r="AC24" s="5"/>
    </row>
    <row r="25" spans="2:39" ht="1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2"/>
      <c r="AB25" s="763"/>
      <c r="AC25" s="5"/>
    </row>
    <row r="26" spans="2:39" ht="1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2"/>
      <c r="AB26" s="763"/>
      <c r="AC26" s="5"/>
    </row>
    <row r="27" spans="2:39" ht="24"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2"/>
      <c r="AB27" s="763"/>
      <c r="AC27" s="5"/>
    </row>
    <row r="28" spans="2:39" ht="24"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5"/>
      <c r="AB28" s="766"/>
      <c r="AC28" s="5"/>
    </row>
    <row r="29" spans="2:39"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8"/>
      <c r="AC29" s="5"/>
      <c r="AF29" s="18"/>
      <c r="AG29" s="18"/>
      <c r="AH29" s="18"/>
      <c r="AI29" s="18"/>
      <c r="AJ29" s="18"/>
      <c r="AK29" s="18"/>
      <c r="AL29" s="18"/>
      <c r="AM29" s="18"/>
    </row>
    <row r="30" spans="2:39"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8"/>
      <c r="AC30" s="5"/>
      <c r="AF30" s="18"/>
      <c r="AG30" s="18"/>
      <c r="AH30" s="18"/>
      <c r="AI30" s="18"/>
      <c r="AJ30" s="18"/>
      <c r="AK30" s="18"/>
      <c r="AL30" s="18"/>
      <c r="AM30" s="18"/>
    </row>
    <row r="31" spans="2:39" ht="22.5" customHeight="1" x14ac:dyDescent="0.25">
      <c r="B31" s="4"/>
      <c r="C31" s="6"/>
      <c r="D31" s="70" t="s">
        <v>16</v>
      </c>
      <c r="E31" s="71"/>
      <c r="F31" s="568">
        <f>INDICADORES!H49</f>
        <v>1262</v>
      </c>
      <c r="G31" s="568">
        <f>INDICADORES!K49</f>
        <v>3574</v>
      </c>
      <c r="H31" s="568">
        <f>INDICADORES!N49</f>
        <v>4799</v>
      </c>
      <c r="I31" s="568">
        <f>INDICADORES!T49</f>
        <v>0</v>
      </c>
      <c r="J31" s="568">
        <f>INDICADORES!W49</f>
        <v>0</v>
      </c>
      <c r="K31" s="568">
        <f>INDICADORES!Z49</f>
        <v>0</v>
      </c>
      <c r="L31" s="568">
        <f>INDICADORES!AF49</f>
        <v>0</v>
      </c>
      <c r="M31" s="568">
        <f>INDICADORES!AI49</f>
        <v>0</v>
      </c>
      <c r="N31" s="568">
        <f>INDICADORES!AL49</f>
        <v>0</v>
      </c>
      <c r="O31" s="568">
        <f>INDICADORES!AR49</f>
        <v>0</v>
      </c>
      <c r="P31" s="568">
        <f>INDICADORES!AU49</f>
        <v>0</v>
      </c>
      <c r="Q31" s="568">
        <f>INDICADORES!AX49</f>
        <v>0</v>
      </c>
      <c r="R31" s="567">
        <f>SUM(F31:Q31)</f>
        <v>9635</v>
      </c>
      <c r="U31" s="28"/>
      <c r="V31" s="28"/>
      <c r="W31" s="28"/>
      <c r="X31" s="28"/>
      <c r="Y31" s="28"/>
      <c r="Z31" s="28"/>
      <c r="AA31" s="7"/>
      <c r="AB31" s="8"/>
      <c r="AC31" s="5"/>
      <c r="AF31" s="18"/>
      <c r="AG31" s="18"/>
      <c r="AH31" s="18"/>
      <c r="AI31" s="18"/>
      <c r="AJ31" s="18"/>
      <c r="AK31" s="18"/>
      <c r="AL31" s="18"/>
      <c r="AM31" s="18"/>
    </row>
    <row r="32" spans="2:39" ht="22.5" customHeight="1" x14ac:dyDescent="0.25">
      <c r="B32" s="4"/>
      <c r="C32" s="6"/>
      <c r="D32" s="70" t="s">
        <v>18</v>
      </c>
      <c r="E32" s="71"/>
      <c r="F32" s="568">
        <f>INDICADORES!I49</f>
        <v>268</v>
      </c>
      <c r="G32" s="568">
        <f>INDICADORES!L49</f>
        <v>404</v>
      </c>
      <c r="H32" s="568">
        <f>INDICADORES!O49</f>
        <v>484</v>
      </c>
      <c r="I32" s="568">
        <f>INDICADORES!U49</f>
        <v>0</v>
      </c>
      <c r="J32" s="568">
        <f>INDICADORES!X49</f>
        <v>0</v>
      </c>
      <c r="K32" s="568">
        <f>INDICADORES!AA49</f>
        <v>0</v>
      </c>
      <c r="L32" s="568">
        <f>INDICADORES!AG49</f>
        <v>0</v>
      </c>
      <c r="M32" s="568">
        <f>INDICADORES!AJ49</f>
        <v>0</v>
      </c>
      <c r="N32" s="568">
        <f>INDICADORES!AM49</f>
        <v>0</v>
      </c>
      <c r="O32" s="568">
        <f>INDICADORES!AS49</f>
        <v>0</v>
      </c>
      <c r="P32" s="568">
        <f>INDICADORES!AV49</f>
        <v>0</v>
      </c>
      <c r="Q32" s="568">
        <f>INDICADORES!AY49</f>
        <v>0</v>
      </c>
      <c r="R32" s="567">
        <f>SUM(F32:Q32)</f>
        <v>1156</v>
      </c>
      <c r="U32" s="28"/>
      <c r="V32" s="28"/>
      <c r="W32" s="28"/>
      <c r="X32" s="28"/>
      <c r="Y32" s="28"/>
      <c r="Z32" s="28"/>
      <c r="AA32" s="7"/>
      <c r="AB32" s="8"/>
      <c r="AC32" s="5"/>
      <c r="AF32" s="18"/>
      <c r="AG32" s="18"/>
      <c r="AH32" s="18"/>
      <c r="AI32" s="18"/>
      <c r="AJ32" s="18"/>
      <c r="AK32" s="18"/>
      <c r="AL32" s="18"/>
      <c r="AM32" s="18"/>
    </row>
    <row r="33" spans="2:39" ht="22.5" customHeight="1" thickBot="1" x14ac:dyDescent="0.3">
      <c r="B33" s="4"/>
      <c r="C33" s="6"/>
      <c r="D33" s="48" t="s">
        <v>1157</v>
      </c>
      <c r="E33" s="72"/>
      <c r="F33" s="67">
        <f t="shared" ref="F33:R33" si="0">F31/F32</f>
        <v>4.7089552238805972</v>
      </c>
      <c r="G33" s="67">
        <f t="shared" si="0"/>
        <v>8.846534653465346</v>
      </c>
      <c r="H33" s="67">
        <f t="shared" si="0"/>
        <v>9.9152892561983474</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 t="shared" si="0"/>
        <v>8.3347750865051911</v>
      </c>
      <c r="U33" s="28"/>
      <c r="V33" s="28"/>
      <c r="W33" s="28"/>
      <c r="X33" s="28"/>
      <c r="Y33" s="28"/>
      <c r="Z33" s="28"/>
      <c r="AA33" s="7"/>
      <c r="AB33" s="8"/>
      <c r="AC33" s="5"/>
      <c r="AF33" s="18"/>
      <c r="AG33" s="18"/>
      <c r="AH33" s="18"/>
      <c r="AI33" s="18"/>
      <c r="AJ33" s="18"/>
      <c r="AK33" s="18"/>
      <c r="AL33" s="18"/>
      <c r="AM33" s="18"/>
    </row>
    <row r="34" spans="2:39" ht="22.5" customHeight="1" thickBot="1" x14ac:dyDescent="0.3">
      <c r="B34" s="4"/>
      <c r="C34" s="6"/>
      <c r="D34" s="48" t="s">
        <v>690</v>
      </c>
      <c r="E34" s="72"/>
      <c r="F34" s="246">
        <v>7.6844919786096257</v>
      </c>
      <c r="G34" s="246">
        <v>8.1182795698924739</v>
      </c>
      <c r="H34" s="246">
        <v>15.552380952380952</v>
      </c>
      <c r="I34" s="246">
        <v>20.09375</v>
      </c>
      <c r="J34" s="246">
        <v>9.3536585365853657</v>
      </c>
      <c r="K34" s="246">
        <v>11.218649517684888</v>
      </c>
      <c r="L34" s="246">
        <v>10.697142857142858</v>
      </c>
      <c r="M34" s="246">
        <v>7.6216216216216219</v>
      </c>
      <c r="N34" s="246">
        <v>10.345098039215687</v>
      </c>
      <c r="O34" s="246">
        <v>8.1976744186046506</v>
      </c>
      <c r="P34" s="246">
        <v>9.3214285714285712</v>
      </c>
      <c r="Q34" s="246">
        <v>8.410596026490067</v>
      </c>
      <c r="R34" s="246">
        <v>10.530235329162943</v>
      </c>
      <c r="U34" s="28"/>
      <c r="V34" s="28"/>
      <c r="W34" s="28"/>
      <c r="X34" s="28"/>
      <c r="Y34" s="28"/>
      <c r="Z34" s="28"/>
      <c r="AA34" s="7"/>
      <c r="AB34" s="8"/>
      <c r="AC34" s="5"/>
      <c r="AF34" s="18"/>
      <c r="AG34" s="18"/>
      <c r="AH34" s="18"/>
      <c r="AI34" s="18"/>
      <c r="AJ34" s="18"/>
      <c r="AK34" s="18"/>
      <c r="AL34" s="18"/>
      <c r="AM34" s="18"/>
    </row>
    <row r="35" spans="2:39" ht="18.75" customHeight="1" x14ac:dyDescent="0.25">
      <c r="B35" s="4"/>
      <c r="C35" s="6"/>
      <c r="D35" s="810" t="s">
        <v>253</v>
      </c>
      <c r="E35" s="811"/>
      <c r="F35" s="252">
        <v>8</v>
      </c>
      <c r="G35" s="252">
        <v>8</v>
      </c>
      <c r="H35" s="252">
        <v>8</v>
      </c>
      <c r="I35" s="252">
        <v>8</v>
      </c>
      <c r="J35" s="252">
        <v>8</v>
      </c>
      <c r="K35" s="252">
        <v>8</v>
      </c>
      <c r="L35" s="252">
        <v>8</v>
      </c>
      <c r="M35" s="252">
        <v>8</v>
      </c>
      <c r="N35" s="252">
        <v>8</v>
      </c>
      <c r="O35" s="252">
        <v>8</v>
      </c>
      <c r="P35" s="252">
        <v>8</v>
      </c>
      <c r="Q35" s="252">
        <v>8</v>
      </c>
      <c r="R35" s="252">
        <f>AVERAGE(F35:Q35)</f>
        <v>8</v>
      </c>
      <c r="U35" s="7"/>
      <c r="V35" s="7"/>
      <c r="W35" s="7"/>
      <c r="X35" s="7"/>
      <c r="Y35" s="7"/>
      <c r="Z35" s="7"/>
      <c r="AA35" s="7"/>
      <c r="AB35" s="8"/>
      <c r="AC35" s="5"/>
      <c r="AF35" s="18"/>
      <c r="AG35" s="18"/>
      <c r="AH35" s="18"/>
      <c r="AI35" s="18"/>
      <c r="AJ35" s="18"/>
      <c r="AK35" s="18"/>
      <c r="AL35" s="18"/>
      <c r="AM35" s="18"/>
    </row>
    <row r="36" spans="2:39"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8"/>
      <c r="AC36" s="5"/>
      <c r="AF36" s="18"/>
      <c r="AG36" s="18"/>
      <c r="AH36" s="18"/>
      <c r="AI36" s="18"/>
      <c r="AJ36" s="18"/>
      <c r="AK36" s="18"/>
      <c r="AL36" s="18"/>
      <c r="AM36" s="18"/>
    </row>
    <row r="37" spans="2:39"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7"/>
      <c r="AC37" s="5"/>
      <c r="AE37" s="18"/>
      <c r="AF37" s="18"/>
      <c r="AG37" s="18"/>
    </row>
    <row r="38" spans="2:39" ht="36" customHeight="1" x14ac:dyDescent="0.25">
      <c r="B38" s="4"/>
      <c r="C38" s="818" t="s">
        <v>16</v>
      </c>
      <c r="D38" s="819"/>
      <c r="E38" s="819"/>
      <c r="F38" s="819"/>
      <c r="G38" s="862" t="s">
        <v>172</v>
      </c>
      <c r="H38" s="862"/>
      <c r="I38" s="862"/>
      <c r="J38" s="862"/>
      <c r="K38" s="862"/>
      <c r="L38" s="862"/>
      <c r="M38" s="862"/>
      <c r="N38" s="862"/>
      <c r="O38" s="823" t="s">
        <v>17</v>
      </c>
      <c r="P38" s="824"/>
      <c r="Q38" s="824"/>
      <c r="R38" s="824"/>
      <c r="S38" s="824"/>
      <c r="T38" s="951"/>
      <c r="U38" s="952"/>
      <c r="V38" s="952"/>
      <c r="W38" s="952"/>
      <c r="X38" s="952"/>
      <c r="Y38" s="952"/>
      <c r="Z38" s="952"/>
      <c r="AA38" s="952"/>
      <c r="AB38" s="953"/>
      <c r="AC38" s="29"/>
      <c r="AE38" s="9"/>
      <c r="AF38" s="19"/>
      <c r="AG38" s="19"/>
    </row>
    <row r="39" spans="2:39" ht="20.25" customHeight="1" x14ac:dyDescent="0.25">
      <c r="B39" s="4"/>
      <c r="C39" s="828" t="s">
        <v>18</v>
      </c>
      <c r="D39" s="829"/>
      <c r="E39" s="829"/>
      <c r="F39" s="829"/>
      <c r="G39" s="862" t="s">
        <v>173</v>
      </c>
      <c r="H39" s="862"/>
      <c r="I39" s="862"/>
      <c r="J39" s="862"/>
      <c r="K39" s="862"/>
      <c r="L39" s="862"/>
      <c r="M39" s="862"/>
      <c r="N39" s="862"/>
      <c r="O39" s="828" t="s">
        <v>19</v>
      </c>
      <c r="P39" s="829"/>
      <c r="Q39" s="829"/>
      <c r="R39" s="829"/>
      <c r="S39" s="829"/>
      <c r="T39" s="956"/>
      <c r="U39" s="957"/>
      <c r="V39" s="957"/>
      <c r="W39" s="957"/>
      <c r="X39" s="957"/>
      <c r="Y39" s="957"/>
      <c r="Z39" s="957"/>
      <c r="AA39" s="957"/>
      <c r="AB39" s="958"/>
      <c r="AC39" s="29"/>
      <c r="AE39" s="9"/>
      <c r="AF39" s="19"/>
      <c r="AG39" s="19"/>
    </row>
    <row r="40" spans="2:39"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49"/>
      <c r="AB40" s="950"/>
      <c r="AC40" s="29"/>
      <c r="AE40" s="9"/>
      <c r="AF40" s="19"/>
      <c r="AG40" s="19"/>
    </row>
    <row r="41" spans="2:39"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174</v>
      </c>
      <c r="U41" s="949"/>
      <c r="V41" s="949"/>
      <c r="W41" s="949"/>
      <c r="X41" s="949"/>
      <c r="Y41" s="949"/>
      <c r="Z41" s="949"/>
      <c r="AA41" s="949"/>
      <c r="AB41" s="950"/>
      <c r="AC41" s="29"/>
      <c r="AE41" s="9"/>
      <c r="AF41" s="20"/>
      <c r="AG41" s="20"/>
    </row>
    <row r="42" spans="2:39" ht="35.25" customHeight="1" x14ac:dyDescent="0.25">
      <c r="B42" s="4"/>
      <c r="C42" s="828" t="s">
        <v>23</v>
      </c>
      <c r="D42" s="829"/>
      <c r="E42" s="829"/>
      <c r="F42" s="829"/>
      <c r="G42" s="943" t="s">
        <v>347</v>
      </c>
      <c r="H42" s="943"/>
      <c r="I42" s="943"/>
      <c r="J42" s="943"/>
      <c r="K42" s="943"/>
      <c r="L42" s="943"/>
      <c r="M42" s="943"/>
      <c r="N42" s="875"/>
      <c r="O42" s="828" t="s">
        <v>26</v>
      </c>
      <c r="P42" s="829"/>
      <c r="Q42" s="829"/>
      <c r="R42" s="829"/>
      <c r="S42" s="829"/>
      <c r="T42" s="949"/>
      <c r="U42" s="949"/>
      <c r="V42" s="949"/>
      <c r="W42" s="949"/>
      <c r="X42" s="949"/>
      <c r="Y42" s="949"/>
      <c r="Z42" s="949"/>
      <c r="AA42" s="949"/>
      <c r="AB42" s="950"/>
      <c r="AC42" s="29"/>
      <c r="AE42" s="9"/>
      <c r="AF42" s="20"/>
      <c r="AG42" s="20"/>
    </row>
    <row r="43" spans="2:39"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c r="U43" s="954"/>
      <c r="V43" s="954"/>
      <c r="W43" s="954"/>
      <c r="X43" s="954"/>
      <c r="Y43" s="954"/>
      <c r="Z43" s="954"/>
      <c r="AA43" s="954"/>
      <c r="AB43" s="955"/>
      <c r="AC43" s="29"/>
      <c r="AE43" s="9"/>
      <c r="AF43" s="20"/>
      <c r="AG43" s="20"/>
    </row>
    <row r="44" spans="2:39"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1"/>
      <c r="AC44" s="29"/>
      <c r="AE44" s="9"/>
      <c r="AF44" s="20"/>
      <c r="AG44" s="20"/>
    </row>
    <row r="45" spans="2:39" ht="27.75" customHeight="1" x14ac:dyDescent="0.25">
      <c r="B45" s="4"/>
      <c r="C45" s="786" t="s">
        <v>92</v>
      </c>
      <c r="D45" s="787"/>
      <c r="E45" s="787"/>
      <c r="F45" s="788"/>
      <c r="G45" s="941" t="s">
        <v>93</v>
      </c>
      <c r="H45" s="942"/>
      <c r="I45" s="42" t="s">
        <v>94</v>
      </c>
      <c r="J45" s="31" t="s">
        <v>95</v>
      </c>
      <c r="K45" s="30"/>
      <c r="L45" s="31" t="s">
        <v>96</v>
      </c>
      <c r="M45" s="32"/>
      <c r="N45" s="32"/>
      <c r="O45" s="852" t="s">
        <v>97</v>
      </c>
      <c r="P45" s="853"/>
      <c r="Q45" s="853"/>
      <c r="R45" s="853"/>
      <c r="S45" s="854" t="s">
        <v>98</v>
      </c>
      <c r="T45" s="855"/>
      <c r="U45" s="855"/>
      <c r="V45" s="855"/>
      <c r="W45" s="855"/>
      <c r="X45" s="855"/>
      <c r="Y45" s="855"/>
      <c r="Z45" s="855"/>
      <c r="AA45" s="855"/>
      <c r="AB45" s="856"/>
      <c r="AC45" s="29"/>
      <c r="AE45" s="9"/>
      <c r="AF45" s="20"/>
      <c r="AG45" s="20"/>
    </row>
    <row r="46" spans="2:39" ht="21.75" customHeight="1" x14ac:dyDescent="0.25">
      <c r="B46" s="4"/>
      <c r="C46" s="847"/>
      <c r="D46" s="848"/>
      <c r="E46" s="848"/>
      <c r="F46" s="849"/>
      <c r="G46" s="943"/>
      <c r="H46" s="943"/>
      <c r="I46" s="943"/>
      <c r="J46" s="943"/>
      <c r="K46" s="943"/>
      <c r="L46" s="943"/>
      <c r="M46" s="943"/>
      <c r="N46" s="33"/>
      <c r="O46" s="830" t="s">
        <v>99</v>
      </c>
      <c r="P46" s="831"/>
      <c r="Q46" s="831"/>
      <c r="R46" s="831"/>
      <c r="S46" s="862" t="s">
        <v>100</v>
      </c>
      <c r="T46" s="862"/>
      <c r="U46" s="862"/>
      <c r="V46" s="553"/>
      <c r="W46" s="34" t="s">
        <v>94</v>
      </c>
      <c r="X46" s="863" t="s">
        <v>101</v>
      </c>
      <c r="Y46" s="863"/>
      <c r="Z46" s="863"/>
      <c r="AA46" s="864"/>
      <c r="AB46" s="865"/>
      <c r="AC46" s="29"/>
      <c r="AE46" s="9"/>
      <c r="AF46" s="20"/>
      <c r="AG46" s="20"/>
    </row>
    <row r="47" spans="2:39" ht="30" customHeight="1" x14ac:dyDescent="0.25">
      <c r="B47" s="4"/>
      <c r="C47" s="866" t="s">
        <v>102</v>
      </c>
      <c r="D47" s="867"/>
      <c r="E47" s="867"/>
      <c r="F47" s="868"/>
      <c r="G47" s="943"/>
      <c r="H47" s="943"/>
      <c r="I47" s="943"/>
      <c r="J47" s="943"/>
      <c r="K47" s="943"/>
      <c r="L47" s="943"/>
      <c r="M47" s="943"/>
      <c r="N47" s="875"/>
      <c r="O47" s="830"/>
      <c r="P47" s="831"/>
      <c r="Q47" s="831"/>
      <c r="R47" s="831"/>
      <c r="S47" s="863" t="s">
        <v>89</v>
      </c>
      <c r="T47" s="863"/>
      <c r="U47" s="863"/>
      <c r="V47" s="554"/>
      <c r="W47" s="870" t="s">
        <v>94</v>
      </c>
      <c r="X47" s="863" t="s">
        <v>103</v>
      </c>
      <c r="Y47" s="863"/>
      <c r="Z47" s="863"/>
      <c r="AA47" s="871"/>
      <c r="AB47" s="872"/>
      <c r="AC47" s="29"/>
      <c r="AE47" s="9"/>
      <c r="AF47" s="20"/>
      <c r="AG47" s="20"/>
    </row>
    <row r="48" spans="2:39" ht="20.25" customHeight="1" x14ac:dyDescent="0.25">
      <c r="B48" s="4"/>
      <c r="C48" s="830" t="s">
        <v>28</v>
      </c>
      <c r="D48" s="831"/>
      <c r="E48" s="831"/>
      <c r="F48" s="831"/>
      <c r="G48" s="940" t="s">
        <v>109</v>
      </c>
      <c r="H48" s="940"/>
      <c r="I48" s="940"/>
      <c r="J48" s="940"/>
      <c r="K48" s="940"/>
      <c r="L48" s="940"/>
      <c r="M48" s="940"/>
      <c r="N48" s="836"/>
      <c r="O48" s="830"/>
      <c r="P48" s="831"/>
      <c r="Q48" s="831"/>
      <c r="R48" s="831"/>
      <c r="S48" s="863"/>
      <c r="T48" s="863"/>
      <c r="U48" s="863"/>
      <c r="V48" s="554"/>
      <c r="W48" s="870"/>
      <c r="X48" s="863"/>
      <c r="Y48" s="863"/>
      <c r="Z48" s="863"/>
      <c r="AA48" s="873"/>
      <c r="AB48" s="874"/>
      <c r="AC48" s="29"/>
      <c r="AE48" s="9"/>
      <c r="AF48" s="20"/>
      <c r="AG48" s="20"/>
    </row>
    <row r="49" spans="1:39" ht="13.5" customHeight="1" x14ac:dyDescent="0.25">
      <c r="B49" s="4"/>
      <c r="C49" s="830" t="s">
        <v>27</v>
      </c>
      <c r="D49" s="831"/>
      <c r="E49" s="831"/>
      <c r="F49" s="831"/>
      <c r="G49" s="960" t="s">
        <v>1065</v>
      </c>
      <c r="H49" s="943"/>
      <c r="I49" s="943"/>
      <c r="J49" s="943"/>
      <c r="K49" s="943"/>
      <c r="L49" s="943"/>
      <c r="M49" s="943"/>
      <c r="N49" s="875"/>
      <c r="O49" s="830"/>
      <c r="P49" s="831"/>
      <c r="Q49" s="831"/>
      <c r="R49" s="831"/>
      <c r="S49" s="863" t="s">
        <v>105</v>
      </c>
      <c r="T49" s="863"/>
      <c r="U49" s="863"/>
      <c r="V49" s="554"/>
      <c r="W49" s="870" t="s">
        <v>94</v>
      </c>
      <c r="X49" s="698" t="s">
        <v>551</v>
      </c>
      <c r="Y49" s="698"/>
      <c r="Z49" s="698"/>
      <c r="AA49" s="686" t="s">
        <v>94</v>
      </c>
      <c r="AB49" s="687"/>
      <c r="AC49" s="29"/>
      <c r="AE49" s="9"/>
      <c r="AF49" s="20"/>
      <c r="AG49" s="20"/>
    </row>
    <row r="50" spans="1:39" ht="12.75" customHeight="1" x14ac:dyDescent="0.25">
      <c r="B50" s="4"/>
      <c r="C50" s="830" t="s">
        <v>106</v>
      </c>
      <c r="D50" s="831"/>
      <c r="E50" s="831"/>
      <c r="F50" s="831"/>
      <c r="G50" s="960"/>
      <c r="H50" s="943"/>
      <c r="I50" s="943"/>
      <c r="J50" s="943"/>
      <c r="K50" s="943"/>
      <c r="L50" s="943"/>
      <c r="M50" s="943"/>
      <c r="N50" s="875"/>
      <c r="O50" s="830"/>
      <c r="P50" s="831"/>
      <c r="Q50" s="831"/>
      <c r="R50" s="831"/>
      <c r="S50" s="863"/>
      <c r="T50" s="863"/>
      <c r="U50" s="863"/>
      <c r="V50" s="554"/>
      <c r="W50" s="870"/>
      <c r="X50" s="698"/>
      <c r="Y50" s="698"/>
      <c r="Z50" s="698"/>
      <c r="AA50" s="686"/>
      <c r="AB50" s="687"/>
      <c r="AC50" s="29"/>
      <c r="AE50" s="9"/>
      <c r="AF50" s="20"/>
      <c r="AG50" s="20"/>
    </row>
    <row r="51" spans="1:39"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555"/>
      <c r="W51" s="883"/>
      <c r="X51" s="708"/>
      <c r="Y51" s="708"/>
      <c r="Z51" s="708"/>
      <c r="AA51" s="704"/>
      <c r="AB51" s="705"/>
      <c r="AC51" s="29"/>
      <c r="AE51" s="9"/>
      <c r="AF51" s="20"/>
      <c r="AG51" s="20"/>
    </row>
    <row r="52" spans="1:39"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35"/>
      <c r="AC52" s="36"/>
      <c r="AE52" s="9"/>
      <c r="AF52" s="19"/>
      <c r="AG52" s="19"/>
    </row>
    <row r="53" spans="1:39" ht="22.5" customHeight="1" x14ac:dyDescent="0.25">
      <c r="C53" s="15"/>
      <c r="D53" s="20"/>
      <c r="E53" s="20"/>
      <c r="F53" s="20"/>
      <c r="G53" s="20"/>
      <c r="H53" s="20"/>
      <c r="I53" s="20"/>
      <c r="J53" s="20"/>
      <c r="K53" s="20"/>
      <c r="L53" s="20"/>
      <c r="M53" s="20"/>
      <c r="N53" s="20"/>
      <c r="AB53" s="16"/>
      <c r="AD53" s="20"/>
      <c r="AF53" s="9"/>
      <c r="AG53" s="878"/>
      <c r="AH53" s="878"/>
      <c r="AI53" s="878"/>
      <c r="AJ53" s="878"/>
      <c r="AK53" s="878"/>
      <c r="AL53" s="878"/>
      <c r="AM53" s="878"/>
    </row>
    <row r="54" spans="1:39" ht="22.5" customHeight="1" x14ac:dyDescent="0.25">
      <c r="A54" s="52"/>
      <c r="C54" s="15"/>
      <c r="D54" s="20"/>
      <c r="E54" s="20"/>
      <c r="F54" s="20"/>
      <c r="G54" s="20"/>
      <c r="H54" s="20"/>
      <c r="I54" s="20"/>
      <c r="J54" s="20"/>
      <c r="K54" s="20"/>
      <c r="L54" s="20"/>
      <c r="M54" s="20"/>
      <c r="N54" s="20"/>
      <c r="AB54" s="16"/>
      <c r="AD54" s="20"/>
      <c r="AF54" s="9"/>
      <c r="AG54" s="19"/>
      <c r="AH54" s="19"/>
      <c r="AI54" s="19"/>
      <c r="AJ54" s="19"/>
      <c r="AK54" s="19"/>
      <c r="AL54" s="19"/>
      <c r="AM54" s="19"/>
    </row>
    <row r="55" spans="1:39" ht="22.5" customHeight="1" x14ac:dyDescent="0.25">
      <c r="C55" s="15"/>
      <c r="D55" s="20"/>
      <c r="E55" s="20"/>
      <c r="F55" s="20"/>
      <c r="G55" s="20"/>
      <c r="H55" s="20"/>
      <c r="I55" s="20"/>
      <c r="J55" s="20"/>
      <c r="K55" s="20"/>
      <c r="L55" s="20"/>
      <c r="M55" s="20"/>
      <c r="N55" s="20"/>
      <c r="AB55" s="16"/>
      <c r="AD55" s="20"/>
      <c r="AF55" s="9"/>
      <c r="AG55" s="878"/>
      <c r="AH55" s="878"/>
      <c r="AI55" s="878"/>
      <c r="AJ55" s="878"/>
      <c r="AK55" s="878"/>
      <c r="AL55" s="878"/>
      <c r="AM55" s="878"/>
    </row>
    <row r="56" spans="1:39" ht="22.5" customHeight="1" x14ac:dyDescent="0.25">
      <c r="C56" s="15"/>
      <c r="D56" s="20"/>
      <c r="E56" s="20"/>
      <c r="F56" s="20"/>
      <c r="G56" s="20"/>
      <c r="H56" s="20"/>
      <c r="I56" s="20"/>
      <c r="J56" s="20"/>
      <c r="K56" s="20"/>
      <c r="L56" s="20"/>
      <c r="M56" s="20"/>
      <c r="N56" s="20"/>
      <c r="AB56" s="16"/>
      <c r="AD56" s="20"/>
      <c r="AF56" s="9"/>
      <c r="AG56" s="878"/>
      <c r="AH56" s="878"/>
      <c r="AI56" s="878"/>
      <c r="AJ56" s="878"/>
      <c r="AK56" s="878"/>
      <c r="AL56" s="878"/>
      <c r="AM56" s="878"/>
    </row>
    <row r="57" spans="1:39" ht="22.5" customHeight="1" x14ac:dyDescent="0.25">
      <c r="C57" s="15"/>
      <c r="D57" s="20"/>
      <c r="E57" s="20"/>
      <c r="F57" s="20"/>
      <c r="G57" s="20"/>
      <c r="H57" s="20"/>
      <c r="I57" s="20"/>
      <c r="J57" s="20"/>
      <c r="K57" s="20"/>
      <c r="L57" s="20"/>
      <c r="M57" s="20"/>
      <c r="N57" s="20"/>
      <c r="AB57" s="16"/>
      <c r="AD57" s="20"/>
      <c r="AF57" s="9"/>
      <c r="AG57" s="878"/>
      <c r="AH57" s="878"/>
      <c r="AI57" s="878"/>
      <c r="AJ57" s="878"/>
      <c r="AK57" s="878"/>
      <c r="AL57" s="878"/>
      <c r="AM57" s="878"/>
    </row>
    <row r="58" spans="1:39"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row>
    <row r="59" spans="1:39"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row>
    <row r="60" spans="1:39"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row>
    <row r="61" spans="1:39"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row>
    <row r="62" spans="1:39"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row>
    <row r="63" spans="1:39"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row>
    <row r="64" spans="1:39"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row>
    <row r="65" spans="3:28"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row>
    <row r="66" spans="3:28"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row>
    <row r="67" spans="3:28"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row>
    <row r="68" spans="3:28"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row>
    <row r="69" spans="3:28"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row>
    <row r="70" spans="3:28"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row>
    <row r="71" spans="3:28"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row>
    <row r="72" spans="3:28"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row>
    <row r="73" spans="3:28"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row>
    <row r="74" spans="3:28"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row>
    <row r="75" spans="3:28"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row>
    <row r="76" spans="3:28"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row>
    <row r="77" spans="3:28"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row>
    <row r="78" spans="3:28"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row>
    <row r="79" spans="3:28"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row>
    <row r="80" spans="3:28"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row>
    <row r="81" spans="3:28"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row>
    <row r="82" spans="3:28"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row>
    <row r="83" spans="3:28"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row>
    <row r="84" spans="3:28"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row>
  </sheetData>
  <sheetProtection algorithmName="SHA-512" hashValue="vPz77BXIHiEQzc5m7uiR8Jldhk2xxLBzk/aipX9MMwuuhhmlv0kb55jwKgFeapFcYyn5lhY5s7tdG2T6k6iI8A==" saltValue="zuuoU9XuVfnuL+gsPlqDKw==" spinCount="100000" sheet="1" objects="1" scenarios="1"/>
  <customSheetViews>
    <customSheetView guid="{9C949C4D-EB11-4549-99F8-6A6E19FEDD35}" showGridLines="0" topLeftCell="A23">
      <selection activeCell="G48" sqref="G48:N48"/>
      <pageMargins left="0.52" right="0.69" top="1.0349999999999999" bottom="0.49" header="0.31496062992125984" footer="0.31496062992125984"/>
      <pageSetup paperSize="9" scale="80" orientation="portrait" r:id="rId1"/>
      <headerFooter alignWithMargins="0"/>
    </customSheetView>
    <customSheetView guid="{B4BD0B13-0F90-4B98-B77F-542E51A48189}" showGridLines="0" topLeftCell="A23">
      <selection activeCell="G48" sqref="G48:N48"/>
      <pageMargins left="0.52" right="0.69" top="1.0349999999999999" bottom="0.49" header="0.31496062992125984" footer="0.31496062992125984"/>
      <pageSetup paperSize="9" scale="80" orientation="portrait" r:id="rId2"/>
      <headerFooter alignWithMargins="0"/>
    </customSheetView>
    <customSheetView guid="{1132D6BB-BD35-469F-BF41-A86B335BD97B}" showGridLines="0" topLeftCell="A23">
      <selection activeCell="G48" sqref="G48:N48"/>
      <pageMargins left="0.52" right="0.69" top="1.0349999999999999" bottom="0.49" header="0.31496062992125984" footer="0.31496062992125984"/>
      <pageSetup paperSize="9" scale="80" orientation="portrait" r:id="rId3"/>
      <headerFooter alignWithMargins="0"/>
    </customSheetView>
    <customSheetView guid="{A5C6589E-C55F-4BEC-9ECE-919FCABF52F8}" showGridLines="0" topLeftCell="A23">
      <selection activeCell="G48" sqref="G48:N48"/>
      <pageMargins left="0.52" right="0.69" top="1.0349999999999999" bottom="0.49" header="0.31496062992125984" footer="0.31496062992125984"/>
      <pageSetup paperSize="9" scale="80" orientation="portrait" r:id="rId4"/>
      <headerFooter alignWithMargins="0"/>
    </customSheetView>
    <customSheetView guid="{01A85145-F11B-4D07-813B-8A8758CDD710}" showGridLines="0" topLeftCell="A22">
      <selection activeCell="G48" sqref="G48:N48"/>
      <pageMargins left="0.52" right="0.69" top="1.0349999999999999" bottom="0.49" header="0.31496062992125984" footer="0.31496062992125984"/>
      <pageSetup paperSize="9" scale="80" orientation="portrait" r:id="rId5"/>
      <headerFooter alignWithMargins="0"/>
    </customSheetView>
    <customSheetView guid="{4F27A6F2-707D-47B2-BF4A-F027B75A33FC}" showGridLines="0" topLeftCell="A22">
      <selection activeCell="G48" sqref="G48:N48"/>
      <pageMargins left="0.52" right="0.69" top="1.0349999999999999" bottom="0.49" header="0.31496062992125984" footer="0.31496062992125984"/>
      <pageSetup paperSize="9" scale="80" orientation="portrait" r:id="rId6"/>
      <headerFooter alignWithMargins="0"/>
    </customSheetView>
    <customSheetView guid="{F4F98609-4C61-4A0E-851B-59BEC64AAB9F}" showGridLines="0" topLeftCell="A22">
      <selection activeCell="G48" sqref="G48:N48"/>
      <pageMargins left="0.52" right="0.69" top="1.0349999999999999" bottom="0.49" header="0.31496062992125984" footer="0.31496062992125984"/>
      <pageSetup paperSize="9" scale="80" orientation="portrait" r:id="rId7"/>
      <headerFooter alignWithMargins="0"/>
    </customSheetView>
    <customSheetView guid="{8381FC96-6810-4EAA-ACD8-B607E0FD2281}" showGridLines="0">
      <selection activeCell="G48" sqref="G48:N48"/>
      <pageMargins left="0.52" right="0.69" top="1.0349999999999999" bottom="0.49" header="0.31496062992125984" footer="0.31496062992125984"/>
      <pageSetup paperSize="9" scale="80" orientation="portrait" r:id="rId8"/>
      <headerFooter alignWithMargins="0"/>
    </customSheetView>
    <customSheetView guid="{7315456F-420E-439E-9602-F32EDF9D3E94}" showGridLines="0">
      <selection activeCell="G48" sqref="G48:N48"/>
      <pageMargins left="0.52" right="0.69" top="1.0349999999999999" bottom="0.49" header="0.31496062992125984" footer="0.31496062992125984"/>
      <pageSetup paperSize="9" scale="80" orientation="portrait" r:id="rId9"/>
      <headerFooter alignWithMargins="0"/>
    </customSheetView>
    <customSheetView guid="{216CB5F9-6788-4A70-880A-08553118F167}" showGridLines="0" topLeftCell="A24">
      <selection activeCell="R22" sqref="R22:AA28"/>
      <pageMargins left="0.52" right="0.69" top="1.0349999999999999" bottom="0.49" header="0.31496062992125984" footer="0.31496062992125984"/>
      <pageSetup paperSize="9" scale="80" orientation="portrait" r:id="rId10"/>
      <headerFooter alignWithMargins="0"/>
    </customSheetView>
    <customSheetView guid="{B0451CD7-59C4-4E11-B7C2-BC13CF4127A6}" showGridLines="0" topLeftCell="A24">
      <selection activeCell="R22" sqref="R22:AA28"/>
      <pageMargins left="0.52" right="0.69" top="1.0349999999999999" bottom="0.49" header="0.31496062992125984" footer="0.31496062992125984"/>
      <pageSetup paperSize="9" scale="80" orientation="portrait" r:id="rId11"/>
      <headerFooter alignWithMargins="0"/>
    </customSheetView>
    <customSheetView guid="{7A5BCE0F-1F1B-4E52-9652-01329CBCC77F}" showGridLines="0" topLeftCell="A24">
      <selection activeCell="R22" sqref="R22:AA28"/>
      <pageMargins left="0.52" right="0.69" top="1.0349999999999999" bottom="0.49" header="0.31496062992125984" footer="0.31496062992125984"/>
      <pageSetup paperSize="9" scale="80" orientation="portrait" r:id="rId12"/>
      <headerFooter alignWithMargins="0"/>
    </customSheetView>
    <customSheetView guid="{62DF5315-3D99-4C8E-BAEC-100B3280B10D}" showGridLines="0" topLeftCell="A24">
      <selection activeCell="R22" sqref="R22:AA28"/>
      <pageMargins left="0.52" right="0.69" top="1.0349999999999999" bottom="0.49" header="0.31496062992125984" footer="0.31496062992125984"/>
      <pageSetup paperSize="9" scale="80" orientation="portrait" r:id="rId13"/>
      <headerFooter alignWithMargins="0"/>
    </customSheetView>
    <customSheetView guid="{CAC1BF5B-64DA-4E65-B9F3-F58AF1593EA5}" showGridLines="0" topLeftCell="A24">
      <selection activeCell="R22" sqref="R22:AA28"/>
      <pageMargins left="0.52" right="0.69" top="1.0349999999999999" bottom="0.49" header="0.31496062992125984" footer="0.31496062992125984"/>
      <pageSetup paperSize="9" scale="80" orientation="portrait" r:id="rId14"/>
      <headerFooter alignWithMargins="0"/>
    </customSheetView>
    <customSheetView guid="{E4188361-4B87-4969-89CB-DD6AB944FA81}" showGridLines="0" topLeftCell="A24">
      <selection activeCell="R22" sqref="R22:AA28"/>
      <pageMargins left="0.52" right="0.69" top="1.0349999999999999" bottom="0.49" header="0.31496062992125984" footer="0.31496062992125984"/>
      <pageSetup paperSize="9" scale="80" orientation="portrait" r:id="rId15"/>
      <headerFooter alignWithMargins="0"/>
    </customSheetView>
    <customSheetView guid="{0001DF65-3B0F-497C-ACF5-D49EC607FD88}" showGridLines="0" topLeftCell="A24">
      <selection activeCell="R22" sqref="R22:AA28"/>
      <pageMargins left="0.52" right="0.69" top="1.0349999999999999" bottom="0.49" header="0.31496062992125984" footer="0.31496062992125984"/>
      <pageSetup paperSize="9" scale="80" orientation="portrait" r:id="rId16"/>
      <headerFooter alignWithMargins="0"/>
    </customSheetView>
    <customSheetView guid="{39DA2FDD-4E3D-481D-A336-9D29DBC11B08}" showGridLines="0">
      <selection activeCell="G48" sqref="G48:N48"/>
      <pageMargins left="0.52" right="0.69" top="1.0349999999999999" bottom="0.49" header="0.31496062992125984" footer="0.31496062992125984"/>
      <pageSetup paperSize="9" scale="80" orientation="portrait" r:id="rId17"/>
      <headerFooter alignWithMargins="0"/>
    </customSheetView>
    <customSheetView guid="{95329FFD-9B66-4A76-A861-4EF913CB9438}" showGridLines="0">
      <selection activeCell="G48" sqref="G48:N48"/>
      <pageMargins left="0.52" right="0.69" top="1.0349999999999999" bottom="0.49" header="0.31496062992125984" footer="0.31496062992125984"/>
      <pageSetup paperSize="9" scale="80" orientation="portrait" r:id="rId18"/>
      <headerFooter alignWithMargins="0"/>
    </customSheetView>
    <customSheetView guid="{F7DB7EE5-42A9-41B9-A823-ADC3C22C28DE}" showGridLines="0">
      <selection activeCell="G48" sqref="G48:N48"/>
      <pageMargins left="0.52" right="0.69" top="1.0349999999999999" bottom="0.49" header="0.31496062992125984" footer="0.31496062992125984"/>
      <pageSetup paperSize="9" scale="80" orientation="portrait" r:id="rId19"/>
      <headerFooter alignWithMargins="0"/>
    </customSheetView>
    <customSheetView guid="{187695E8-F439-4E8B-9390-62D53A41785B}" showGridLines="0">
      <selection activeCell="G48" sqref="G48:N48"/>
      <pageMargins left="0.52" right="0.69" top="1.0349999999999999" bottom="0.49" header="0.31496062992125984" footer="0.31496062992125984"/>
      <pageSetup paperSize="9" scale="80" orientation="portrait" r:id="rId20"/>
      <headerFooter alignWithMargins="0"/>
    </customSheetView>
    <customSheetView guid="{C3D58349-1F04-4F6C-B93C-BB0D41DB41D6}" showGridLines="0">
      <selection activeCell="G48" sqref="G48:N48"/>
      <pageMargins left="0.52" right="0.69" top="1.0349999999999999" bottom="0.49" header="0.31496062992125984" footer="0.31496062992125984"/>
      <pageSetup paperSize="9" scale="80" orientation="portrait" r:id="rId21"/>
      <headerFooter alignWithMargins="0"/>
    </customSheetView>
    <customSheetView guid="{71206789-1A95-4243-B1E4-204F0D4BB0C1}" showGridLines="0">
      <selection activeCell="G48" sqref="G48:N48"/>
      <pageMargins left="0.52" right="0.69" top="1.0349999999999999" bottom="0.49" header="0.31496062992125984" footer="0.31496062992125984"/>
      <pageSetup paperSize="9" scale="80" orientation="portrait" r:id="rId22"/>
      <headerFooter alignWithMargins="0"/>
    </customSheetView>
    <customSheetView guid="{DAB8803B-91D8-4FA1-8E83-BA8E4F51ECEF}" showGridLines="0" topLeftCell="A22">
      <selection activeCell="G48" sqref="G48:N48"/>
      <pageMargins left="0.52" right="0.69" top="1.0349999999999999" bottom="0.49" header="0.31496062992125984" footer="0.31496062992125984"/>
      <pageSetup paperSize="9" scale="80" orientation="portrait" r:id="rId23"/>
      <headerFooter alignWithMargins="0"/>
    </customSheetView>
    <customSheetView guid="{4B06A440-0745-43CE-8047-97DB98249CF6}" showGridLines="0" topLeftCell="A22">
      <selection activeCell="G48" sqref="G48:N48"/>
      <pageMargins left="0.52" right="0.69" top="1.0349999999999999" bottom="0.49" header="0.31496062992125984" footer="0.31496062992125984"/>
      <pageSetup paperSize="9" scale="80" orientation="portrait" r:id="rId24"/>
      <headerFooter alignWithMargins="0"/>
    </customSheetView>
    <customSheetView guid="{201C1097-0C3C-4AFA-814C-99E885BB3BA9}" showGridLines="0" topLeftCell="A22">
      <selection activeCell="G48" sqref="G48:N48"/>
      <pageMargins left="0.52" right="0.69" top="1.0349999999999999" bottom="0.49" header="0.31496062992125984" footer="0.31496062992125984"/>
      <pageSetup paperSize="9" scale="80" orientation="portrait" r:id="rId25"/>
      <headerFooter alignWithMargins="0"/>
    </customSheetView>
    <customSheetView guid="{44F0F931-FF8F-4146-9628-099A7B02EE59}" showGridLines="0" topLeftCell="A22">
      <selection activeCell="G48" sqref="G48:N48"/>
      <pageMargins left="0.52" right="0.69" top="1.0349999999999999" bottom="0.49" header="0.31496062992125984" footer="0.31496062992125984"/>
      <pageSetup paperSize="9" scale="80" orientation="portrait" r:id="rId26"/>
      <headerFooter alignWithMargins="0"/>
    </customSheetView>
    <customSheetView guid="{DE4F901A-4159-44A8-9F61-37E29931259E}" showGridLines="0" topLeftCell="A22">
      <selection activeCell="G48" sqref="G48:N48"/>
      <pageMargins left="0.52" right="0.69" top="1.0349999999999999" bottom="0.49" header="0.31496062992125984" footer="0.31496062992125984"/>
      <pageSetup paperSize="9" scale="80" orientation="portrait" r:id="rId27"/>
      <headerFooter alignWithMargins="0"/>
    </customSheetView>
    <customSheetView guid="{11E60353-53A2-40FD-8DD1-6654D3943E00}" showGridLines="0" topLeftCell="A22">
      <selection activeCell="G48" sqref="G48:N48"/>
      <pageMargins left="0.52" right="0.69" top="1.0349999999999999" bottom="0.49" header="0.31496062992125984" footer="0.31496062992125984"/>
      <pageSetup paperSize="9" scale="80" orientation="portrait" r:id="rId28"/>
      <headerFooter alignWithMargins="0"/>
    </customSheetView>
    <customSheetView guid="{D405E5B0-829D-4CFF-BABC-C1974EED185D}" showGridLines="0" topLeftCell="A23">
      <selection activeCell="G48" sqref="G48:N48"/>
      <pageMargins left="0.52" right="0.69" top="1.0349999999999999" bottom="0.49" header="0.31496062992125984" footer="0.31496062992125984"/>
      <pageSetup paperSize="9" scale="80" orientation="portrait" r:id="rId29"/>
      <headerFooter alignWithMargins="0"/>
    </customSheetView>
  </customSheetViews>
  <mergeCells count="74">
    <mergeCell ref="R13:AB20"/>
    <mergeCell ref="C42:F43"/>
    <mergeCell ref="G42:N43"/>
    <mergeCell ref="C47:F47"/>
    <mergeCell ref="C49:F49"/>
    <mergeCell ref="C44:N44"/>
    <mergeCell ref="C45:F46"/>
    <mergeCell ref="G45:H45"/>
    <mergeCell ref="O43:S43"/>
    <mergeCell ref="R22:AB28"/>
    <mergeCell ref="AA46:AB46"/>
    <mergeCell ref="T39:AB39"/>
    <mergeCell ref="T43:AB43"/>
    <mergeCell ref="O44:AB44"/>
    <mergeCell ref="O45:R45"/>
    <mergeCell ref="O42:S42"/>
    <mergeCell ref="C48:F48"/>
    <mergeCell ref="G48:N48"/>
    <mergeCell ref="C50:F50"/>
    <mergeCell ref="G50:N50"/>
    <mergeCell ref="C51:F51"/>
    <mergeCell ref="G51:N51"/>
    <mergeCell ref="G49:N49"/>
    <mergeCell ref="AG57:AM57"/>
    <mergeCell ref="AA49:AB51"/>
    <mergeCell ref="AA47:AB48"/>
    <mergeCell ref="AG55:AM55"/>
    <mergeCell ref="AG53:AM53"/>
    <mergeCell ref="AG56:AM56"/>
    <mergeCell ref="S45:AB45"/>
    <mergeCell ref="G47:N47"/>
    <mergeCell ref="G46:M46"/>
    <mergeCell ref="O46:R51"/>
    <mergeCell ref="S46:U46"/>
    <mergeCell ref="X46:Z46"/>
    <mergeCell ref="S49:U51"/>
    <mergeCell ref="W49:W51"/>
    <mergeCell ref="X49:Z51"/>
    <mergeCell ref="S47:U48"/>
    <mergeCell ref="W47:W48"/>
    <mergeCell ref="X47:Z48"/>
    <mergeCell ref="C39:F39"/>
    <mergeCell ref="G39:N39"/>
    <mergeCell ref="O39:S39"/>
    <mergeCell ref="T41:AB41"/>
    <mergeCell ref="T42:AB42"/>
    <mergeCell ref="R12:AB12"/>
    <mergeCell ref="C41:F41"/>
    <mergeCell ref="G41:N41"/>
    <mergeCell ref="O41:S41"/>
    <mergeCell ref="C37:N37"/>
    <mergeCell ref="O37:AB37"/>
    <mergeCell ref="C38:F38"/>
    <mergeCell ref="G38:N38"/>
    <mergeCell ref="O38:S38"/>
    <mergeCell ref="T38:AB38"/>
    <mergeCell ref="C40:F40"/>
    <mergeCell ref="G40:N40"/>
    <mergeCell ref="O40:S40"/>
    <mergeCell ref="D35:E35"/>
    <mergeCell ref="R21:AB21"/>
    <mergeCell ref="T40:AB40"/>
    <mergeCell ref="C9:E10"/>
    <mergeCell ref="F9:AB10"/>
    <mergeCell ref="G3:P3"/>
    <mergeCell ref="G4:P4"/>
    <mergeCell ref="G5:P5"/>
    <mergeCell ref="C7:AB7"/>
    <mergeCell ref="C8:E8"/>
    <mergeCell ref="F8:P8"/>
    <mergeCell ref="Q8:R8"/>
    <mergeCell ref="S8:T8"/>
    <mergeCell ref="U8:W8"/>
    <mergeCell ref="X8:AB8"/>
  </mergeCells>
  <pageMargins left="0.52" right="0.69" top="1.0349999999999999" bottom="0.49" header="0.31496062992125984" footer="0.31496062992125984"/>
  <pageSetup paperSize="9" scale="80" orientation="portrait" r:id="rId30"/>
  <headerFooter alignWithMargins="0"/>
  <drawing r:id="rId3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16"/>
  <dimension ref="A1:AL84"/>
  <sheetViews>
    <sheetView showGridLines="0" topLeftCell="A13" workbookViewId="0">
      <selection activeCell="R13" sqref="R13:AA19"/>
    </sheetView>
  </sheetViews>
  <sheetFormatPr baseColWidth="10" defaultColWidth="11.44140625" defaultRowHeight="13.2" x14ac:dyDescent="0.25"/>
  <cols>
    <col min="1" max="2" width="1.109375" customWidth="1"/>
    <col min="3" max="3" width="4.33203125" customWidth="1"/>
    <col min="4" max="4" width="5.33203125" customWidth="1"/>
    <col min="5" max="5" width="5.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9.7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70"/>
      <c r="AB7" s="5"/>
    </row>
    <row r="8" spans="2:38" ht="26.25" customHeight="1" x14ac:dyDescent="0.25">
      <c r="B8" s="4"/>
      <c r="C8" s="771" t="s">
        <v>1</v>
      </c>
      <c r="D8" s="772"/>
      <c r="E8" s="773"/>
      <c r="F8" s="774" t="s">
        <v>392</v>
      </c>
      <c r="G8" s="775"/>
      <c r="H8" s="775"/>
      <c r="I8" s="775"/>
      <c r="J8" s="775"/>
      <c r="K8" s="775"/>
      <c r="L8" s="775"/>
      <c r="M8" s="775"/>
      <c r="N8" s="775"/>
      <c r="O8" s="775"/>
      <c r="P8" s="776"/>
      <c r="Q8" s="777" t="s">
        <v>82</v>
      </c>
      <c r="R8" s="773"/>
      <c r="S8" s="774"/>
      <c r="T8" s="776"/>
      <c r="U8" s="777" t="s">
        <v>83</v>
      </c>
      <c r="V8" s="773"/>
      <c r="W8" s="780" t="s">
        <v>84</v>
      </c>
      <c r="X8" s="781"/>
      <c r="Y8" s="781"/>
      <c r="Z8" s="781"/>
      <c r="AA8" s="782"/>
      <c r="AB8" s="5"/>
      <c r="AE8" s="18"/>
      <c r="AF8" s="18"/>
      <c r="AG8" s="18"/>
    </row>
    <row r="9" spans="2:38" ht="22.5" customHeight="1" x14ac:dyDescent="0.25">
      <c r="B9" s="4"/>
      <c r="C9" s="783" t="s">
        <v>2</v>
      </c>
      <c r="D9" s="784"/>
      <c r="E9" s="785"/>
      <c r="F9" s="983" t="s">
        <v>394</v>
      </c>
      <c r="G9" s="984"/>
      <c r="H9" s="984"/>
      <c r="I9" s="984"/>
      <c r="J9" s="984"/>
      <c r="K9" s="984"/>
      <c r="L9" s="984"/>
      <c r="M9" s="984"/>
      <c r="N9" s="984"/>
      <c r="O9" s="984"/>
      <c r="P9" s="984"/>
      <c r="Q9" s="984"/>
      <c r="R9" s="984"/>
      <c r="S9" s="984"/>
      <c r="T9" s="984"/>
      <c r="U9" s="984"/>
      <c r="V9" s="984"/>
      <c r="W9" s="984"/>
      <c r="X9" s="984"/>
      <c r="Y9" s="984"/>
      <c r="Z9" s="984"/>
      <c r="AA9" s="1131"/>
      <c r="AB9" s="5"/>
      <c r="AE9" s="18"/>
      <c r="AF9" s="18"/>
      <c r="AG9" s="18"/>
    </row>
    <row r="10" spans="2:38" ht="22.5" customHeight="1" x14ac:dyDescent="0.25">
      <c r="B10" s="4"/>
      <c r="C10" s="786"/>
      <c r="D10" s="787"/>
      <c r="E10" s="788"/>
      <c r="F10" s="1132"/>
      <c r="G10" s="1133"/>
      <c r="H10" s="1133"/>
      <c r="I10" s="1133"/>
      <c r="J10" s="1133"/>
      <c r="K10" s="1133"/>
      <c r="L10" s="1133"/>
      <c r="M10" s="1133"/>
      <c r="N10" s="1133"/>
      <c r="O10" s="1133"/>
      <c r="P10" s="1133"/>
      <c r="Q10" s="1133"/>
      <c r="R10" s="1133"/>
      <c r="S10" s="1133"/>
      <c r="T10" s="1133"/>
      <c r="U10" s="1133"/>
      <c r="V10" s="1133"/>
      <c r="W10" s="1133"/>
      <c r="X10" s="1133"/>
      <c r="Y10" s="1133"/>
      <c r="Z10" s="1133"/>
      <c r="AA10" s="1134"/>
      <c r="AB10" s="5"/>
      <c r="AE10" s="18"/>
      <c r="AF10" s="18"/>
      <c r="AG10" s="18"/>
    </row>
    <row r="11" spans="2:38"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9"/>
      <c r="AB11" s="5"/>
      <c r="AE11" s="18"/>
      <c r="AF11" s="18"/>
      <c r="AG11" s="18"/>
      <c r="AH11" s="18"/>
      <c r="AI11" s="18"/>
      <c r="AJ11" s="18"/>
      <c r="AK11" s="18"/>
      <c r="AL11" s="18"/>
    </row>
    <row r="12" spans="2:38" ht="17.25" customHeight="1" thickBot="1" x14ac:dyDescent="0.3">
      <c r="B12" s="4"/>
      <c r="C12" s="6"/>
      <c r="D12" s="7"/>
      <c r="E12" s="7"/>
      <c r="F12" s="7"/>
      <c r="G12" s="7"/>
      <c r="H12" s="7"/>
      <c r="I12" s="7"/>
      <c r="J12" s="7"/>
      <c r="K12" s="7"/>
      <c r="L12" s="7"/>
      <c r="M12" s="7"/>
      <c r="N12" s="7"/>
      <c r="O12" s="7"/>
      <c r="P12" s="7"/>
      <c r="Q12" s="43"/>
      <c r="R12" s="807" t="s">
        <v>190</v>
      </c>
      <c r="S12" s="808"/>
      <c r="T12" s="808"/>
      <c r="U12" s="808"/>
      <c r="V12" s="808"/>
      <c r="W12" s="808"/>
      <c r="X12" s="808"/>
      <c r="Y12" s="808"/>
      <c r="Z12" s="808"/>
      <c r="AA12" s="809"/>
      <c r="AB12" s="5"/>
    </row>
    <row r="13" spans="2:38" ht="27" customHeight="1" x14ac:dyDescent="0.25">
      <c r="B13" s="4"/>
      <c r="C13" s="6"/>
      <c r="D13" s="7"/>
      <c r="E13" s="7"/>
      <c r="F13" s="7"/>
      <c r="G13" s="7"/>
      <c r="H13" s="7"/>
      <c r="I13" s="7"/>
      <c r="J13" s="7"/>
      <c r="K13" s="7"/>
      <c r="L13" s="7"/>
      <c r="M13" s="7"/>
      <c r="N13" s="7"/>
      <c r="O13" s="7"/>
      <c r="P13" s="7"/>
      <c r="Q13" s="44"/>
      <c r="R13" s="801" t="s">
        <v>1312</v>
      </c>
      <c r="S13" s="802"/>
      <c r="T13" s="802"/>
      <c r="U13" s="802"/>
      <c r="V13" s="802"/>
      <c r="W13" s="802"/>
      <c r="X13" s="802"/>
      <c r="Y13" s="802"/>
      <c r="Z13" s="802"/>
      <c r="AA13" s="803"/>
      <c r="AB13" s="5"/>
    </row>
    <row r="14" spans="2:38" ht="17.25" customHeight="1" x14ac:dyDescent="0.25">
      <c r="B14" s="4"/>
      <c r="C14" s="6"/>
      <c r="D14" s="7"/>
      <c r="E14" s="7"/>
      <c r="F14" s="7"/>
      <c r="G14" s="7"/>
      <c r="H14" s="7"/>
      <c r="I14" s="7"/>
      <c r="J14" s="7"/>
      <c r="K14" s="7"/>
      <c r="L14" s="7"/>
      <c r="M14" s="7"/>
      <c r="N14" s="7"/>
      <c r="O14" s="7"/>
      <c r="P14" s="7"/>
      <c r="Q14" s="44"/>
      <c r="R14" s="801"/>
      <c r="S14" s="802"/>
      <c r="T14" s="802"/>
      <c r="U14" s="802"/>
      <c r="V14" s="802"/>
      <c r="W14" s="802"/>
      <c r="X14" s="802"/>
      <c r="Y14" s="802"/>
      <c r="Z14" s="802"/>
      <c r="AA14" s="803"/>
      <c r="AB14" s="5"/>
    </row>
    <row r="15" spans="2:38" ht="11.25" customHeight="1" x14ac:dyDescent="0.25">
      <c r="B15" s="4"/>
      <c r="C15" s="6"/>
      <c r="D15" s="7"/>
      <c r="E15" s="7"/>
      <c r="F15" s="7"/>
      <c r="G15" s="7"/>
      <c r="H15" s="7"/>
      <c r="I15" s="7"/>
      <c r="J15" s="7"/>
      <c r="K15" s="7"/>
      <c r="L15" s="7"/>
      <c r="M15" s="7"/>
      <c r="N15" s="7"/>
      <c r="O15" s="7"/>
      <c r="P15" s="7"/>
      <c r="Q15" s="44"/>
      <c r="R15" s="801"/>
      <c r="S15" s="802"/>
      <c r="T15" s="802"/>
      <c r="U15" s="802"/>
      <c r="V15" s="802"/>
      <c r="W15" s="802"/>
      <c r="X15" s="802"/>
      <c r="Y15" s="802"/>
      <c r="Z15" s="802"/>
      <c r="AA15" s="803"/>
      <c r="AB15" s="5"/>
    </row>
    <row r="16" spans="2:38" ht="40.5" customHeight="1" x14ac:dyDescent="0.25">
      <c r="B16" s="4"/>
      <c r="C16" s="6"/>
      <c r="D16" s="7"/>
      <c r="E16" s="7"/>
      <c r="F16" s="7"/>
      <c r="G16" s="7"/>
      <c r="H16" s="7"/>
      <c r="I16" s="7"/>
      <c r="J16" s="7"/>
      <c r="K16" s="7"/>
      <c r="L16" s="7"/>
      <c r="M16" s="7"/>
      <c r="N16" s="7"/>
      <c r="O16" s="7"/>
      <c r="P16" s="7"/>
      <c r="Q16" s="44"/>
      <c r="R16" s="801"/>
      <c r="S16" s="802"/>
      <c r="T16" s="802"/>
      <c r="U16" s="802"/>
      <c r="V16" s="802"/>
      <c r="W16" s="802"/>
      <c r="X16" s="802"/>
      <c r="Y16" s="802"/>
      <c r="Z16" s="802"/>
      <c r="AA16" s="803"/>
      <c r="AB16" s="5"/>
    </row>
    <row r="17" spans="2:38" ht="18.75" customHeight="1" x14ac:dyDescent="0.25">
      <c r="B17" s="4"/>
      <c r="C17" s="6"/>
      <c r="D17" s="7"/>
      <c r="E17" s="7"/>
      <c r="F17" s="7"/>
      <c r="G17" s="7"/>
      <c r="H17" s="7"/>
      <c r="I17" s="7"/>
      <c r="J17" s="7"/>
      <c r="K17" s="7"/>
      <c r="L17" s="7"/>
      <c r="M17" s="7"/>
      <c r="N17" s="7"/>
      <c r="O17" s="7"/>
      <c r="P17" s="7"/>
      <c r="Q17" s="44"/>
      <c r="R17" s="801"/>
      <c r="S17" s="802"/>
      <c r="T17" s="802"/>
      <c r="U17" s="802"/>
      <c r="V17" s="802"/>
      <c r="W17" s="802"/>
      <c r="X17" s="802"/>
      <c r="Y17" s="802"/>
      <c r="Z17" s="802"/>
      <c r="AA17" s="803"/>
      <c r="AB17" s="5"/>
    </row>
    <row r="18" spans="2:38" ht="28.5" customHeight="1" x14ac:dyDescent="0.25">
      <c r="B18" s="4"/>
      <c r="C18" s="6"/>
      <c r="D18" s="7"/>
      <c r="E18" s="7"/>
      <c r="F18" s="7"/>
      <c r="G18" s="7"/>
      <c r="H18" s="7"/>
      <c r="I18" s="7"/>
      <c r="J18" s="7"/>
      <c r="K18" s="7"/>
      <c r="L18" s="7"/>
      <c r="M18" s="7"/>
      <c r="N18" s="7"/>
      <c r="O18" s="7"/>
      <c r="P18" s="7"/>
      <c r="Q18" s="44"/>
      <c r="R18" s="801"/>
      <c r="S18" s="802"/>
      <c r="T18" s="802"/>
      <c r="U18" s="802"/>
      <c r="V18" s="802"/>
      <c r="W18" s="802"/>
      <c r="X18" s="802"/>
      <c r="Y18" s="802"/>
      <c r="Z18" s="802"/>
      <c r="AA18" s="803"/>
      <c r="AB18" s="5"/>
    </row>
    <row r="19" spans="2:38" ht="24" customHeight="1" thickBot="1" x14ac:dyDescent="0.3">
      <c r="B19" s="4"/>
      <c r="C19" s="6"/>
      <c r="D19" s="7"/>
      <c r="E19" s="7"/>
      <c r="F19" s="7"/>
      <c r="G19" s="7"/>
      <c r="H19" s="7"/>
      <c r="I19" s="7"/>
      <c r="J19" s="7"/>
      <c r="K19" s="7"/>
      <c r="L19" s="7"/>
      <c r="M19" s="7"/>
      <c r="N19" s="7"/>
      <c r="O19" s="7"/>
      <c r="P19" s="7"/>
      <c r="Q19" s="44"/>
      <c r="R19" s="804"/>
      <c r="S19" s="805"/>
      <c r="T19" s="805"/>
      <c r="U19" s="805"/>
      <c r="V19" s="805"/>
      <c r="W19" s="805"/>
      <c r="X19" s="805"/>
      <c r="Y19" s="805"/>
      <c r="Z19" s="805"/>
      <c r="AA19" s="806"/>
      <c r="AB19" s="5"/>
    </row>
    <row r="20" spans="2:38" ht="17.25" customHeight="1" thickBot="1" x14ac:dyDescent="0.3">
      <c r="B20" s="4"/>
      <c r="C20" s="6"/>
      <c r="D20" s="7"/>
      <c r="E20" s="7"/>
      <c r="F20" s="7"/>
      <c r="G20" s="7"/>
      <c r="H20" s="7"/>
      <c r="I20" s="7"/>
      <c r="J20" s="7"/>
      <c r="K20" s="7"/>
      <c r="L20" s="7"/>
      <c r="M20" s="7"/>
      <c r="N20" s="7"/>
      <c r="O20" s="7"/>
      <c r="P20" s="7"/>
      <c r="Q20" s="44"/>
      <c r="R20" s="795" t="s">
        <v>80</v>
      </c>
      <c r="S20" s="796"/>
      <c r="T20" s="796"/>
      <c r="U20" s="796"/>
      <c r="V20" s="796"/>
      <c r="W20" s="796"/>
      <c r="X20" s="796"/>
      <c r="Y20" s="796"/>
      <c r="Z20" s="796"/>
      <c r="AA20" s="797"/>
      <c r="AB20" s="5"/>
    </row>
    <row r="21" spans="2:38" ht="17.25" customHeight="1" x14ac:dyDescent="0.25">
      <c r="B21" s="4"/>
      <c r="C21" s="6"/>
      <c r="D21" s="7"/>
      <c r="E21" s="7"/>
      <c r="F21" s="7"/>
      <c r="G21" s="7"/>
      <c r="H21" s="7"/>
      <c r="I21" s="7"/>
      <c r="J21" s="7"/>
      <c r="K21" s="7"/>
      <c r="L21" s="7"/>
      <c r="M21" s="7"/>
      <c r="N21" s="7"/>
      <c r="O21" s="7"/>
      <c r="P21" s="7"/>
      <c r="Q21" s="44"/>
      <c r="R21" s="961" t="s">
        <v>1311</v>
      </c>
      <c r="S21" s="962"/>
      <c r="T21" s="962"/>
      <c r="U21" s="962"/>
      <c r="V21" s="962"/>
      <c r="W21" s="962"/>
      <c r="X21" s="962"/>
      <c r="Y21" s="962"/>
      <c r="Z21" s="962"/>
      <c r="AA21" s="963"/>
      <c r="AB21" s="5"/>
    </row>
    <row r="22" spans="2:38" ht="17.25" customHeight="1" x14ac:dyDescent="0.25">
      <c r="B22" s="4"/>
      <c r="C22" s="6"/>
      <c r="D22" s="7"/>
      <c r="E22" s="7"/>
      <c r="F22" s="7"/>
      <c r="G22" s="7"/>
      <c r="H22" s="7"/>
      <c r="I22" s="7"/>
      <c r="J22" s="7"/>
      <c r="K22" s="7"/>
      <c r="L22" s="7"/>
      <c r="M22" s="7"/>
      <c r="N22" s="7"/>
      <c r="O22" s="7"/>
      <c r="P22" s="7"/>
      <c r="Q22" s="44"/>
      <c r="R22" s="761"/>
      <c r="S22" s="762"/>
      <c r="T22" s="762"/>
      <c r="U22" s="762"/>
      <c r="V22" s="762"/>
      <c r="W22" s="762"/>
      <c r="X22" s="762"/>
      <c r="Y22" s="762"/>
      <c r="Z22" s="762"/>
      <c r="AA22" s="763"/>
      <c r="AB22" s="5"/>
    </row>
    <row r="23" spans="2:38" ht="17.2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3"/>
      <c r="AB23" s="5"/>
    </row>
    <row r="24" spans="2:38" ht="17.2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3"/>
      <c r="AB24" s="5"/>
    </row>
    <row r="25" spans="2:38" ht="17.2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3"/>
      <c r="AB25" s="5"/>
    </row>
    <row r="26" spans="2:38" ht="17.2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3"/>
      <c r="AB26" s="5"/>
    </row>
    <row r="27" spans="2:38" ht="17.25"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3"/>
      <c r="AB27" s="5"/>
    </row>
    <row r="28" spans="2:38" ht="17.25"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6"/>
      <c r="AB28" s="5"/>
    </row>
    <row r="29" spans="2:38"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INDICADORES!H51</f>
        <v>585</v>
      </c>
      <c r="G31" s="568">
        <f>INDICADORES!K51</f>
        <v>908</v>
      </c>
      <c r="H31" s="568">
        <f>INDICADORES!N51</f>
        <v>1160</v>
      </c>
      <c r="I31" s="568">
        <f>INDICADORES!T51</f>
        <v>0</v>
      </c>
      <c r="J31" s="568">
        <f>INDICADORES!W51</f>
        <v>0</v>
      </c>
      <c r="K31" s="568">
        <f>INDICADORES!Z51</f>
        <v>0</v>
      </c>
      <c r="L31" s="568">
        <f>INDICADORES!AF51</f>
        <v>0</v>
      </c>
      <c r="M31" s="568">
        <f>INDICADORES!AI51</f>
        <v>0</v>
      </c>
      <c r="N31" s="568">
        <f>INDICADORES!AL51</f>
        <v>0</v>
      </c>
      <c r="O31" s="568">
        <f>INDICADORES!AR51</f>
        <v>0</v>
      </c>
      <c r="P31" s="568">
        <f>INDICADORES!AU51</f>
        <v>0</v>
      </c>
      <c r="Q31" s="568">
        <f>INDICADORES!AX51</f>
        <v>0</v>
      </c>
      <c r="R31" s="567">
        <f>SUM(F31:Q31)</f>
        <v>2653</v>
      </c>
      <c r="U31" s="28"/>
      <c r="V31" s="28"/>
      <c r="W31" s="28"/>
      <c r="X31" s="28"/>
      <c r="Y31" s="28"/>
      <c r="Z31" s="7"/>
      <c r="AA31" s="8"/>
      <c r="AB31" s="5"/>
      <c r="AE31" s="18"/>
      <c r="AF31" s="18"/>
      <c r="AG31" s="18"/>
      <c r="AH31" s="18"/>
      <c r="AI31" s="18"/>
      <c r="AJ31" s="18"/>
      <c r="AK31" s="18"/>
      <c r="AL31" s="18"/>
    </row>
    <row r="32" spans="2:38" ht="22.5" customHeight="1" x14ac:dyDescent="0.25">
      <c r="B32" s="4"/>
      <c r="C32" s="6"/>
      <c r="D32" s="70" t="s">
        <v>18</v>
      </c>
      <c r="E32" s="71"/>
      <c r="F32" s="568">
        <f>INDICADORES!I51</f>
        <v>128</v>
      </c>
      <c r="G32" s="568">
        <f>INDICADORES!L51</f>
        <v>114</v>
      </c>
      <c r="H32" s="568">
        <f>INDICADORES!O51</f>
        <v>112</v>
      </c>
      <c r="I32" s="568">
        <f>INDICADORES!U51</f>
        <v>0</v>
      </c>
      <c r="J32" s="568">
        <f>INDICADORES!X51</f>
        <v>0</v>
      </c>
      <c r="K32" s="568">
        <f>INDICADORES!AA51</f>
        <v>0</v>
      </c>
      <c r="L32" s="568">
        <f>INDICADORES!AG51</f>
        <v>0</v>
      </c>
      <c r="M32" s="568">
        <f>INDICADORES!AJ51</f>
        <v>0</v>
      </c>
      <c r="N32" s="568">
        <f>INDICADORES!AM51</f>
        <v>0</v>
      </c>
      <c r="O32" s="568">
        <f>INDICADORES!AS51</f>
        <v>0</v>
      </c>
      <c r="P32" s="568">
        <f>INDICADORES!AV51</f>
        <v>0</v>
      </c>
      <c r="Q32" s="568">
        <f>INDICADORES!AY51</f>
        <v>0</v>
      </c>
      <c r="R32" s="567">
        <f>SUM(F32:Q32)</f>
        <v>354</v>
      </c>
      <c r="U32" s="28"/>
      <c r="V32" s="28"/>
      <c r="W32" s="28"/>
      <c r="X32" s="28"/>
      <c r="Y32" s="28"/>
      <c r="Z32" s="7"/>
      <c r="AA32" s="8"/>
      <c r="AB32" s="5"/>
      <c r="AE32" s="18"/>
      <c r="AF32" s="18"/>
      <c r="AG32" s="18"/>
      <c r="AH32" s="18"/>
      <c r="AI32" s="18"/>
      <c r="AJ32" s="18"/>
      <c r="AK32" s="18"/>
      <c r="AL32" s="18"/>
    </row>
    <row r="33" spans="2:38" ht="21.75" customHeight="1" thickBot="1" x14ac:dyDescent="0.3">
      <c r="B33" s="4"/>
      <c r="C33" s="6"/>
      <c r="D33" s="48" t="s">
        <v>1157</v>
      </c>
      <c r="E33" s="48"/>
      <c r="F33" s="67">
        <f t="shared" ref="F33:R33" si="0">F31/F32</f>
        <v>4.5703125</v>
      </c>
      <c r="G33" s="67">
        <f t="shared" si="0"/>
        <v>7.9649122807017543</v>
      </c>
      <c r="H33" s="67">
        <f t="shared" si="0"/>
        <v>10.357142857142858</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 t="shared" si="0"/>
        <v>7.4943502824858754</v>
      </c>
      <c r="U33" s="28"/>
      <c r="V33" s="28"/>
      <c r="W33" s="28"/>
      <c r="X33" s="28"/>
      <c r="Y33" s="28"/>
      <c r="Z33" s="7"/>
      <c r="AA33" s="8"/>
      <c r="AB33" s="5"/>
      <c r="AE33" s="18"/>
      <c r="AF33" s="18"/>
      <c r="AG33" s="18"/>
      <c r="AH33" s="18"/>
      <c r="AI33" s="18"/>
      <c r="AJ33" s="18"/>
      <c r="AK33" s="18"/>
      <c r="AL33" s="18"/>
    </row>
    <row r="34" spans="2:38" ht="21.75" customHeight="1" thickBot="1" x14ac:dyDescent="0.3">
      <c r="B34" s="4"/>
      <c r="C34" s="6"/>
      <c r="D34" s="48" t="s">
        <v>690</v>
      </c>
      <c r="E34" s="48"/>
      <c r="F34" s="246">
        <v>12.25</v>
      </c>
      <c r="G34" s="246">
        <v>13.205128205128204</v>
      </c>
      <c r="H34" s="246">
        <v>17.648648648648649</v>
      </c>
      <c r="I34" s="246">
        <v>20.399999999999999</v>
      </c>
      <c r="J34" s="246">
        <v>18.203703703703702</v>
      </c>
      <c r="K34" s="246">
        <v>24.53846153846154</v>
      </c>
      <c r="L34" s="246">
        <v>13.454545454545455</v>
      </c>
      <c r="M34" s="246">
        <v>5.7</v>
      </c>
      <c r="N34" s="246">
        <v>8.8850574712643677</v>
      </c>
      <c r="O34" s="246">
        <v>7.177777777777778</v>
      </c>
      <c r="P34" s="246">
        <v>7.28</v>
      </c>
      <c r="Q34" s="246">
        <v>6.7446808510638299</v>
      </c>
      <c r="R34" s="246">
        <v>10.873156342182892</v>
      </c>
      <c r="U34" s="28"/>
      <c r="V34" s="28"/>
      <c r="W34" s="28"/>
      <c r="X34" s="28"/>
      <c r="Y34" s="28"/>
      <c r="Z34" s="7"/>
      <c r="AA34" s="8"/>
      <c r="AB34" s="5"/>
      <c r="AE34" s="18"/>
      <c r="AF34" s="18"/>
      <c r="AG34" s="18"/>
      <c r="AH34" s="18"/>
      <c r="AI34" s="18"/>
      <c r="AJ34" s="18"/>
      <c r="AK34" s="18"/>
      <c r="AL34" s="18"/>
    </row>
    <row r="35" spans="2:38" ht="13.5" customHeight="1" x14ac:dyDescent="0.25">
      <c r="B35" s="4"/>
      <c r="C35" s="6"/>
      <c r="D35" s="810" t="s">
        <v>253</v>
      </c>
      <c r="E35" s="811"/>
      <c r="F35" s="252">
        <v>8</v>
      </c>
      <c r="G35" s="252">
        <v>8</v>
      </c>
      <c r="H35" s="252">
        <v>8</v>
      </c>
      <c r="I35" s="252">
        <v>8</v>
      </c>
      <c r="J35" s="252">
        <v>8</v>
      </c>
      <c r="K35" s="252">
        <v>8</v>
      </c>
      <c r="L35" s="252">
        <v>8</v>
      </c>
      <c r="M35" s="252">
        <v>8</v>
      </c>
      <c r="N35" s="252">
        <v>8</v>
      </c>
      <c r="O35" s="252">
        <v>8</v>
      </c>
      <c r="P35" s="252">
        <v>8</v>
      </c>
      <c r="Q35" s="252">
        <v>8</v>
      </c>
      <c r="R35" s="252">
        <f>AVERAGE(F35:Q35)</f>
        <v>8</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D37" s="18"/>
      <c r="AE37" s="18"/>
      <c r="AF37" s="18"/>
    </row>
    <row r="38" spans="2:38" ht="36" customHeight="1" x14ac:dyDescent="0.25">
      <c r="B38" s="4"/>
      <c r="C38" s="818" t="s">
        <v>16</v>
      </c>
      <c r="D38" s="819"/>
      <c r="E38" s="819"/>
      <c r="F38" s="819"/>
      <c r="G38" s="862" t="s">
        <v>170</v>
      </c>
      <c r="H38" s="862"/>
      <c r="I38" s="862"/>
      <c r="J38" s="862"/>
      <c r="K38" s="862"/>
      <c r="L38" s="862"/>
      <c r="M38" s="862"/>
      <c r="N38" s="862"/>
      <c r="O38" s="823" t="s">
        <v>17</v>
      </c>
      <c r="P38" s="824"/>
      <c r="Q38" s="824"/>
      <c r="R38" s="824"/>
      <c r="S38" s="824"/>
      <c r="T38" s="951"/>
      <c r="U38" s="952"/>
      <c r="V38" s="952"/>
      <c r="W38" s="952"/>
      <c r="X38" s="952"/>
      <c r="Y38" s="952"/>
      <c r="Z38" s="952"/>
      <c r="AA38" s="953"/>
      <c r="AB38" s="29"/>
      <c r="AD38" s="9"/>
      <c r="AE38" s="19"/>
      <c r="AF38" s="19"/>
    </row>
    <row r="39" spans="2:38" ht="20.25" customHeight="1" x14ac:dyDescent="0.25">
      <c r="B39" s="4"/>
      <c r="C39" s="828" t="s">
        <v>18</v>
      </c>
      <c r="D39" s="829"/>
      <c r="E39" s="829"/>
      <c r="F39" s="829"/>
      <c r="G39" s="862" t="s">
        <v>171</v>
      </c>
      <c r="H39" s="862"/>
      <c r="I39" s="862"/>
      <c r="J39" s="862"/>
      <c r="K39" s="862"/>
      <c r="L39" s="862"/>
      <c r="M39" s="862"/>
      <c r="N39" s="862"/>
      <c r="O39" s="828" t="s">
        <v>19</v>
      </c>
      <c r="P39" s="829"/>
      <c r="Q39" s="829"/>
      <c r="R39" s="829"/>
      <c r="S39" s="829"/>
      <c r="T39" s="956"/>
      <c r="U39" s="957"/>
      <c r="V39" s="957"/>
      <c r="W39" s="957"/>
      <c r="X39" s="957"/>
      <c r="Y39" s="957"/>
      <c r="Z39" s="957"/>
      <c r="AA39" s="958"/>
      <c r="AB39" s="29"/>
      <c r="AD39" s="9"/>
      <c r="AE39" s="19"/>
      <c r="AF39" s="19"/>
    </row>
    <row r="40" spans="2:38"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50"/>
      <c r="AB40" s="29"/>
      <c r="AD40" s="9"/>
      <c r="AE40" s="19"/>
      <c r="AF40" s="19"/>
    </row>
    <row r="41" spans="2:38"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174</v>
      </c>
      <c r="U41" s="949"/>
      <c r="V41" s="949"/>
      <c r="W41" s="949"/>
      <c r="X41" s="949"/>
      <c r="Y41" s="949"/>
      <c r="Z41" s="949"/>
      <c r="AA41" s="950"/>
      <c r="AB41" s="29"/>
      <c r="AD41" s="9"/>
      <c r="AE41" s="20"/>
      <c r="AF41" s="20"/>
    </row>
    <row r="42" spans="2:38" ht="35.25" customHeight="1" x14ac:dyDescent="0.25">
      <c r="B42" s="4"/>
      <c r="C42" s="828" t="s">
        <v>23</v>
      </c>
      <c r="D42" s="829"/>
      <c r="E42" s="829"/>
      <c r="F42" s="829"/>
      <c r="G42" s="943" t="s">
        <v>347</v>
      </c>
      <c r="H42" s="943"/>
      <c r="I42" s="943"/>
      <c r="J42" s="943"/>
      <c r="K42" s="943"/>
      <c r="L42" s="943"/>
      <c r="M42" s="943"/>
      <c r="N42" s="875"/>
      <c r="O42" s="828" t="s">
        <v>26</v>
      </c>
      <c r="P42" s="829"/>
      <c r="Q42" s="829"/>
      <c r="R42" s="829"/>
      <c r="S42" s="829"/>
      <c r="T42" s="949"/>
      <c r="U42" s="949"/>
      <c r="V42" s="949"/>
      <c r="W42" s="949"/>
      <c r="X42" s="949"/>
      <c r="Y42" s="949"/>
      <c r="Z42" s="949"/>
      <c r="AA42" s="950"/>
      <c r="AB42" s="29"/>
      <c r="AD42" s="9"/>
      <c r="AE42" s="20"/>
      <c r="AF42" s="20"/>
    </row>
    <row r="43" spans="2:38"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c r="U43" s="954"/>
      <c r="V43" s="954"/>
      <c r="W43" s="954"/>
      <c r="X43" s="954"/>
      <c r="Y43" s="954"/>
      <c r="Z43" s="954"/>
      <c r="AA43" s="955"/>
      <c r="AB43" s="29"/>
      <c r="AD43" s="9"/>
      <c r="AE43" s="20"/>
      <c r="AF43" s="20"/>
    </row>
    <row r="44" spans="2:38"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1"/>
      <c r="AB44" s="29"/>
      <c r="AD44" s="9"/>
      <c r="AE44" s="20"/>
      <c r="AF44" s="20"/>
    </row>
    <row r="45" spans="2:38" ht="27.75" customHeight="1" x14ac:dyDescent="0.25">
      <c r="B45" s="4"/>
      <c r="C45" s="786" t="s">
        <v>92</v>
      </c>
      <c r="D45" s="787"/>
      <c r="E45" s="787"/>
      <c r="F45" s="788"/>
      <c r="G45" s="941" t="s">
        <v>93</v>
      </c>
      <c r="H45" s="942"/>
      <c r="I45" s="42" t="s">
        <v>94</v>
      </c>
      <c r="J45" s="31" t="s">
        <v>95</v>
      </c>
      <c r="K45" s="30"/>
      <c r="L45" s="31" t="s">
        <v>96</v>
      </c>
      <c r="M45" s="32"/>
      <c r="N45" s="32"/>
      <c r="O45" s="852" t="s">
        <v>97</v>
      </c>
      <c r="P45" s="853"/>
      <c r="Q45" s="853"/>
      <c r="R45" s="853"/>
      <c r="S45" s="854" t="s">
        <v>98</v>
      </c>
      <c r="T45" s="855"/>
      <c r="U45" s="855"/>
      <c r="V45" s="855"/>
      <c r="W45" s="855"/>
      <c r="X45" s="855"/>
      <c r="Y45" s="855"/>
      <c r="Z45" s="855"/>
      <c r="AA45" s="856"/>
      <c r="AB45" s="29"/>
      <c r="AD45" s="9"/>
      <c r="AE45" s="20"/>
      <c r="AF45" s="20"/>
    </row>
    <row r="46" spans="2:38"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34" t="s">
        <v>94</v>
      </c>
      <c r="W46" s="863" t="s">
        <v>101</v>
      </c>
      <c r="X46" s="863"/>
      <c r="Y46" s="863"/>
      <c r="Z46" s="864"/>
      <c r="AA46" s="865"/>
      <c r="AB46" s="29"/>
      <c r="AD46" s="9"/>
      <c r="AE46" s="20"/>
      <c r="AF46" s="20"/>
    </row>
    <row r="47" spans="2:38" ht="30"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870" t="s">
        <v>94</v>
      </c>
      <c r="W47" s="863" t="s">
        <v>103</v>
      </c>
      <c r="X47" s="863"/>
      <c r="Y47" s="863"/>
      <c r="Z47" s="871"/>
      <c r="AA47" s="872"/>
      <c r="AB47" s="29"/>
      <c r="AD47" s="9"/>
      <c r="AE47" s="20"/>
      <c r="AF47" s="20"/>
    </row>
    <row r="48" spans="2:38" ht="20.25" customHeight="1" x14ac:dyDescent="0.25">
      <c r="B48" s="4"/>
      <c r="C48" s="830" t="s">
        <v>28</v>
      </c>
      <c r="D48" s="831"/>
      <c r="E48" s="831"/>
      <c r="F48" s="831"/>
      <c r="G48" s="1135" t="s">
        <v>109</v>
      </c>
      <c r="H48" s="1135"/>
      <c r="I48" s="1135"/>
      <c r="J48" s="1135"/>
      <c r="K48" s="1135"/>
      <c r="L48" s="1135"/>
      <c r="M48" s="1135"/>
      <c r="N48" s="1136"/>
      <c r="O48" s="830"/>
      <c r="P48" s="831"/>
      <c r="Q48" s="831"/>
      <c r="R48" s="831"/>
      <c r="S48" s="863"/>
      <c r="T48" s="863"/>
      <c r="U48" s="863"/>
      <c r="V48" s="870"/>
      <c r="W48" s="863"/>
      <c r="X48" s="863"/>
      <c r="Y48" s="863"/>
      <c r="Z48" s="873"/>
      <c r="AA48" s="874"/>
      <c r="AB48" s="29"/>
      <c r="AD48" s="9"/>
      <c r="AE48" s="20"/>
      <c r="AF48" s="20"/>
    </row>
    <row r="49" spans="1:38" ht="13.5" customHeight="1" x14ac:dyDescent="0.25">
      <c r="B49" s="4"/>
      <c r="C49" s="830" t="s">
        <v>27</v>
      </c>
      <c r="D49" s="831"/>
      <c r="E49" s="831"/>
      <c r="F49" s="831"/>
      <c r="G49" s="938" t="s">
        <v>256</v>
      </c>
      <c r="H49" s="939"/>
      <c r="I49" s="939"/>
      <c r="J49" s="939"/>
      <c r="K49" s="939"/>
      <c r="L49" s="939"/>
      <c r="M49" s="939"/>
      <c r="N49" s="857"/>
      <c r="O49" s="830"/>
      <c r="P49" s="831"/>
      <c r="Q49" s="831"/>
      <c r="R49" s="831"/>
      <c r="S49" s="863" t="s">
        <v>105</v>
      </c>
      <c r="T49" s="863"/>
      <c r="U49" s="863"/>
      <c r="V49" s="870" t="s">
        <v>94</v>
      </c>
      <c r="W49" s="698" t="s">
        <v>551</v>
      </c>
      <c r="X49" s="698"/>
      <c r="Y49" s="698"/>
      <c r="Z49" s="686" t="s">
        <v>94</v>
      </c>
      <c r="AA49" s="687"/>
      <c r="AB49" s="29"/>
      <c r="AD49" s="9"/>
      <c r="AE49" s="20"/>
      <c r="AF49" s="20"/>
    </row>
    <row r="50" spans="1:38"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870"/>
      <c r="W50" s="698"/>
      <c r="X50" s="698"/>
      <c r="Y50" s="698"/>
      <c r="Z50" s="686"/>
      <c r="AA50" s="687"/>
      <c r="AB50" s="29"/>
      <c r="AD50" s="9"/>
      <c r="AE50" s="20"/>
      <c r="AF50" s="20"/>
    </row>
    <row r="51" spans="1:38"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883"/>
      <c r="W51" s="708"/>
      <c r="X51" s="708"/>
      <c r="Y51" s="708"/>
      <c r="Z51" s="704"/>
      <c r="AA51" s="705"/>
      <c r="AB51" s="29"/>
      <c r="AD51" s="9"/>
      <c r="AE51" s="20"/>
      <c r="AF51" s="20"/>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35"/>
      <c r="AB52" s="36"/>
      <c r="AD52" s="9"/>
      <c r="AE52" s="19"/>
      <c r="AF52" s="19"/>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A55" s="16"/>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A56" s="16"/>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A57" s="16"/>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row>
    <row r="59" spans="1:38"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row>
    <row r="60" spans="1:38"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SGME9UnSdMfQ2/ZgqDDpawMtTkuH6Ib1PZSFX23HW2c3q9iMkJDvyAKwk9BABuI25vc3yH1dFh/nqrNxIzik+A==" saltValue="L7vnqhGkveG5W9huBcSOzA==" spinCount="100000" sheet="1" objects="1" scenarios="1"/>
  <customSheetViews>
    <customSheetView guid="{9C949C4D-EB11-4549-99F8-6A6E19FEDD35}" showGridLines="0" topLeftCell="A22">
      <selection activeCell="M31" sqref="M31"/>
      <pageMargins left="0.52" right="0.69" top="1.0349999999999999" bottom="0.49" header="0.31496062992125984" footer="0.31496062992125984"/>
      <pageSetup paperSize="9" scale="80" orientation="portrait" r:id="rId1"/>
      <headerFooter alignWithMargins="0"/>
    </customSheetView>
    <customSheetView guid="{B4BD0B13-0F90-4B98-B77F-542E51A48189}" showGridLines="0" topLeftCell="A22">
      <selection activeCell="M31" sqref="M31"/>
      <pageMargins left="0.52" right="0.69" top="1.0349999999999999" bottom="0.49" header="0.31496062992125984" footer="0.31496062992125984"/>
      <pageSetup paperSize="9" scale="80" orientation="portrait" r:id="rId2"/>
      <headerFooter alignWithMargins="0"/>
    </customSheetView>
    <customSheetView guid="{1132D6BB-BD35-469F-BF41-A86B335BD97B}" showGridLines="0" topLeftCell="A22">
      <selection activeCell="M31" sqref="M31"/>
      <pageMargins left="0.52" right="0.69" top="1.0349999999999999" bottom="0.49" header="0.31496062992125984" footer="0.31496062992125984"/>
      <pageSetup paperSize="9" scale="80" orientation="portrait" r:id="rId3"/>
      <headerFooter alignWithMargins="0"/>
    </customSheetView>
    <customSheetView guid="{A5C6589E-C55F-4BEC-9ECE-919FCABF52F8}" showGridLines="0" topLeftCell="A22">
      <selection activeCell="M31" sqref="M31"/>
      <pageMargins left="0.52" right="0.69" top="1.0349999999999999" bottom="0.49" header="0.31496062992125984" footer="0.31496062992125984"/>
      <pageSetup paperSize="9" scale="80" orientation="portrait" r:id="rId4"/>
      <headerFooter alignWithMargins="0"/>
    </customSheetView>
    <customSheetView guid="{01A85145-F11B-4D07-813B-8A8758CDD710}" showGridLines="0" topLeftCell="A22">
      <selection activeCell="M31" sqref="M31"/>
      <pageMargins left="0.52" right="0.69" top="1.0349999999999999" bottom="0.49" header="0.31496062992125984" footer="0.31496062992125984"/>
      <pageSetup paperSize="9" scale="80" orientation="portrait" r:id="rId5"/>
      <headerFooter alignWithMargins="0"/>
    </customSheetView>
    <customSheetView guid="{4F27A6F2-707D-47B2-BF4A-F027B75A33FC}" showGridLines="0">
      <selection activeCell="M31" sqref="M31"/>
      <pageMargins left="0.52" right="0.69" top="1.0349999999999999" bottom="0.49" header="0.31496062992125984" footer="0.31496062992125984"/>
      <pageSetup paperSize="9" scale="80" orientation="portrait" r:id="rId6"/>
      <headerFooter alignWithMargins="0"/>
    </customSheetView>
    <customSheetView guid="{F4F98609-4C61-4A0E-851B-59BEC64AAB9F}" showGridLines="0">
      <selection activeCell="M31" sqref="M31"/>
      <pageMargins left="0.52" right="0.69" top="1.0349999999999999" bottom="0.49" header="0.31496062992125984" footer="0.31496062992125984"/>
      <pageSetup paperSize="9" scale="80" orientation="portrait" r:id="rId7"/>
      <headerFooter alignWithMargins="0"/>
    </customSheetView>
    <customSheetView guid="{8381FC96-6810-4EAA-ACD8-B607E0FD2281}" showGridLines="0" topLeftCell="A30">
      <selection activeCell="G50" sqref="G50:N50"/>
      <pageMargins left="0.52" right="0.69" top="1.0349999999999999" bottom="0.49" header="0.31496062992125984" footer="0.31496062992125984"/>
      <pageSetup paperSize="9" scale="80" orientation="portrait" r:id="rId8"/>
      <headerFooter alignWithMargins="0"/>
    </customSheetView>
    <customSheetView guid="{7315456F-420E-439E-9602-F32EDF9D3E94}" showGridLines="0" topLeftCell="A30">
      <selection activeCell="G50" sqref="G50:N50"/>
      <pageMargins left="0.52" right="0.69" top="1.0349999999999999" bottom="0.49" header="0.31496062992125984" footer="0.31496062992125984"/>
      <pageSetup paperSize="9" scale="80" orientation="portrait" r:id="rId9"/>
      <headerFooter alignWithMargins="0"/>
    </customSheetView>
    <customSheetView guid="{216CB5F9-6788-4A70-880A-08553118F167}" showGridLines="0" topLeftCell="A21">
      <selection activeCell="R21" sqref="R21:AA28"/>
      <pageMargins left="0.52" right="0.69" top="1.0349999999999999" bottom="0.49" header="0.31496062992125984" footer="0.31496062992125984"/>
      <pageSetup paperSize="9" scale="80" orientation="portrait" r:id="rId10"/>
      <headerFooter alignWithMargins="0"/>
    </customSheetView>
    <customSheetView guid="{B0451CD7-59C4-4E11-B7C2-BC13CF4127A6}" showGridLines="0" topLeftCell="A21">
      <selection activeCell="R21" sqref="R21:AA28"/>
      <pageMargins left="0.52" right="0.69" top="1.0349999999999999" bottom="0.49" header="0.31496062992125984" footer="0.31496062992125984"/>
      <pageSetup paperSize="9" scale="80" orientation="portrait" r:id="rId11"/>
      <headerFooter alignWithMargins="0"/>
    </customSheetView>
    <customSheetView guid="{7A5BCE0F-1F1B-4E52-9652-01329CBCC77F}" showGridLines="0" topLeftCell="A21">
      <selection activeCell="R21" sqref="R21:AA28"/>
      <pageMargins left="0.52" right="0.69" top="1.0349999999999999" bottom="0.49" header="0.31496062992125984" footer="0.31496062992125984"/>
      <pageSetup paperSize="9" scale="80" orientation="portrait" r:id="rId12"/>
      <headerFooter alignWithMargins="0"/>
    </customSheetView>
    <customSheetView guid="{62DF5315-3D99-4C8E-BAEC-100B3280B10D}" showGridLines="0" topLeftCell="A21">
      <selection activeCell="R21" sqref="R21:AA28"/>
      <pageMargins left="0.52" right="0.69" top="1.0349999999999999" bottom="0.49" header="0.31496062992125984" footer="0.31496062992125984"/>
      <pageSetup paperSize="9" scale="80" orientation="portrait" r:id="rId13"/>
      <headerFooter alignWithMargins="0"/>
    </customSheetView>
    <customSheetView guid="{CAC1BF5B-64DA-4E65-B9F3-F58AF1593EA5}" showGridLines="0" topLeftCell="A21">
      <selection activeCell="R21" sqref="R21:AA28"/>
      <pageMargins left="0.52" right="0.69" top="1.0349999999999999" bottom="0.49" header="0.31496062992125984" footer="0.31496062992125984"/>
      <pageSetup paperSize="9" scale="80" orientation="portrait" r:id="rId14"/>
      <headerFooter alignWithMargins="0"/>
    </customSheetView>
    <customSheetView guid="{E4188361-4B87-4969-89CB-DD6AB944FA81}" showGridLines="0" topLeftCell="A21">
      <selection activeCell="R21" sqref="R21:AA28"/>
      <pageMargins left="0.52" right="0.69" top="1.0349999999999999" bottom="0.49" header="0.31496062992125984" footer="0.31496062992125984"/>
      <pageSetup paperSize="9" scale="80" orientation="portrait" r:id="rId15"/>
      <headerFooter alignWithMargins="0"/>
    </customSheetView>
    <customSheetView guid="{0001DF65-3B0F-497C-ACF5-D49EC607FD88}" showGridLines="0" topLeftCell="A21">
      <selection activeCell="R21" sqref="R21:AA28"/>
      <pageMargins left="0.52" right="0.69" top="1.0349999999999999" bottom="0.49" header="0.31496062992125984" footer="0.31496062992125984"/>
      <pageSetup paperSize="9" scale="80" orientation="portrait" r:id="rId16"/>
      <headerFooter alignWithMargins="0"/>
    </customSheetView>
    <customSheetView guid="{39DA2FDD-4E3D-481D-A336-9D29DBC11B08}" showGridLines="0" topLeftCell="A30">
      <selection activeCell="G50" sqref="G50:N50"/>
      <pageMargins left="0.52" right="0.69" top="1.0349999999999999" bottom="0.49" header="0.31496062992125984" footer="0.31496062992125984"/>
      <pageSetup paperSize="9" scale="80" orientation="portrait" r:id="rId17"/>
      <headerFooter alignWithMargins="0"/>
    </customSheetView>
    <customSheetView guid="{95329FFD-9B66-4A76-A861-4EF913CB9438}" showGridLines="0" topLeftCell="A30">
      <selection activeCell="G50" sqref="G50:N50"/>
      <pageMargins left="0.52" right="0.69" top="1.0349999999999999" bottom="0.49" header="0.31496062992125984" footer="0.31496062992125984"/>
      <pageSetup paperSize="9" scale="80" orientation="portrait" r:id="rId18"/>
      <headerFooter alignWithMargins="0"/>
    </customSheetView>
    <customSheetView guid="{F7DB7EE5-42A9-41B9-A823-ADC3C22C28DE}" showGridLines="0" topLeftCell="A30">
      <selection activeCell="G50" sqref="G50:N50"/>
      <pageMargins left="0.52" right="0.69" top="1.0349999999999999" bottom="0.49" header="0.31496062992125984" footer="0.31496062992125984"/>
      <pageSetup paperSize="9" scale="80" orientation="portrait" r:id="rId19"/>
      <headerFooter alignWithMargins="0"/>
    </customSheetView>
    <customSheetView guid="{187695E8-F439-4E8B-9390-62D53A41785B}" showGridLines="0" topLeftCell="A30">
      <selection activeCell="G50" sqref="G50:N50"/>
      <pageMargins left="0.52" right="0.69" top="1.0349999999999999" bottom="0.49" header="0.31496062992125984" footer="0.31496062992125984"/>
      <pageSetup paperSize="9" scale="80" orientation="portrait" r:id="rId20"/>
      <headerFooter alignWithMargins="0"/>
    </customSheetView>
    <customSheetView guid="{C3D58349-1F04-4F6C-B93C-BB0D41DB41D6}" showGridLines="0" topLeftCell="A30">
      <selection activeCell="G50" sqref="G50:N50"/>
      <pageMargins left="0.52" right="0.69" top="1.0349999999999999" bottom="0.49" header="0.31496062992125984" footer="0.31496062992125984"/>
      <pageSetup paperSize="9" scale="80" orientation="portrait" r:id="rId21"/>
      <headerFooter alignWithMargins="0"/>
    </customSheetView>
    <customSheetView guid="{71206789-1A95-4243-B1E4-204F0D4BB0C1}" showGridLines="0" topLeftCell="A30">
      <selection activeCell="G50" sqref="G50:N50"/>
      <pageMargins left="0.52" right="0.69" top="1.0349999999999999" bottom="0.49" header="0.31496062992125984" footer="0.31496062992125984"/>
      <pageSetup paperSize="9" scale="80" orientation="portrait" r:id="rId22"/>
      <headerFooter alignWithMargins="0"/>
    </customSheetView>
    <customSheetView guid="{DAB8803B-91D8-4FA1-8E83-BA8E4F51ECEF}" showGridLines="0">
      <selection activeCell="M31" sqref="M31"/>
      <pageMargins left="0.52" right="0.69" top="1.0349999999999999" bottom="0.49" header="0.31496062992125984" footer="0.31496062992125984"/>
      <pageSetup paperSize="9" scale="80" orientation="portrait" r:id="rId23"/>
      <headerFooter alignWithMargins="0"/>
    </customSheetView>
    <customSheetView guid="{4B06A440-0745-43CE-8047-97DB98249CF6}" showGridLines="0">
      <selection activeCell="M31" sqref="M31"/>
      <pageMargins left="0.52" right="0.69" top="1.0349999999999999" bottom="0.49" header="0.31496062992125984" footer="0.31496062992125984"/>
      <pageSetup paperSize="9" scale="80" orientation="portrait" r:id="rId24"/>
      <headerFooter alignWithMargins="0"/>
    </customSheetView>
    <customSheetView guid="{201C1097-0C3C-4AFA-814C-99E885BB3BA9}" showGridLines="0" topLeftCell="A22">
      <selection activeCell="M31" sqref="M31"/>
      <pageMargins left="0.52" right="0.69" top="1.0349999999999999" bottom="0.49" header="0.31496062992125984" footer="0.31496062992125984"/>
      <pageSetup paperSize="9" scale="80" orientation="portrait" r:id="rId25"/>
      <headerFooter alignWithMargins="0"/>
    </customSheetView>
    <customSheetView guid="{44F0F931-FF8F-4146-9628-099A7B02EE59}" showGridLines="0" topLeftCell="A22">
      <selection activeCell="M31" sqref="M31"/>
      <pageMargins left="0.52" right="0.69" top="1.0349999999999999" bottom="0.49" header="0.31496062992125984" footer="0.31496062992125984"/>
      <pageSetup paperSize="9" scale="80" orientation="portrait" r:id="rId26"/>
      <headerFooter alignWithMargins="0"/>
    </customSheetView>
    <customSheetView guid="{DE4F901A-4159-44A8-9F61-37E29931259E}" showGridLines="0" topLeftCell="A22">
      <selection activeCell="M31" sqref="M31"/>
      <pageMargins left="0.52" right="0.69" top="1.0349999999999999" bottom="0.49" header="0.31496062992125984" footer="0.31496062992125984"/>
      <pageSetup paperSize="9" scale="80" orientation="portrait" r:id="rId27"/>
      <headerFooter alignWithMargins="0"/>
    </customSheetView>
    <customSheetView guid="{11E60353-53A2-40FD-8DD1-6654D3943E00}" showGridLines="0" topLeftCell="A22">
      <selection activeCell="M31" sqref="M31"/>
      <pageMargins left="0.52" right="0.69" top="1.0349999999999999" bottom="0.49" header="0.31496062992125984" footer="0.31496062992125984"/>
      <pageSetup paperSize="9" scale="80" orientation="portrait" r:id="rId28"/>
      <headerFooter alignWithMargins="0"/>
    </customSheetView>
    <customSheetView guid="{D405E5B0-829D-4CFF-BABC-C1974EED185D}" showGridLines="0" topLeftCell="A22">
      <selection activeCell="M31" sqref="M31"/>
      <pageMargins left="0.52" right="0.69" top="1.0349999999999999" bottom="0.49" header="0.31496062992125984" footer="0.31496062992125984"/>
      <pageSetup paperSize="9" scale="80" orientation="portrait" r:id="rId29"/>
      <headerFooter alignWithMargins="0"/>
    </customSheetView>
  </customSheetViews>
  <mergeCells count="74">
    <mergeCell ref="C50:F50"/>
    <mergeCell ref="G50:N50"/>
    <mergeCell ref="C51:F51"/>
    <mergeCell ref="G51:N51"/>
    <mergeCell ref="G49:N49"/>
    <mergeCell ref="C41:F41"/>
    <mergeCell ref="G41:N41"/>
    <mergeCell ref="O41:S41"/>
    <mergeCell ref="C40:F40"/>
    <mergeCell ref="AF57:AL57"/>
    <mergeCell ref="Z49:AA51"/>
    <mergeCell ref="Z47:AA48"/>
    <mergeCell ref="AF55:AL55"/>
    <mergeCell ref="AF53:AL53"/>
    <mergeCell ref="C42:F43"/>
    <mergeCell ref="G42:N43"/>
    <mergeCell ref="C47:F47"/>
    <mergeCell ref="C49:F49"/>
    <mergeCell ref="AF56:AL56"/>
    <mergeCell ref="C48:F48"/>
    <mergeCell ref="G48:N48"/>
    <mergeCell ref="O42:S42"/>
    <mergeCell ref="T42:AA42"/>
    <mergeCell ref="O43:S43"/>
    <mergeCell ref="T41:AA41"/>
    <mergeCell ref="S45:AA45"/>
    <mergeCell ref="T43:AA43"/>
    <mergeCell ref="C44:N44"/>
    <mergeCell ref="O44:AA44"/>
    <mergeCell ref="C45:F46"/>
    <mergeCell ref="G45:H45"/>
    <mergeCell ref="O45:R45"/>
    <mergeCell ref="Z46:AA46"/>
    <mergeCell ref="G47:N47"/>
    <mergeCell ref="G46:M46"/>
    <mergeCell ref="O46:R51"/>
    <mergeCell ref="S46:U46"/>
    <mergeCell ref="W46:Y46"/>
    <mergeCell ref="S49:U51"/>
    <mergeCell ref="V49:V51"/>
    <mergeCell ref="W49:Y51"/>
    <mergeCell ref="S47:U48"/>
    <mergeCell ref="V47:V48"/>
    <mergeCell ref="W47:Y48"/>
    <mergeCell ref="G40:N40"/>
    <mergeCell ref="O40:S40"/>
    <mergeCell ref="T40:AA40"/>
    <mergeCell ref="R13:AA19"/>
    <mergeCell ref="C39:F39"/>
    <mergeCell ref="G39:N39"/>
    <mergeCell ref="O39:S39"/>
    <mergeCell ref="T39:AA39"/>
    <mergeCell ref="C37:N37"/>
    <mergeCell ref="O37:AA37"/>
    <mergeCell ref="C38:F38"/>
    <mergeCell ref="G38:N38"/>
    <mergeCell ref="O38:S38"/>
    <mergeCell ref="T38:AA38"/>
    <mergeCell ref="D35:E35"/>
    <mergeCell ref="R20:AA20"/>
    <mergeCell ref="C9:E10"/>
    <mergeCell ref="F9:AA10"/>
    <mergeCell ref="R12:AA12"/>
    <mergeCell ref="R21:AA28"/>
    <mergeCell ref="G3:P3"/>
    <mergeCell ref="G4:P4"/>
    <mergeCell ref="G5:P5"/>
    <mergeCell ref="C7:AA7"/>
    <mergeCell ref="C8:E8"/>
    <mergeCell ref="F8:P8"/>
    <mergeCell ref="Q8:R8"/>
    <mergeCell ref="S8:T8"/>
    <mergeCell ref="U8:V8"/>
    <mergeCell ref="W8:AA8"/>
  </mergeCells>
  <pageMargins left="0.52" right="0.69" top="1.0349999999999999" bottom="0.49" header="0.31496062992125984" footer="0.31496062992125984"/>
  <pageSetup paperSize="9" scale="80" orientation="portrait" r:id="rId30"/>
  <headerFooter alignWithMargins="0"/>
  <drawing r:id="rId3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N84"/>
  <sheetViews>
    <sheetView showGridLines="0" topLeftCell="A22" workbookViewId="0">
      <selection activeCell="R13" sqref="R13:AC19"/>
    </sheetView>
  </sheetViews>
  <sheetFormatPr baseColWidth="10" defaultColWidth="11.44140625" defaultRowHeight="13.2" x14ac:dyDescent="0.25"/>
  <cols>
    <col min="1" max="2" width="1.109375" customWidth="1"/>
    <col min="3" max="3" width="4.33203125" customWidth="1"/>
    <col min="4" max="4" width="5.33203125" customWidth="1"/>
    <col min="5" max="5" width="5.4414062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0</v>
      </c>
      <c r="H5" s="767"/>
      <c r="I5" s="767"/>
      <c r="J5" s="767"/>
      <c r="K5" s="767"/>
      <c r="L5" s="767"/>
      <c r="M5" s="767"/>
      <c r="N5" s="767"/>
      <c r="O5" s="767"/>
      <c r="P5" s="767"/>
      <c r="AD5" s="5"/>
    </row>
    <row r="6" spans="2:40" ht="4.5" customHeight="1" thickBot="1" x14ac:dyDescent="0.3">
      <c r="B6" s="4"/>
      <c r="AD6" s="5"/>
    </row>
    <row r="7" spans="2:40" ht="20.25" customHeight="1" x14ac:dyDescent="0.25">
      <c r="B7" s="4"/>
      <c r="C7" s="768" t="s">
        <v>81</v>
      </c>
      <c r="D7" s="769"/>
      <c r="E7" s="769"/>
      <c r="F7" s="769"/>
      <c r="G7" s="769"/>
      <c r="H7" s="769"/>
      <c r="I7" s="769"/>
      <c r="J7" s="769"/>
      <c r="K7" s="769"/>
      <c r="L7" s="769"/>
      <c r="M7" s="769"/>
      <c r="N7" s="769"/>
      <c r="O7" s="769"/>
      <c r="P7" s="769"/>
      <c r="Q7" s="769"/>
      <c r="R7" s="769"/>
      <c r="S7" s="769"/>
      <c r="T7" s="769"/>
      <c r="U7" s="769"/>
      <c r="V7" s="769"/>
      <c r="W7" s="769"/>
      <c r="X7" s="769"/>
      <c r="Y7" s="769"/>
      <c r="Z7" s="769"/>
      <c r="AA7" s="769"/>
      <c r="AB7" s="769"/>
      <c r="AC7" s="770"/>
      <c r="AD7" s="5"/>
    </row>
    <row r="8" spans="2:40" ht="26.25" customHeight="1" x14ac:dyDescent="0.25">
      <c r="B8" s="4"/>
      <c r="C8" s="1137" t="s">
        <v>1</v>
      </c>
      <c r="D8" s="1138"/>
      <c r="E8" s="1139"/>
      <c r="F8" s="774" t="s">
        <v>545</v>
      </c>
      <c r="G8" s="775"/>
      <c r="H8" s="775"/>
      <c r="I8" s="775"/>
      <c r="J8" s="775"/>
      <c r="K8" s="775"/>
      <c r="L8" s="775"/>
      <c r="M8" s="775"/>
      <c r="N8" s="775"/>
      <c r="O8" s="775"/>
      <c r="P8" s="776"/>
      <c r="Q8" s="1140" t="s">
        <v>82</v>
      </c>
      <c r="R8" s="1139"/>
      <c r="S8" s="774"/>
      <c r="T8" s="776"/>
      <c r="U8" s="1140" t="s">
        <v>83</v>
      </c>
      <c r="V8" s="1138"/>
      <c r="W8" s="1138"/>
      <c r="X8" s="1139"/>
      <c r="Y8" s="774" t="s">
        <v>84</v>
      </c>
      <c r="Z8" s="775"/>
      <c r="AA8" s="775"/>
      <c r="AB8" s="775"/>
      <c r="AC8" s="1141"/>
      <c r="AD8" s="5"/>
      <c r="AG8" s="18"/>
      <c r="AH8" s="18"/>
      <c r="AI8" s="18"/>
    </row>
    <row r="9" spans="2:40" ht="38.25" customHeight="1" x14ac:dyDescent="0.25">
      <c r="B9" s="4"/>
      <c r="C9" s="1142" t="s">
        <v>2</v>
      </c>
      <c r="D9" s="1143"/>
      <c r="E9" s="1144"/>
      <c r="F9" s="912" t="s">
        <v>394</v>
      </c>
      <c r="G9" s="913"/>
      <c r="H9" s="913"/>
      <c r="I9" s="913"/>
      <c r="J9" s="913"/>
      <c r="K9" s="913"/>
      <c r="L9" s="913"/>
      <c r="M9" s="913"/>
      <c r="N9" s="913"/>
      <c r="O9" s="913"/>
      <c r="P9" s="913"/>
      <c r="Q9" s="913"/>
      <c r="R9" s="913"/>
      <c r="S9" s="913"/>
      <c r="T9" s="913"/>
      <c r="U9" s="913"/>
      <c r="V9" s="913"/>
      <c r="W9" s="913"/>
      <c r="X9" s="913"/>
      <c r="Y9" s="913"/>
      <c r="Z9" s="913"/>
      <c r="AA9" s="913"/>
      <c r="AB9" s="913"/>
      <c r="AC9" s="914"/>
      <c r="AD9" s="5"/>
      <c r="AG9" s="18"/>
      <c r="AH9" s="18"/>
      <c r="AI9" s="18"/>
    </row>
    <row r="10" spans="2:40" ht="41.25" customHeight="1" x14ac:dyDescent="0.25">
      <c r="B10" s="4"/>
      <c r="C10" s="1145"/>
      <c r="D10" s="1146"/>
      <c r="E10" s="1147"/>
      <c r="F10" s="915"/>
      <c r="G10" s="916"/>
      <c r="H10" s="916"/>
      <c r="I10" s="916"/>
      <c r="J10" s="916"/>
      <c r="K10" s="916"/>
      <c r="L10" s="916"/>
      <c r="M10" s="916"/>
      <c r="N10" s="916"/>
      <c r="O10" s="916"/>
      <c r="P10" s="916"/>
      <c r="Q10" s="916"/>
      <c r="R10" s="916"/>
      <c r="S10" s="916"/>
      <c r="T10" s="916"/>
      <c r="U10" s="916"/>
      <c r="V10" s="916"/>
      <c r="W10" s="916"/>
      <c r="X10" s="916"/>
      <c r="Y10" s="916"/>
      <c r="Z10" s="916"/>
      <c r="AA10" s="916"/>
      <c r="AB10" s="916"/>
      <c r="AC10" s="917"/>
      <c r="AD10" s="5"/>
      <c r="AG10" s="18"/>
      <c r="AH10" s="18"/>
      <c r="AI10" s="18"/>
    </row>
    <row r="11" spans="2:40" ht="4.5" customHeight="1" thickBot="1" x14ac:dyDescent="0.3">
      <c r="B11" s="4"/>
      <c r="C11" s="37"/>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9"/>
      <c r="AD11" s="5"/>
      <c r="AG11" s="18"/>
      <c r="AH11" s="18"/>
      <c r="AI11" s="18"/>
      <c r="AJ11" s="18"/>
      <c r="AK11" s="18"/>
      <c r="AL11" s="18"/>
      <c r="AM11" s="18"/>
      <c r="AN11" s="18"/>
    </row>
    <row r="12" spans="2:40" ht="17.25" customHeight="1" thickBot="1" x14ac:dyDescent="0.3">
      <c r="B12" s="4"/>
      <c r="C12" s="6"/>
      <c r="D12" s="7"/>
      <c r="E12" s="7"/>
      <c r="F12" s="7"/>
      <c r="G12" s="7"/>
      <c r="H12" s="7"/>
      <c r="I12" s="7"/>
      <c r="J12" s="7"/>
      <c r="K12" s="7"/>
      <c r="L12" s="7"/>
      <c r="M12" s="7"/>
      <c r="N12" s="7"/>
      <c r="O12" s="7"/>
      <c r="P12" s="7"/>
      <c r="Q12" s="43"/>
      <c r="R12" s="807" t="s">
        <v>190</v>
      </c>
      <c r="S12" s="808"/>
      <c r="T12" s="808"/>
      <c r="U12" s="808"/>
      <c r="V12" s="808"/>
      <c r="W12" s="808"/>
      <c r="X12" s="808"/>
      <c r="Y12" s="808"/>
      <c r="Z12" s="808"/>
      <c r="AA12" s="808"/>
      <c r="AB12" s="808"/>
      <c r="AC12" s="809"/>
      <c r="AD12" s="5"/>
    </row>
    <row r="13" spans="2:40" ht="27" customHeight="1" x14ac:dyDescent="0.25">
      <c r="B13" s="4"/>
      <c r="C13" s="6"/>
      <c r="D13" s="7"/>
      <c r="E13" s="7"/>
      <c r="F13" s="7"/>
      <c r="G13" s="7"/>
      <c r="H13" s="7"/>
      <c r="I13" s="7"/>
      <c r="J13" s="7"/>
      <c r="K13" s="7"/>
      <c r="L13" s="7"/>
      <c r="M13" s="7"/>
      <c r="N13" s="7"/>
      <c r="O13" s="7"/>
      <c r="P13" s="7"/>
      <c r="Q13" s="44"/>
      <c r="R13" s="761" t="s">
        <v>1313</v>
      </c>
      <c r="S13" s="762"/>
      <c r="T13" s="762"/>
      <c r="U13" s="762"/>
      <c r="V13" s="762"/>
      <c r="W13" s="762"/>
      <c r="X13" s="762"/>
      <c r="Y13" s="762"/>
      <c r="Z13" s="762"/>
      <c r="AA13" s="762"/>
      <c r="AB13" s="762"/>
      <c r="AC13" s="763"/>
      <c r="AD13" s="5"/>
    </row>
    <row r="14" spans="2:40" ht="17.25" customHeight="1" x14ac:dyDescent="0.25">
      <c r="B14" s="4"/>
      <c r="C14" s="6"/>
      <c r="D14" s="7"/>
      <c r="E14" s="7"/>
      <c r="F14" s="7"/>
      <c r="G14" s="7"/>
      <c r="H14" s="7"/>
      <c r="I14" s="7"/>
      <c r="J14" s="7"/>
      <c r="K14" s="7"/>
      <c r="L14" s="7"/>
      <c r="M14" s="7"/>
      <c r="N14" s="7"/>
      <c r="O14" s="7"/>
      <c r="P14" s="7"/>
      <c r="Q14" s="44"/>
      <c r="R14" s="761"/>
      <c r="S14" s="762"/>
      <c r="T14" s="762"/>
      <c r="U14" s="762"/>
      <c r="V14" s="762"/>
      <c r="W14" s="762"/>
      <c r="X14" s="762"/>
      <c r="Y14" s="762"/>
      <c r="Z14" s="762"/>
      <c r="AA14" s="762"/>
      <c r="AB14" s="762"/>
      <c r="AC14" s="763"/>
      <c r="AD14" s="5"/>
    </row>
    <row r="15" spans="2:40" ht="11.25" customHeight="1" x14ac:dyDescent="0.25">
      <c r="B15" s="4"/>
      <c r="C15" s="6"/>
      <c r="D15" s="7"/>
      <c r="E15" s="7"/>
      <c r="F15" s="7"/>
      <c r="G15" s="7"/>
      <c r="H15" s="7"/>
      <c r="I15" s="7"/>
      <c r="J15" s="7"/>
      <c r="K15" s="7"/>
      <c r="L15" s="7"/>
      <c r="M15" s="7"/>
      <c r="N15" s="7"/>
      <c r="O15" s="7"/>
      <c r="P15" s="7"/>
      <c r="Q15" s="44"/>
      <c r="R15" s="761"/>
      <c r="S15" s="762"/>
      <c r="T15" s="762"/>
      <c r="U15" s="762"/>
      <c r="V15" s="762"/>
      <c r="W15" s="762"/>
      <c r="X15" s="762"/>
      <c r="Y15" s="762"/>
      <c r="Z15" s="762"/>
      <c r="AA15" s="762"/>
      <c r="AB15" s="762"/>
      <c r="AC15" s="763"/>
      <c r="AD15" s="5"/>
    </row>
    <row r="16" spans="2:40" ht="40.5" customHeight="1" x14ac:dyDescent="0.25">
      <c r="B16" s="4"/>
      <c r="C16" s="6"/>
      <c r="D16" s="7"/>
      <c r="E16" s="7"/>
      <c r="F16" s="7"/>
      <c r="G16" s="7"/>
      <c r="H16" s="7"/>
      <c r="I16" s="7"/>
      <c r="J16" s="7"/>
      <c r="K16" s="7"/>
      <c r="L16" s="7"/>
      <c r="M16" s="7"/>
      <c r="N16" s="7"/>
      <c r="O16" s="7"/>
      <c r="P16" s="7"/>
      <c r="Q16" s="44"/>
      <c r="R16" s="761"/>
      <c r="S16" s="762"/>
      <c r="T16" s="762"/>
      <c r="U16" s="762"/>
      <c r="V16" s="762"/>
      <c r="W16" s="762"/>
      <c r="X16" s="762"/>
      <c r="Y16" s="762"/>
      <c r="Z16" s="762"/>
      <c r="AA16" s="762"/>
      <c r="AB16" s="762"/>
      <c r="AC16" s="763"/>
      <c r="AD16" s="5"/>
    </row>
    <row r="17" spans="2:40" ht="18.75" customHeight="1" x14ac:dyDescent="0.25">
      <c r="B17" s="4"/>
      <c r="C17" s="6"/>
      <c r="D17" s="7"/>
      <c r="E17" s="7"/>
      <c r="F17" s="7"/>
      <c r="G17" s="7"/>
      <c r="H17" s="7"/>
      <c r="I17" s="7"/>
      <c r="J17" s="7"/>
      <c r="K17" s="7"/>
      <c r="L17" s="7"/>
      <c r="M17" s="7"/>
      <c r="N17" s="7"/>
      <c r="O17" s="7"/>
      <c r="P17" s="7"/>
      <c r="Q17" s="44"/>
      <c r="R17" s="761"/>
      <c r="S17" s="762"/>
      <c r="T17" s="762"/>
      <c r="U17" s="762"/>
      <c r="V17" s="762"/>
      <c r="W17" s="762"/>
      <c r="X17" s="762"/>
      <c r="Y17" s="762"/>
      <c r="Z17" s="762"/>
      <c r="AA17" s="762"/>
      <c r="AB17" s="762"/>
      <c r="AC17" s="763"/>
      <c r="AD17" s="5"/>
    </row>
    <row r="18" spans="2:40" ht="28.5" customHeight="1" x14ac:dyDescent="0.25">
      <c r="B18" s="4"/>
      <c r="C18" s="6"/>
      <c r="D18" s="7"/>
      <c r="E18" s="7"/>
      <c r="F18" s="7"/>
      <c r="G18" s="7"/>
      <c r="H18" s="7"/>
      <c r="I18" s="7"/>
      <c r="J18" s="7"/>
      <c r="K18" s="7"/>
      <c r="L18" s="7"/>
      <c r="M18" s="7"/>
      <c r="N18" s="7"/>
      <c r="O18" s="7"/>
      <c r="P18" s="7"/>
      <c r="Q18" s="44"/>
      <c r="R18" s="761"/>
      <c r="S18" s="762"/>
      <c r="T18" s="762"/>
      <c r="U18" s="762"/>
      <c r="V18" s="762"/>
      <c r="W18" s="762"/>
      <c r="X18" s="762"/>
      <c r="Y18" s="762"/>
      <c r="Z18" s="762"/>
      <c r="AA18" s="762"/>
      <c r="AB18" s="762"/>
      <c r="AC18" s="763"/>
      <c r="AD18" s="5"/>
    </row>
    <row r="19" spans="2:40" ht="24" customHeight="1" thickBot="1" x14ac:dyDescent="0.3">
      <c r="B19" s="4"/>
      <c r="C19" s="6"/>
      <c r="D19" s="7"/>
      <c r="E19" s="7"/>
      <c r="F19" s="7"/>
      <c r="G19" s="7"/>
      <c r="H19" s="7"/>
      <c r="I19" s="7"/>
      <c r="J19" s="7"/>
      <c r="K19" s="7"/>
      <c r="L19" s="7"/>
      <c r="M19" s="7"/>
      <c r="N19" s="7"/>
      <c r="O19" s="7"/>
      <c r="P19" s="7"/>
      <c r="Q19" s="44"/>
      <c r="R19" s="764"/>
      <c r="S19" s="765"/>
      <c r="T19" s="765"/>
      <c r="U19" s="765"/>
      <c r="V19" s="765"/>
      <c r="W19" s="765"/>
      <c r="X19" s="765"/>
      <c r="Y19" s="765"/>
      <c r="Z19" s="765"/>
      <c r="AA19" s="765"/>
      <c r="AB19" s="765"/>
      <c r="AC19" s="766"/>
      <c r="AD19" s="5"/>
    </row>
    <row r="20" spans="2:40" ht="17.25" customHeight="1" thickBot="1" x14ac:dyDescent="0.3">
      <c r="B20" s="4"/>
      <c r="C20" s="6"/>
      <c r="D20" s="7"/>
      <c r="E20" s="7"/>
      <c r="F20" s="7"/>
      <c r="G20" s="7"/>
      <c r="H20" s="7"/>
      <c r="I20" s="7"/>
      <c r="J20" s="7"/>
      <c r="K20" s="7"/>
      <c r="L20" s="7"/>
      <c r="M20" s="7"/>
      <c r="N20" s="7"/>
      <c r="O20" s="7"/>
      <c r="P20" s="7"/>
      <c r="Q20" s="44"/>
      <c r="R20" s="795" t="s">
        <v>80</v>
      </c>
      <c r="S20" s="796"/>
      <c r="T20" s="796"/>
      <c r="U20" s="796"/>
      <c r="V20" s="796"/>
      <c r="W20" s="796"/>
      <c r="X20" s="796"/>
      <c r="Y20" s="796"/>
      <c r="Z20" s="796"/>
      <c r="AA20" s="796"/>
      <c r="AB20" s="796"/>
      <c r="AC20" s="797"/>
      <c r="AD20" s="5"/>
    </row>
    <row r="21" spans="2:40" ht="17.25" customHeight="1" x14ac:dyDescent="0.25">
      <c r="B21" s="4"/>
      <c r="C21" s="6"/>
      <c r="D21" s="7"/>
      <c r="E21" s="7"/>
      <c r="F21" s="7"/>
      <c r="G21" s="7"/>
      <c r="H21" s="7"/>
      <c r="I21" s="7"/>
      <c r="J21" s="7"/>
      <c r="K21" s="7"/>
      <c r="L21" s="7"/>
      <c r="M21" s="7"/>
      <c r="N21" s="7"/>
      <c r="O21" s="7"/>
      <c r="P21" s="7"/>
      <c r="Q21" s="44"/>
      <c r="R21" s="961" t="s">
        <v>1310</v>
      </c>
      <c r="S21" s="962"/>
      <c r="T21" s="962"/>
      <c r="U21" s="962"/>
      <c r="V21" s="962"/>
      <c r="W21" s="962"/>
      <c r="X21" s="962"/>
      <c r="Y21" s="962"/>
      <c r="Z21" s="962"/>
      <c r="AA21" s="962"/>
      <c r="AB21" s="962"/>
      <c r="AC21" s="963"/>
      <c r="AD21" s="5"/>
    </row>
    <row r="22" spans="2:40" ht="17.25" customHeight="1" x14ac:dyDescent="0.25">
      <c r="B22" s="4"/>
      <c r="C22" s="6"/>
      <c r="D22" s="7"/>
      <c r="E22" s="7"/>
      <c r="F22" s="7"/>
      <c r="G22" s="7"/>
      <c r="H22" s="7"/>
      <c r="I22" s="7"/>
      <c r="J22" s="7"/>
      <c r="K22" s="7"/>
      <c r="L22" s="7"/>
      <c r="M22" s="7"/>
      <c r="N22" s="7"/>
      <c r="O22" s="7"/>
      <c r="P22" s="7"/>
      <c r="Q22" s="44"/>
      <c r="R22" s="761"/>
      <c r="S22" s="762"/>
      <c r="T22" s="762"/>
      <c r="U22" s="762"/>
      <c r="V22" s="762"/>
      <c r="W22" s="762"/>
      <c r="X22" s="762"/>
      <c r="Y22" s="762"/>
      <c r="Z22" s="762"/>
      <c r="AA22" s="762"/>
      <c r="AB22" s="762"/>
      <c r="AC22" s="763"/>
      <c r="AD22" s="5"/>
    </row>
    <row r="23" spans="2:40" ht="17.25" customHeight="1" x14ac:dyDescent="0.25">
      <c r="B23" s="4"/>
      <c r="C23" s="6"/>
      <c r="D23" s="7"/>
      <c r="E23" s="7"/>
      <c r="F23" s="7"/>
      <c r="G23" s="7"/>
      <c r="H23" s="7"/>
      <c r="I23" s="7"/>
      <c r="J23" s="7"/>
      <c r="K23" s="7"/>
      <c r="L23" s="7"/>
      <c r="M23" s="7"/>
      <c r="N23" s="7"/>
      <c r="O23" s="7"/>
      <c r="P23" s="7"/>
      <c r="Q23" s="44"/>
      <c r="R23" s="761"/>
      <c r="S23" s="762"/>
      <c r="T23" s="762"/>
      <c r="U23" s="762"/>
      <c r="V23" s="762"/>
      <c r="W23" s="762"/>
      <c r="X23" s="762"/>
      <c r="Y23" s="762"/>
      <c r="Z23" s="762"/>
      <c r="AA23" s="762"/>
      <c r="AB23" s="762"/>
      <c r="AC23" s="763"/>
      <c r="AD23" s="5"/>
    </row>
    <row r="24" spans="2:40" ht="17.25" customHeight="1" x14ac:dyDescent="0.25">
      <c r="B24" s="4"/>
      <c r="C24" s="6"/>
      <c r="D24" s="7"/>
      <c r="E24" s="7"/>
      <c r="F24" s="7"/>
      <c r="G24" s="7"/>
      <c r="H24" s="7"/>
      <c r="I24" s="7"/>
      <c r="J24" s="7"/>
      <c r="K24" s="7"/>
      <c r="L24" s="7"/>
      <c r="M24" s="7"/>
      <c r="N24" s="7"/>
      <c r="O24" s="7"/>
      <c r="P24" s="7"/>
      <c r="Q24" s="44"/>
      <c r="R24" s="761"/>
      <c r="S24" s="762"/>
      <c r="T24" s="762"/>
      <c r="U24" s="762"/>
      <c r="V24" s="762"/>
      <c r="W24" s="762"/>
      <c r="X24" s="762"/>
      <c r="Y24" s="762"/>
      <c r="Z24" s="762"/>
      <c r="AA24" s="762"/>
      <c r="AB24" s="762"/>
      <c r="AC24" s="763"/>
      <c r="AD24" s="5"/>
    </row>
    <row r="25" spans="2:40" ht="17.25" customHeight="1" x14ac:dyDescent="0.25">
      <c r="B25" s="4"/>
      <c r="C25" s="6"/>
      <c r="D25" s="7"/>
      <c r="E25" s="7"/>
      <c r="F25" s="7"/>
      <c r="G25" s="7"/>
      <c r="H25" s="7"/>
      <c r="I25" s="7"/>
      <c r="J25" s="7"/>
      <c r="K25" s="7"/>
      <c r="L25" s="7"/>
      <c r="M25" s="7"/>
      <c r="N25" s="7"/>
      <c r="O25" s="7"/>
      <c r="P25" s="7"/>
      <c r="Q25" s="44"/>
      <c r="R25" s="761"/>
      <c r="S25" s="762"/>
      <c r="T25" s="762"/>
      <c r="U25" s="762"/>
      <c r="V25" s="762"/>
      <c r="W25" s="762"/>
      <c r="X25" s="762"/>
      <c r="Y25" s="762"/>
      <c r="Z25" s="762"/>
      <c r="AA25" s="762"/>
      <c r="AB25" s="762"/>
      <c r="AC25" s="763"/>
      <c r="AD25" s="5"/>
    </row>
    <row r="26" spans="2:40" ht="17.25" customHeight="1" x14ac:dyDescent="0.25">
      <c r="B26" s="4"/>
      <c r="C26" s="6"/>
      <c r="D26" s="7"/>
      <c r="E26" s="7"/>
      <c r="F26" s="7"/>
      <c r="G26" s="7"/>
      <c r="H26" s="7"/>
      <c r="I26" s="7"/>
      <c r="J26" s="7"/>
      <c r="K26" s="7"/>
      <c r="L26" s="7"/>
      <c r="M26" s="7"/>
      <c r="N26" s="7"/>
      <c r="O26" s="7"/>
      <c r="P26" s="7"/>
      <c r="Q26" s="44"/>
      <c r="R26" s="761"/>
      <c r="S26" s="762"/>
      <c r="T26" s="762"/>
      <c r="U26" s="762"/>
      <c r="V26" s="762"/>
      <c r="W26" s="762"/>
      <c r="X26" s="762"/>
      <c r="Y26" s="762"/>
      <c r="Z26" s="762"/>
      <c r="AA26" s="762"/>
      <c r="AB26" s="762"/>
      <c r="AC26" s="763"/>
      <c r="AD26" s="5"/>
    </row>
    <row r="27" spans="2:40" ht="17.25" customHeight="1" x14ac:dyDescent="0.25">
      <c r="B27" s="4"/>
      <c r="C27" s="6"/>
      <c r="D27" s="7"/>
      <c r="E27" s="7"/>
      <c r="F27" s="7"/>
      <c r="G27" s="7"/>
      <c r="H27" s="7"/>
      <c r="I27" s="7"/>
      <c r="J27" s="7"/>
      <c r="K27" s="7"/>
      <c r="L27" s="7"/>
      <c r="M27" s="7"/>
      <c r="N27" s="7"/>
      <c r="O27" s="7"/>
      <c r="P27" s="7"/>
      <c r="Q27" s="44"/>
      <c r="R27" s="761"/>
      <c r="S27" s="762"/>
      <c r="T27" s="762"/>
      <c r="U27" s="762"/>
      <c r="V27" s="762"/>
      <c r="W27" s="762"/>
      <c r="X27" s="762"/>
      <c r="Y27" s="762"/>
      <c r="Z27" s="762"/>
      <c r="AA27" s="762"/>
      <c r="AB27" s="762"/>
      <c r="AC27" s="763"/>
      <c r="AD27" s="5"/>
    </row>
    <row r="28" spans="2:40" ht="17.25" customHeight="1" thickBot="1" x14ac:dyDescent="0.3">
      <c r="B28" s="4"/>
      <c r="C28" s="6"/>
      <c r="D28" s="7"/>
      <c r="E28" s="7"/>
      <c r="F28" s="7"/>
      <c r="G28" s="7"/>
      <c r="H28" s="7"/>
      <c r="I28" s="7"/>
      <c r="J28" s="7"/>
      <c r="K28" s="7"/>
      <c r="L28" s="7"/>
      <c r="M28" s="7"/>
      <c r="N28" s="7"/>
      <c r="O28" s="7"/>
      <c r="P28" s="7"/>
      <c r="Q28" s="44"/>
      <c r="R28" s="764"/>
      <c r="S28" s="765"/>
      <c r="T28" s="765"/>
      <c r="U28" s="765"/>
      <c r="V28" s="765"/>
      <c r="W28" s="765"/>
      <c r="X28" s="765"/>
      <c r="Y28" s="765"/>
      <c r="Z28" s="765"/>
      <c r="AA28" s="765"/>
      <c r="AB28" s="765"/>
      <c r="AC28" s="766"/>
      <c r="AD28" s="5"/>
    </row>
    <row r="29" spans="2:40" ht="5.2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68">
        <f>INDICADORES!H52</f>
        <v>400</v>
      </c>
      <c r="G31" s="568">
        <f>INDICADORES!K52</f>
        <v>384</v>
      </c>
      <c r="H31" s="568">
        <f>INDICADORES!N52</f>
        <v>118</v>
      </c>
      <c r="I31" s="568">
        <f>INDICADORES!T52</f>
        <v>0</v>
      </c>
      <c r="J31" s="568">
        <f>INDICADORES!W52</f>
        <v>0</v>
      </c>
      <c r="K31" s="568">
        <f>INDICADORES!Z52</f>
        <v>0</v>
      </c>
      <c r="L31" s="568">
        <f>INDICADORES!AF52</f>
        <v>0</v>
      </c>
      <c r="M31" s="568">
        <f>INDICADORES!AI52</f>
        <v>0</v>
      </c>
      <c r="N31" s="568">
        <f>INDICADORES!AL52</f>
        <v>0</v>
      </c>
      <c r="O31" s="568">
        <f>INDICADORES!AR52</f>
        <v>0</v>
      </c>
      <c r="P31" s="568">
        <f>INDICADORES!AU52</f>
        <v>0</v>
      </c>
      <c r="Q31" s="568">
        <f>INDICADORES!AX52</f>
        <v>0</v>
      </c>
      <c r="R31" s="567">
        <f>SUM(F31:Q31)</f>
        <v>902</v>
      </c>
      <c r="U31" s="28"/>
      <c r="V31" s="28"/>
      <c r="W31" s="28"/>
      <c r="X31" s="28"/>
      <c r="Y31" s="28"/>
      <c r="Z31" s="28"/>
      <c r="AA31" s="28"/>
      <c r="AB31" s="7"/>
      <c r="AC31" s="8"/>
      <c r="AD31" s="5"/>
      <c r="AG31" s="18"/>
      <c r="AH31" s="18"/>
      <c r="AI31" s="18"/>
      <c r="AJ31" s="18"/>
      <c r="AK31" s="18"/>
      <c r="AL31" s="18"/>
      <c r="AM31" s="18"/>
      <c r="AN31" s="18"/>
    </row>
    <row r="32" spans="2:40" ht="22.5" customHeight="1" x14ac:dyDescent="0.25">
      <c r="B32" s="4"/>
      <c r="C32" s="6"/>
      <c r="D32" s="70" t="s">
        <v>18</v>
      </c>
      <c r="E32" s="71"/>
      <c r="F32" s="568">
        <f>INDICADORES!I52</f>
        <v>94</v>
      </c>
      <c r="G32" s="568">
        <f>INDICADORES!L52</f>
        <v>52</v>
      </c>
      <c r="H32" s="568">
        <f>INDICADORES!O52</f>
        <v>19</v>
      </c>
      <c r="I32" s="568">
        <f>INDICADORES!U52</f>
        <v>0</v>
      </c>
      <c r="J32" s="568">
        <f>INDICADORES!X52</f>
        <v>0</v>
      </c>
      <c r="K32" s="568">
        <f>INDICADORES!AA52</f>
        <v>0</v>
      </c>
      <c r="L32" s="568">
        <f>INDICADORES!AG52</f>
        <v>0</v>
      </c>
      <c r="M32" s="568">
        <f>INDICADORES!AJ52</f>
        <v>0</v>
      </c>
      <c r="N32" s="568">
        <f>INDICADORES!AM52</f>
        <v>0</v>
      </c>
      <c r="O32" s="568">
        <f>INDICADORES!AS52</f>
        <v>0</v>
      </c>
      <c r="P32" s="568">
        <f>INDICADORES!AV52</f>
        <v>0</v>
      </c>
      <c r="Q32" s="568">
        <f>INDICADORES!AY52</f>
        <v>0</v>
      </c>
      <c r="R32" s="567">
        <f>SUM(F32:Q32)</f>
        <v>165</v>
      </c>
      <c r="U32" s="28"/>
      <c r="V32" s="28"/>
      <c r="W32" s="28"/>
      <c r="X32" s="28"/>
      <c r="Y32" s="28"/>
      <c r="Z32" s="28"/>
      <c r="AA32" s="28"/>
      <c r="AB32" s="7"/>
      <c r="AC32" s="8"/>
      <c r="AD32" s="5"/>
      <c r="AG32" s="18"/>
      <c r="AH32" s="18"/>
      <c r="AI32" s="18"/>
      <c r="AJ32" s="18"/>
      <c r="AK32" s="18"/>
      <c r="AL32" s="18"/>
      <c r="AM32" s="18"/>
      <c r="AN32" s="18"/>
    </row>
    <row r="33" spans="2:40" ht="21.75" customHeight="1" thickBot="1" x14ac:dyDescent="0.3">
      <c r="B33" s="4"/>
      <c r="C33" s="6"/>
      <c r="D33" s="48" t="s">
        <v>1157</v>
      </c>
      <c r="E33" s="72"/>
      <c r="F33" s="67">
        <f t="shared" ref="F33:R33" si="0">F31/F32</f>
        <v>4.2553191489361701</v>
      </c>
      <c r="G33" s="67">
        <f t="shared" si="0"/>
        <v>7.384615384615385</v>
      </c>
      <c r="H33" s="67">
        <f t="shared" si="0"/>
        <v>6.2105263157894735</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87">
        <f t="shared" si="0"/>
        <v>5.4666666666666668</v>
      </c>
      <c r="U33" s="28"/>
      <c r="V33" s="28"/>
      <c r="W33" s="28"/>
      <c r="X33" s="28"/>
      <c r="Y33" s="28"/>
      <c r="Z33" s="28"/>
      <c r="AA33" s="28"/>
      <c r="AB33" s="7"/>
      <c r="AC33" s="8"/>
      <c r="AD33" s="5"/>
      <c r="AG33" s="18"/>
      <c r="AH33" s="18"/>
      <c r="AI33" s="18"/>
      <c r="AJ33" s="18"/>
      <c r="AK33" s="18"/>
      <c r="AL33" s="18"/>
      <c r="AM33" s="18"/>
      <c r="AN33" s="18"/>
    </row>
    <row r="34" spans="2:40" ht="21.75" customHeight="1" thickBot="1" x14ac:dyDescent="0.3">
      <c r="B34" s="4"/>
      <c r="C34" s="6"/>
      <c r="D34" s="48" t="s">
        <v>690</v>
      </c>
      <c r="E34" s="72"/>
      <c r="F34" s="246">
        <v>10.25</v>
      </c>
      <c r="G34" s="246">
        <v>10.615384615384615</v>
      </c>
      <c r="H34" s="246">
        <v>20.673913043478262</v>
      </c>
      <c r="I34" s="246">
        <v>32.708333333333336</v>
      </c>
      <c r="J34" s="246">
        <v>21.35</v>
      </c>
      <c r="K34" s="246">
        <v>7.5</v>
      </c>
      <c r="L34" s="246">
        <v>2.4166666666666665</v>
      </c>
      <c r="M34" s="246">
        <v>4</v>
      </c>
      <c r="N34" s="246">
        <v>4.78125</v>
      </c>
      <c r="O34" s="246">
        <v>1.8095238095238095</v>
      </c>
      <c r="P34" s="246">
        <v>2.35</v>
      </c>
      <c r="Q34" s="246">
        <v>2.4583333333333335</v>
      </c>
      <c r="R34" s="246">
        <v>11.638888888888889</v>
      </c>
      <c r="U34" s="28"/>
      <c r="V34" s="28"/>
      <c r="W34" s="28"/>
      <c r="X34" s="28"/>
      <c r="Y34" s="28"/>
      <c r="Z34" s="28"/>
      <c r="AA34" s="28"/>
      <c r="AB34" s="7"/>
      <c r="AC34" s="8"/>
      <c r="AD34" s="5"/>
      <c r="AG34" s="18"/>
      <c r="AH34" s="18"/>
      <c r="AI34" s="18"/>
      <c r="AJ34" s="18"/>
      <c r="AK34" s="18"/>
      <c r="AL34" s="18"/>
      <c r="AM34" s="18"/>
      <c r="AN34" s="18"/>
    </row>
    <row r="35" spans="2:40" ht="13.5" customHeight="1" x14ac:dyDescent="0.25">
      <c r="B35" s="4"/>
      <c r="C35" s="6"/>
      <c r="D35" s="810" t="s">
        <v>253</v>
      </c>
      <c r="E35" s="811"/>
      <c r="F35" s="252">
        <v>5</v>
      </c>
      <c r="G35" s="252">
        <v>5</v>
      </c>
      <c r="H35" s="252">
        <v>5</v>
      </c>
      <c r="I35" s="252">
        <v>5</v>
      </c>
      <c r="J35" s="252">
        <v>5</v>
      </c>
      <c r="K35" s="252">
        <v>5</v>
      </c>
      <c r="L35" s="252">
        <v>5</v>
      </c>
      <c r="M35" s="252">
        <v>5</v>
      </c>
      <c r="N35" s="252">
        <v>5</v>
      </c>
      <c r="O35" s="252">
        <v>5</v>
      </c>
      <c r="P35" s="252">
        <v>5</v>
      </c>
      <c r="Q35" s="252">
        <v>5</v>
      </c>
      <c r="R35" s="252">
        <f>AVERAGE(F35:Q35)</f>
        <v>5</v>
      </c>
      <c r="U35" s="7"/>
      <c r="V35" s="7"/>
      <c r="W35" s="7"/>
      <c r="X35" s="7"/>
      <c r="Y35" s="7"/>
      <c r="Z35" s="7"/>
      <c r="AA35" s="7"/>
      <c r="AB35" s="7"/>
      <c r="AC35" s="8"/>
      <c r="AD35" s="5"/>
      <c r="AG35" s="18"/>
      <c r="AH35" s="18"/>
      <c r="AI35" s="18"/>
      <c r="AJ35" s="18"/>
      <c r="AK35" s="18"/>
      <c r="AL35" s="18"/>
      <c r="AM35" s="18"/>
      <c r="AN35" s="18"/>
    </row>
    <row r="36" spans="2:40"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F37" s="18"/>
      <c r="AG37" s="18"/>
      <c r="AH37" s="18"/>
    </row>
    <row r="38" spans="2:40" ht="36" customHeight="1" x14ac:dyDescent="0.25">
      <c r="B38" s="4"/>
      <c r="C38" s="818" t="s">
        <v>16</v>
      </c>
      <c r="D38" s="819"/>
      <c r="E38" s="819"/>
      <c r="F38" s="819"/>
      <c r="G38" s="862" t="s">
        <v>546</v>
      </c>
      <c r="H38" s="862"/>
      <c r="I38" s="862"/>
      <c r="J38" s="862"/>
      <c r="K38" s="862"/>
      <c r="L38" s="862"/>
      <c r="M38" s="862"/>
      <c r="N38" s="862"/>
      <c r="O38" s="823" t="s">
        <v>17</v>
      </c>
      <c r="P38" s="824"/>
      <c r="Q38" s="824"/>
      <c r="R38" s="824"/>
      <c r="S38" s="824"/>
      <c r="T38" s="951"/>
      <c r="U38" s="952"/>
      <c r="V38" s="952"/>
      <c r="W38" s="952"/>
      <c r="X38" s="952"/>
      <c r="Y38" s="952"/>
      <c r="Z38" s="952"/>
      <c r="AA38" s="952"/>
      <c r="AB38" s="952"/>
      <c r="AC38" s="953"/>
      <c r="AD38" s="29"/>
      <c r="AF38" s="9"/>
      <c r="AG38" s="19"/>
      <c r="AH38" s="19"/>
    </row>
    <row r="39" spans="2:40" ht="20.25" customHeight="1" x14ac:dyDescent="0.25">
      <c r="B39" s="4"/>
      <c r="C39" s="828" t="s">
        <v>18</v>
      </c>
      <c r="D39" s="829"/>
      <c r="E39" s="829"/>
      <c r="F39" s="829"/>
      <c r="G39" s="862" t="s">
        <v>547</v>
      </c>
      <c r="H39" s="862"/>
      <c r="I39" s="862"/>
      <c r="J39" s="862"/>
      <c r="K39" s="862"/>
      <c r="L39" s="862"/>
      <c r="M39" s="862"/>
      <c r="N39" s="862"/>
      <c r="O39" s="828" t="s">
        <v>19</v>
      </c>
      <c r="P39" s="829"/>
      <c r="Q39" s="829"/>
      <c r="R39" s="829"/>
      <c r="S39" s="829"/>
      <c r="T39" s="956"/>
      <c r="U39" s="957"/>
      <c r="V39" s="957"/>
      <c r="W39" s="957"/>
      <c r="X39" s="957"/>
      <c r="Y39" s="957"/>
      <c r="Z39" s="957"/>
      <c r="AA39" s="957"/>
      <c r="AB39" s="957"/>
      <c r="AC39" s="958"/>
      <c r="AD39" s="29"/>
      <c r="AF39" s="9"/>
      <c r="AG39" s="19"/>
      <c r="AH39" s="19"/>
    </row>
    <row r="40" spans="2:40" ht="30" customHeight="1" x14ac:dyDescent="0.25">
      <c r="B40" s="4"/>
      <c r="C40" s="828" t="s">
        <v>20</v>
      </c>
      <c r="D40" s="829"/>
      <c r="E40" s="829"/>
      <c r="F40" s="829"/>
      <c r="G40" s="862" t="s">
        <v>87</v>
      </c>
      <c r="H40" s="862"/>
      <c r="I40" s="862"/>
      <c r="J40" s="862"/>
      <c r="K40" s="862"/>
      <c r="L40" s="862"/>
      <c r="M40" s="862"/>
      <c r="N40" s="862"/>
      <c r="O40" s="830" t="s">
        <v>88</v>
      </c>
      <c r="P40" s="831"/>
      <c r="Q40" s="831"/>
      <c r="R40" s="831"/>
      <c r="S40" s="831"/>
      <c r="T40" s="949" t="s">
        <v>22</v>
      </c>
      <c r="U40" s="949"/>
      <c r="V40" s="949"/>
      <c r="W40" s="949"/>
      <c r="X40" s="949"/>
      <c r="Y40" s="949"/>
      <c r="Z40" s="949"/>
      <c r="AA40" s="949"/>
      <c r="AB40" s="949"/>
      <c r="AC40" s="950"/>
      <c r="AD40" s="29"/>
      <c r="AF40" s="9"/>
      <c r="AG40" s="19"/>
      <c r="AH40" s="19"/>
    </row>
    <row r="41" spans="2:40" ht="18.75" customHeight="1" x14ac:dyDescent="0.25">
      <c r="B41" s="4"/>
      <c r="C41" s="828" t="s">
        <v>21</v>
      </c>
      <c r="D41" s="829"/>
      <c r="E41" s="829"/>
      <c r="F41" s="829"/>
      <c r="G41" s="862" t="s">
        <v>34</v>
      </c>
      <c r="H41" s="862"/>
      <c r="I41" s="862"/>
      <c r="J41" s="862"/>
      <c r="K41" s="862"/>
      <c r="L41" s="862"/>
      <c r="M41" s="862"/>
      <c r="N41" s="862"/>
      <c r="O41" s="830" t="s">
        <v>24</v>
      </c>
      <c r="P41" s="831"/>
      <c r="Q41" s="831"/>
      <c r="R41" s="831"/>
      <c r="S41" s="831"/>
      <c r="T41" s="949" t="s">
        <v>174</v>
      </c>
      <c r="U41" s="949"/>
      <c r="V41" s="949"/>
      <c r="W41" s="949"/>
      <c r="X41" s="949"/>
      <c r="Y41" s="949"/>
      <c r="Z41" s="949"/>
      <c r="AA41" s="949"/>
      <c r="AB41" s="949"/>
      <c r="AC41" s="950"/>
      <c r="AD41" s="29"/>
      <c r="AF41" s="9"/>
      <c r="AG41" s="20"/>
      <c r="AH41" s="20"/>
    </row>
    <row r="42" spans="2:40" ht="35.25" customHeight="1" x14ac:dyDescent="0.25">
      <c r="B42" s="4"/>
      <c r="C42" s="828" t="s">
        <v>23</v>
      </c>
      <c r="D42" s="829"/>
      <c r="E42" s="829"/>
      <c r="F42" s="829"/>
      <c r="G42" s="943" t="s">
        <v>347</v>
      </c>
      <c r="H42" s="943"/>
      <c r="I42" s="943"/>
      <c r="J42" s="943"/>
      <c r="K42" s="943"/>
      <c r="L42" s="943"/>
      <c r="M42" s="943"/>
      <c r="N42" s="875"/>
      <c r="O42" s="828" t="s">
        <v>26</v>
      </c>
      <c r="P42" s="829"/>
      <c r="Q42" s="829"/>
      <c r="R42" s="829"/>
      <c r="S42" s="829"/>
      <c r="T42" s="949"/>
      <c r="U42" s="949"/>
      <c r="V42" s="949"/>
      <c r="W42" s="949"/>
      <c r="X42" s="949"/>
      <c r="Y42" s="949"/>
      <c r="Z42" s="949"/>
      <c r="AA42" s="949"/>
      <c r="AB42" s="949"/>
      <c r="AC42" s="950"/>
      <c r="AD42" s="29"/>
      <c r="AF42" s="9"/>
      <c r="AG42" s="20"/>
      <c r="AH42" s="20"/>
    </row>
    <row r="43" spans="2:40" ht="18.75" customHeight="1" thickBot="1" x14ac:dyDescent="0.3">
      <c r="B43" s="4"/>
      <c r="C43" s="834"/>
      <c r="D43" s="835"/>
      <c r="E43" s="835"/>
      <c r="F43" s="835"/>
      <c r="G43" s="944"/>
      <c r="H43" s="944"/>
      <c r="I43" s="944"/>
      <c r="J43" s="944"/>
      <c r="K43" s="944"/>
      <c r="L43" s="944"/>
      <c r="M43" s="944"/>
      <c r="N43" s="945"/>
      <c r="O43" s="834" t="s">
        <v>89</v>
      </c>
      <c r="P43" s="835"/>
      <c r="Q43" s="835"/>
      <c r="R43" s="835"/>
      <c r="S43" s="835"/>
      <c r="T43" s="954"/>
      <c r="U43" s="954"/>
      <c r="V43" s="954"/>
      <c r="W43" s="954"/>
      <c r="X43" s="954"/>
      <c r="Y43" s="954"/>
      <c r="Z43" s="954"/>
      <c r="AA43" s="954"/>
      <c r="AB43" s="954"/>
      <c r="AC43" s="955"/>
      <c r="AD43" s="29"/>
      <c r="AF43" s="9"/>
      <c r="AG43" s="20"/>
      <c r="AH43" s="20"/>
    </row>
    <row r="44" spans="2:40" ht="15" customHeight="1" thickBot="1" x14ac:dyDescent="0.3">
      <c r="B44" s="4"/>
      <c r="C44" s="932" t="s">
        <v>80</v>
      </c>
      <c r="D44" s="933"/>
      <c r="E44" s="933"/>
      <c r="F44" s="933"/>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29"/>
      <c r="AF44" s="9"/>
      <c r="AG44" s="20"/>
      <c r="AH44" s="20"/>
    </row>
    <row r="45" spans="2:40" ht="27.75" customHeight="1" x14ac:dyDescent="0.25">
      <c r="B45" s="4"/>
      <c r="C45" s="786" t="s">
        <v>92</v>
      </c>
      <c r="D45" s="787"/>
      <c r="E45" s="787"/>
      <c r="F45" s="788"/>
      <c r="G45" s="941" t="s">
        <v>93</v>
      </c>
      <c r="H45" s="942"/>
      <c r="I45" s="42" t="s">
        <v>94</v>
      </c>
      <c r="J45" s="31" t="s">
        <v>95</v>
      </c>
      <c r="K45" s="30"/>
      <c r="L45" s="31" t="s">
        <v>96</v>
      </c>
      <c r="M45" s="32"/>
      <c r="N45" s="32"/>
      <c r="O45" s="852" t="s">
        <v>97</v>
      </c>
      <c r="P45" s="853"/>
      <c r="Q45" s="853"/>
      <c r="R45" s="853"/>
      <c r="S45" s="854" t="s">
        <v>98</v>
      </c>
      <c r="T45" s="855"/>
      <c r="U45" s="855"/>
      <c r="V45" s="855"/>
      <c r="W45" s="855"/>
      <c r="X45" s="855"/>
      <c r="Y45" s="855"/>
      <c r="Z45" s="855"/>
      <c r="AA45" s="855"/>
      <c r="AB45" s="855"/>
      <c r="AC45" s="856"/>
      <c r="AD45" s="29"/>
      <c r="AF45" s="9"/>
      <c r="AG45" s="20"/>
      <c r="AH45" s="20"/>
    </row>
    <row r="46" spans="2:40" ht="21.75" customHeight="1" x14ac:dyDescent="0.25">
      <c r="B46" s="4"/>
      <c r="C46" s="847"/>
      <c r="D46" s="848"/>
      <c r="E46" s="848"/>
      <c r="F46" s="849"/>
      <c r="G46" s="939"/>
      <c r="H46" s="939"/>
      <c r="I46" s="939"/>
      <c r="J46" s="939"/>
      <c r="K46" s="939"/>
      <c r="L46" s="939"/>
      <c r="M46" s="939"/>
      <c r="N46" s="156"/>
      <c r="O46" s="830" t="s">
        <v>99</v>
      </c>
      <c r="P46" s="831"/>
      <c r="Q46" s="831"/>
      <c r="R46" s="831"/>
      <c r="S46" s="862" t="s">
        <v>100</v>
      </c>
      <c r="T46" s="862"/>
      <c r="U46" s="862"/>
      <c r="V46" s="553"/>
      <c r="W46" s="553"/>
      <c r="X46" s="34" t="s">
        <v>94</v>
      </c>
      <c r="Y46" s="863" t="s">
        <v>101</v>
      </c>
      <c r="Z46" s="863"/>
      <c r="AA46" s="863"/>
      <c r="AB46" s="864"/>
      <c r="AC46" s="865"/>
      <c r="AD46" s="29"/>
      <c r="AF46" s="9"/>
      <c r="AG46" s="20"/>
      <c r="AH46" s="20"/>
    </row>
    <row r="47" spans="2:40" ht="30" customHeight="1" x14ac:dyDescent="0.25">
      <c r="B47" s="4"/>
      <c r="C47" s="866" t="s">
        <v>102</v>
      </c>
      <c r="D47" s="867"/>
      <c r="E47" s="867"/>
      <c r="F47" s="868"/>
      <c r="G47" s="939"/>
      <c r="H47" s="939"/>
      <c r="I47" s="939"/>
      <c r="J47" s="939"/>
      <c r="K47" s="939"/>
      <c r="L47" s="939"/>
      <c r="M47" s="939"/>
      <c r="N47" s="857"/>
      <c r="O47" s="830"/>
      <c r="P47" s="831"/>
      <c r="Q47" s="831"/>
      <c r="R47" s="831"/>
      <c r="S47" s="863" t="s">
        <v>89</v>
      </c>
      <c r="T47" s="863"/>
      <c r="U47" s="863"/>
      <c r="V47" s="554"/>
      <c r="W47" s="554"/>
      <c r="X47" s="870" t="s">
        <v>94</v>
      </c>
      <c r="Y47" s="863" t="s">
        <v>103</v>
      </c>
      <c r="Z47" s="863"/>
      <c r="AA47" s="863"/>
      <c r="AB47" s="871"/>
      <c r="AC47" s="872"/>
      <c r="AD47" s="29"/>
      <c r="AF47" s="9"/>
      <c r="AG47" s="20"/>
      <c r="AH47" s="20"/>
    </row>
    <row r="48" spans="2:40" ht="20.25" customHeight="1" x14ac:dyDescent="0.25">
      <c r="B48" s="4"/>
      <c r="C48" s="830" t="s">
        <v>28</v>
      </c>
      <c r="D48" s="831"/>
      <c r="E48" s="831"/>
      <c r="F48" s="831"/>
      <c r="G48" s="1135" t="s">
        <v>109</v>
      </c>
      <c r="H48" s="1135"/>
      <c r="I48" s="1135"/>
      <c r="J48" s="1135"/>
      <c r="K48" s="1135"/>
      <c r="L48" s="1135"/>
      <c r="M48" s="1135"/>
      <c r="N48" s="1136"/>
      <c r="O48" s="830"/>
      <c r="P48" s="831"/>
      <c r="Q48" s="831"/>
      <c r="R48" s="831"/>
      <c r="S48" s="863"/>
      <c r="T48" s="863"/>
      <c r="U48" s="863"/>
      <c r="V48" s="554"/>
      <c r="W48" s="554"/>
      <c r="X48" s="870"/>
      <c r="Y48" s="863"/>
      <c r="Z48" s="863"/>
      <c r="AA48" s="863"/>
      <c r="AB48" s="873"/>
      <c r="AC48" s="874"/>
      <c r="AD48" s="29"/>
      <c r="AF48" s="9"/>
      <c r="AG48" s="20"/>
      <c r="AH48" s="20"/>
    </row>
    <row r="49" spans="1:40" ht="13.5" customHeight="1" x14ac:dyDescent="0.25">
      <c r="B49" s="4"/>
      <c r="C49" s="830" t="s">
        <v>27</v>
      </c>
      <c r="D49" s="831"/>
      <c r="E49" s="831"/>
      <c r="F49" s="831"/>
      <c r="G49" s="938" t="s">
        <v>1067</v>
      </c>
      <c r="H49" s="939"/>
      <c r="I49" s="939"/>
      <c r="J49" s="939"/>
      <c r="K49" s="939"/>
      <c r="L49" s="939"/>
      <c r="M49" s="939"/>
      <c r="N49" s="857"/>
      <c r="O49" s="830"/>
      <c r="P49" s="831"/>
      <c r="Q49" s="831"/>
      <c r="R49" s="831"/>
      <c r="S49" s="863" t="s">
        <v>105</v>
      </c>
      <c r="T49" s="863"/>
      <c r="U49" s="863"/>
      <c r="V49" s="554"/>
      <c r="W49" s="554"/>
      <c r="X49" s="870" t="s">
        <v>94</v>
      </c>
      <c r="Y49" s="698" t="s">
        <v>551</v>
      </c>
      <c r="Z49" s="698"/>
      <c r="AA49" s="698"/>
      <c r="AB49" s="686" t="s">
        <v>94</v>
      </c>
      <c r="AC49" s="687"/>
      <c r="AD49" s="29"/>
      <c r="AF49" s="9"/>
      <c r="AG49" s="20"/>
      <c r="AH49" s="20"/>
    </row>
    <row r="50" spans="1:40" ht="12.75" customHeight="1" x14ac:dyDescent="0.25">
      <c r="B50" s="4"/>
      <c r="C50" s="830" t="s">
        <v>106</v>
      </c>
      <c r="D50" s="831"/>
      <c r="E50" s="831"/>
      <c r="F50" s="831"/>
      <c r="G50" s="938"/>
      <c r="H50" s="939"/>
      <c r="I50" s="939"/>
      <c r="J50" s="939"/>
      <c r="K50" s="939"/>
      <c r="L50" s="939"/>
      <c r="M50" s="939"/>
      <c r="N50" s="857"/>
      <c r="O50" s="830"/>
      <c r="P50" s="831"/>
      <c r="Q50" s="831"/>
      <c r="R50" s="831"/>
      <c r="S50" s="863"/>
      <c r="T50" s="863"/>
      <c r="U50" s="863"/>
      <c r="V50" s="554"/>
      <c r="W50" s="554"/>
      <c r="X50" s="870"/>
      <c r="Y50" s="698"/>
      <c r="Z50" s="698"/>
      <c r="AA50" s="698"/>
      <c r="AB50" s="686"/>
      <c r="AC50" s="687"/>
      <c r="AD50" s="29"/>
      <c r="AF50" s="9"/>
      <c r="AG50" s="20"/>
      <c r="AH50" s="20"/>
    </row>
    <row r="51" spans="1:40" ht="12.75" customHeight="1" thickBot="1" x14ac:dyDescent="0.3">
      <c r="B51" s="4"/>
      <c r="C51" s="860" t="s">
        <v>107</v>
      </c>
      <c r="D51" s="861"/>
      <c r="E51" s="861"/>
      <c r="F51" s="861"/>
      <c r="G51" s="723" t="s">
        <v>400</v>
      </c>
      <c r="H51" s="706"/>
      <c r="I51" s="706"/>
      <c r="J51" s="706"/>
      <c r="K51" s="706"/>
      <c r="L51" s="706"/>
      <c r="M51" s="706"/>
      <c r="N51" s="718"/>
      <c r="O51" s="860"/>
      <c r="P51" s="861"/>
      <c r="Q51" s="861"/>
      <c r="R51" s="861"/>
      <c r="S51" s="882"/>
      <c r="T51" s="882"/>
      <c r="U51" s="882"/>
      <c r="V51" s="555"/>
      <c r="W51" s="555"/>
      <c r="X51" s="883"/>
      <c r="Y51" s="708"/>
      <c r="Z51" s="708"/>
      <c r="AA51" s="708"/>
      <c r="AB51" s="704"/>
      <c r="AC51" s="705"/>
      <c r="AD51" s="29"/>
      <c r="AF51" s="9"/>
      <c r="AG51" s="20"/>
      <c r="AH51" s="20"/>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35"/>
      <c r="AD52" s="36"/>
      <c r="AF52" s="9"/>
      <c r="AG52" s="19"/>
      <c r="AH52" s="19"/>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C55" s="16"/>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C56" s="16"/>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C57" s="16"/>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c r="P58" s="15"/>
      <c r="Q58" s="16"/>
      <c r="R58" s="16"/>
      <c r="S58" s="16"/>
      <c r="T58" s="16"/>
      <c r="U58" s="16"/>
      <c r="V58" s="16"/>
      <c r="W58" s="16"/>
      <c r="X58" s="16"/>
      <c r="Y58" s="16"/>
      <c r="Z58" s="16"/>
      <c r="AA58" s="16"/>
      <c r="AB58" s="16"/>
      <c r="AC58" s="16"/>
    </row>
    <row r="59" spans="1:40" ht="22.5" customHeight="1" x14ac:dyDescent="0.25">
      <c r="C59" s="15"/>
      <c r="D59" s="20"/>
      <c r="E59" s="20"/>
      <c r="F59" s="20"/>
      <c r="G59" s="20"/>
      <c r="H59" s="20"/>
      <c r="I59" s="20"/>
      <c r="J59" s="20"/>
      <c r="K59" s="20"/>
      <c r="L59" s="20"/>
      <c r="M59" s="20"/>
      <c r="N59" s="20"/>
      <c r="P59" s="15"/>
      <c r="Q59" s="16"/>
      <c r="R59" s="16"/>
      <c r="S59" s="16"/>
      <c r="T59" s="16"/>
      <c r="U59" s="16"/>
      <c r="V59" s="16"/>
      <c r="W59" s="16"/>
      <c r="X59" s="16"/>
      <c r="Y59" s="16"/>
      <c r="Z59" s="16"/>
      <c r="AA59" s="16"/>
      <c r="AB59" s="16"/>
      <c r="AC59" s="16"/>
    </row>
    <row r="60" spans="1:40" ht="22.5"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c r="AB60" s="16"/>
      <c r="AC60" s="16"/>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dmy8b5EYuBuUfZ9iisiAyUemZmlGtuNltT3A4o3ki0R6tcrCt3pXJbnyB5008ofR57yQsl17KuHKYiGEcILxbg==" saltValue="cc+hjLwTmZhD18DmJfbERA==" spinCount="100000" sheet="1" objects="1" scenarios="1"/>
  <customSheetViews>
    <customSheetView guid="{9C949C4D-EB11-4549-99F8-6A6E19FEDD35}" showGridLines="0" topLeftCell="A22">
      <selection activeCell="F9" sqref="F9:AC10"/>
      <pageMargins left="0.52" right="0.69" top="1.0349999999999999" bottom="0.49" header="0.31496062992125984" footer="0.31496062992125984"/>
      <pageSetup paperSize="9" scale="80" orientation="portrait" r:id="rId1"/>
      <headerFooter alignWithMargins="0"/>
    </customSheetView>
    <customSheetView guid="{B4BD0B13-0F90-4B98-B77F-542E51A48189}" showGridLines="0" topLeftCell="A22">
      <selection activeCell="F9" sqref="F9:AC10"/>
      <pageMargins left="0.52" right="0.69" top="1.0349999999999999" bottom="0.49" header="0.31496062992125984" footer="0.31496062992125984"/>
      <pageSetup paperSize="9" scale="80" orientation="portrait" r:id="rId2"/>
      <headerFooter alignWithMargins="0"/>
    </customSheetView>
    <customSheetView guid="{1132D6BB-BD35-469F-BF41-A86B335BD97B}" showGridLines="0" topLeftCell="A22">
      <selection activeCell="F9" sqref="F9:AC10"/>
      <pageMargins left="0.52" right="0.69" top="1.0349999999999999" bottom="0.49" header="0.31496062992125984" footer="0.31496062992125984"/>
      <pageSetup paperSize="9" scale="80" orientation="portrait" r:id="rId3"/>
      <headerFooter alignWithMargins="0"/>
    </customSheetView>
    <customSheetView guid="{A5C6589E-C55F-4BEC-9ECE-919FCABF52F8}" showGridLines="0" topLeftCell="A22">
      <selection activeCell="F9" sqref="F9:AC10"/>
      <pageMargins left="0.52" right="0.69" top="1.0349999999999999" bottom="0.49" header="0.31496062992125984" footer="0.31496062992125984"/>
      <pageSetup paperSize="9" scale="80" orientation="portrait" r:id="rId4"/>
      <headerFooter alignWithMargins="0"/>
    </customSheetView>
    <customSheetView guid="{01A85145-F11B-4D07-813B-8A8758CDD710}" showGridLines="0" topLeftCell="A22">
      <selection activeCell="F9" sqref="F9:AC10"/>
      <pageMargins left="0.52" right="0.69" top="1.0349999999999999" bottom="0.49" header="0.31496062992125984" footer="0.31496062992125984"/>
      <pageSetup paperSize="9" scale="80" orientation="portrait" r:id="rId5"/>
      <headerFooter alignWithMargins="0"/>
    </customSheetView>
    <customSheetView guid="{4F27A6F2-707D-47B2-BF4A-F027B75A33FC}" showGridLines="0" topLeftCell="A22">
      <selection activeCell="F9" sqref="F9:AC10"/>
      <pageMargins left="0.52" right="0.69" top="1.0349999999999999" bottom="0.49" header="0.31496062992125984" footer="0.31496062992125984"/>
      <pageSetup paperSize="9" scale="80" orientation="portrait" r:id="rId6"/>
      <headerFooter alignWithMargins="0"/>
    </customSheetView>
    <customSheetView guid="{F4F98609-4C61-4A0E-851B-59BEC64AAB9F}" showGridLines="0" topLeftCell="A22">
      <selection activeCell="F9" sqref="F9:AC10"/>
      <pageMargins left="0.52" right="0.69" top="1.0349999999999999" bottom="0.49" header="0.31496062992125984" footer="0.31496062992125984"/>
      <pageSetup paperSize="9" scale="80" orientation="portrait" r:id="rId7"/>
      <headerFooter alignWithMargins="0"/>
    </customSheetView>
    <customSheetView guid="{8381FC96-6810-4EAA-ACD8-B607E0FD2281}" showGridLines="0">
      <selection activeCell="F9" sqref="F9:AC10"/>
      <pageMargins left="0.52" right="0.69" top="1.0349999999999999" bottom="0.49" header="0.31496062992125984" footer="0.31496062992125984"/>
      <pageSetup paperSize="9" scale="80" orientation="portrait" r:id="rId8"/>
      <headerFooter alignWithMargins="0"/>
    </customSheetView>
    <customSheetView guid="{7315456F-420E-439E-9602-F32EDF9D3E94}" showGridLines="0">
      <selection activeCell="F9" sqref="F9:AC10"/>
      <pageMargins left="0.52" right="0.69" top="1.0349999999999999" bottom="0.49" header="0.31496062992125984" footer="0.31496062992125984"/>
      <pageSetup paperSize="9" scale="80" orientation="portrait" r:id="rId9"/>
      <headerFooter alignWithMargins="0"/>
    </customSheetView>
    <customSheetView guid="{216CB5F9-6788-4A70-880A-08553118F167}" scale="80" showGridLines="0" topLeftCell="A19">
      <selection activeCell="R21" sqref="R21:AA28"/>
      <pageMargins left="0.52" right="0.69" top="1.0349999999999999" bottom="0.49" header="0.31496062992125984" footer="0.31496062992125984"/>
      <pageSetup paperSize="9" scale="80" orientation="portrait" r:id="rId10"/>
      <headerFooter alignWithMargins="0"/>
    </customSheetView>
    <customSheetView guid="{B0451CD7-59C4-4E11-B7C2-BC13CF4127A6}" scale="80" showGridLines="0" topLeftCell="A19">
      <selection activeCell="R21" sqref="R21:AA28"/>
      <pageMargins left="0.52" right="0.69" top="1.0349999999999999" bottom="0.49" header="0.31496062992125984" footer="0.31496062992125984"/>
      <pageSetup paperSize="9" scale="80" orientation="portrait" r:id="rId11"/>
      <headerFooter alignWithMargins="0"/>
    </customSheetView>
    <customSheetView guid="{7A5BCE0F-1F1B-4E52-9652-01329CBCC77F}" scale="80" showGridLines="0" topLeftCell="A19">
      <selection activeCell="R21" sqref="R21:AA28"/>
      <pageMargins left="0.52" right="0.69" top="1.0349999999999999" bottom="0.49" header="0.31496062992125984" footer="0.31496062992125984"/>
      <pageSetup paperSize="9" scale="80" orientation="portrait" r:id="rId12"/>
      <headerFooter alignWithMargins="0"/>
    </customSheetView>
    <customSheetView guid="{62DF5315-3D99-4C8E-BAEC-100B3280B10D}" scale="80" showGridLines="0" topLeftCell="A19">
      <selection activeCell="R21" sqref="R21:AA28"/>
      <pageMargins left="0.52" right="0.69" top="1.0349999999999999" bottom="0.49" header="0.31496062992125984" footer="0.31496062992125984"/>
      <pageSetup paperSize="9" scale="80" orientation="portrait" r:id="rId13"/>
      <headerFooter alignWithMargins="0"/>
    </customSheetView>
    <customSheetView guid="{CAC1BF5B-64DA-4E65-B9F3-F58AF1593EA5}" scale="80" showGridLines="0" topLeftCell="A19">
      <selection activeCell="R21" sqref="R21:AA28"/>
      <pageMargins left="0.52" right="0.69" top="1.0349999999999999" bottom="0.49" header="0.31496062992125984" footer="0.31496062992125984"/>
      <pageSetup paperSize="9" scale="80" orientation="portrait" r:id="rId14"/>
      <headerFooter alignWithMargins="0"/>
    </customSheetView>
    <customSheetView guid="{E4188361-4B87-4969-89CB-DD6AB944FA81}" scale="80" showGridLines="0" topLeftCell="A19">
      <selection activeCell="R21" sqref="R21:AA28"/>
      <pageMargins left="0.52" right="0.69" top="1.0349999999999999" bottom="0.49" header="0.31496062992125984" footer="0.31496062992125984"/>
      <pageSetup paperSize="9" scale="80" orientation="portrait" r:id="rId15"/>
      <headerFooter alignWithMargins="0"/>
    </customSheetView>
    <customSheetView guid="{0001DF65-3B0F-497C-ACF5-D49EC607FD88}" scale="80" showGridLines="0" topLeftCell="A19">
      <selection activeCell="R21" sqref="R21:AA28"/>
      <pageMargins left="0.52" right="0.69" top="1.0349999999999999" bottom="0.49" header="0.31496062992125984" footer="0.31496062992125984"/>
      <pageSetup paperSize="9" scale="80" orientation="portrait" r:id="rId16"/>
      <headerFooter alignWithMargins="0"/>
    </customSheetView>
    <customSheetView guid="{39DA2FDD-4E3D-481D-A336-9D29DBC11B08}" showGridLines="0">
      <selection activeCell="F9" sqref="F9:AC10"/>
      <pageMargins left="0.52" right="0.69" top="1.0349999999999999" bottom="0.49" header="0.31496062992125984" footer="0.31496062992125984"/>
      <pageSetup paperSize="9" scale="80" orientation="portrait" r:id="rId17"/>
      <headerFooter alignWithMargins="0"/>
    </customSheetView>
    <customSheetView guid="{95329FFD-9B66-4A76-A861-4EF913CB9438}" showGridLines="0">
      <selection activeCell="F9" sqref="F9:AC10"/>
      <pageMargins left="0.52" right="0.69" top="1.0349999999999999" bottom="0.49" header="0.31496062992125984" footer="0.31496062992125984"/>
      <pageSetup paperSize="9" scale="80" orientation="portrait" r:id="rId18"/>
      <headerFooter alignWithMargins="0"/>
    </customSheetView>
    <customSheetView guid="{F7DB7EE5-42A9-41B9-A823-ADC3C22C28DE}" showGridLines="0">
      <selection activeCell="F9" sqref="F9:AC10"/>
      <pageMargins left="0.52" right="0.69" top="1.0349999999999999" bottom="0.49" header="0.31496062992125984" footer="0.31496062992125984"/>
      <pageSetup paperSize="9" scale="80" orientation="portrait" r:id="rId19"/>
      <headerFooter alignWithMargins="0"/>
    </customSheetView>
    <customSheetView guid="{187695E8-F439-4E8B-9390-62D53A41785B}" showGridLines="0">
      <selection activeCell="F9" sqref="F9:AC10"/>
      <pageMargins left="0.52" right="0.69" top="1.0349999999999999" bottom="0.49" header="0.31496062992125984" footer="0.31496062992125984"/>
      <pageSetup paperSize="9" scale="80" orientation="portrait" r:id="rId20"/>
      <headerFooter alignWithMargins="0"/>
    </customSheetView>
    <customSheetView guid="{C3D58349-1F04-4F6C-B93C-BB0D41DB41D6}" showGridLines="0">
      <selection activeCell="F9" sqref="F9:AC10"/>
      <pageMargins left="0.52" right="0.69" top="1.0349999999999999" bottom="0.49" header="0.31496062992125984" footer="0.31496062992125984"/>
      <pageSetup paperSize="9" scale="80" orientation="portrait" r:id="rId21"/>
      <headerFooter alignWithMargins="0"/>
    </customSheetView>
    <customSheetView guid="{71206789-1A95-4243-B1E4-204F0D4BB0C1}" showGridLines="0">
      <selection activeCell="F9" sqref="F9:AC10"/>
      <pageMargins left="0.52" right="0.69" top="1.0349999999999999" bottom="0.49" header="0.31496062992125984" footer="0.31496062992125984"/>
      <pageSetup paperSize="9" scale="80" orientation="portrait" r:id="rId22"/>
      <headerFooter alignWithMargins="0"/>
    </customSheetView>
    <customSheetView guid="{DAB8803B-91D8-4FA1-8E83-BA8E4F51ECEF}" showGridLines="0" topLeftCell="A22">
      <selection activeCell="F9" sqref="F9:AC10"/>
      <pageMargins left="0.52" right="0.69" top="1.0349999999999999" bottom="0.49" header="0.31496062992125984" footer="0.31496062992125984"/>
      <pageSetup paperSize="9" scale="80" orientation="portrait" r:id="rId23"/>
      <headerFooter alignWithMargins="0"/>
    </customSheetView>
    <customSheetView guid="{4B06A440-0745-43CE-8047-97DB98249CF6}" showGridLines="0" topLeftCell="A22">
      <selection activeCell="F9" sqref="F9:AC10"/>
      <pageMargins left="0.52" right="0.69" top="1.0349999999999999" bottom="0.49" header="0.31496062992125984" footer="0.31496062992125984"/>
      <pageSetup paperSize="9" scale="80" orientation="portrait" r:id="rId24"/>
      <headerFooter alignWithMargins="0"/>
    </customSheetView>
    <customSheetView guid="{201C1097-0C3C-4AFA-814C-99E885BB3BA9}" showGridLines="0" topLeftCell="A22">
      <selection activeCell="F9" sqref="F9:AC10"/>
      <pageMargins left="0.52" right="0.69" top="1.0349999999999999" bottom="0.49" header="0.31496062992125984" footer="0.31496062992125984"/>
      <pageSetup paperSize="9" scale="80" orientation="portrait" r:id="rId25"/>
      <headerFooter alignWithMargins="0"/>
    </customSheetView>
    <customSheetView guid="{44F0F931-FF8F-4146-9628-099A7B02EE59}" showGridLines="0" topLeftCell="A22">
      <selection activeCell="F9" sqref="F9:AC10"/>
      <pageMargins left="0.52" right="0.69" top="1.0349999999999999" bottom="0.49" header="0.31496062992125984" footer="0.31496062992125984"/>
      <pageSetup paperSize="9" scale="80" orientation="portrait" r:id="rId26"/>
      <headerFooter alignWithMargins="0"/>
    </customSheetView>
    <customSheetView guid="{DE4F901A-4159-44A8-9F61-37E29931259E}" showGridLines="0" topLeftCell="A22">
      <selection activeCell="F9" sqref="F9:AC10"/>
      <pageMargins left="0.52" right="0.69" top="1.0349999999999999" bottom="0.49" header="0.31496062992125984" footer="0.31496062992125984"/>
      <pageSetup paperSize="9" scale="80" orientation="portrait" r:id="rId27"/>
      <headerFooter alignWithMargins="0"/>
    </customSheetView>
    <customSheetView guid="{11E60353-53A2-40FD-8DD1-6654D3943E00}" showGridLines="0" topLeftCell="A22">
      <selection activeCell="F9" sqref="F9:AC10"/>
      <pageMargins left="0.52" right="0.69" top="1.0349999999999999" bottom="0.49" header="0.31496062992125984" footer="0.31496062992125984"/>
      <pageSetup paperSize="9" scale="80" orientation="portrait" r:id="rId28"/>
      <headerFooter alignWithMargins="0"/>
    </customSheetView>
    <customSheetView guid="{D405E5B0-829D-4CFF-BABC-C1974EED185D}" showGridLines="0" topLeftCell="A22">
      <selection activeCell="F9" sqref="F9:AC10"/>
      <pageMargins left="0.52" right="0.69" top="1.0349999999999999" bottom="0.49" header="0.31496062992125984" footer="0.31496062992125984"/>
      <pageSetup paperSize="9" scale="80" orientation="portrait" r:id="rId29"/>
      <headerFooter alignWithMargins="0"/>
    </customSheetView>
  </customSheetViews>
  <mergeCells count="74">
    <mergeCell ref="AH56:AN56"/>
    <mergeCell ref="AH57:AN57"/>
    <mergeCell ref="C49:F49"/>
    <mergeCell ref="G49:N49"/>
    <mergeCell ref="S49:U51"/>
    <mergeCell ref="X49:X51"/>
    <mergeCell ref="Y49:AA51"/>
    <mergeCell ref="AB49:AC51"/>
    <mergeCell ref="C50:F50"/>
    <mergeCell ref="G50:N50"/>
    <mergeCell ref="C51:F51"/>
    <mergeCell ref="G51:N51"/>
    <mergeCell ref="AB47:AC48"/>
    <mergeCell ref="C48:F48"/>
    <mergeCell ref="G48:N48"/>
    <mergeCell ref="AH53:AN53"/>
    <mergeCell ref="AH55:AN55"/>
    <mergeCell ref="C44:N44"/>
    <mergeCell ref="O44:AC44"/>
    <mergeCell ref="C45:F46"/>
    <mergeCell ref="G45:H45"/>
    <mergeCell ref="O45:R45"/>
    <mergeCell ref="S45:AC45"/>
    <mergeCell ref="G46:M46"/>
    <mergeCell ref="O46:R51"/>
    <mergeCell ref="S46:U46"/>
    <mergeCell ref="Y46:AA46"/>
    <mergeCell ref="AB46:AC46"/>
    <mergeCell ref="C47:F47"/>
    <mergeCell ref="G47:N47"/>
    <mergeCell ref="S47:U48"/>
    <mergeCell ref="X47:X48"/>
    <mergeCell ref="Y47:AA48"/>
    <mergeCell ref="C41:F41"/>
    <mergeCell ref="G41:N41"/>
    <mergeCell ref="O41:S41"/>
    <mergeCell ref="T41:AC41"/>
    <mergeCell ref="C42:F43"/>
    <mergeCell ref="G42:N43"/>
    <mergeCell ref="O42:S42"/>
    <mergeCell ref="T42:AC42"/>
    <mergeCell ref="O43:S43"/>
    <mergeCell ref="T43:AC43"/>
    <mergeCell ref="C39:F39"/>
    <mergeCell ref="G39:N39"/>
    <mergeCell ref="O39:S39"/>
    <mergeCell ref="T39:AC39"/>
    <mergeCell ref="C40:F40"/>
    <mergeCell ref="G40:N40"/>
    <mergeCell ref="O40:S40"/>
    <mergeCell ref="T40:AC40"/>
    <mergeCell ref="D35:E35"/>
    <mergeCell ref="C37:N37"/>
    <mergeCell ref="O37:AC37"/>
    <mergeCell ref="C38:F38"/>
    <mergeCell ref="G38:N38"/>
    <mergeCell ref="O38:S38"/>
    <mergeCell ref="T38:AC38"/>
    <mergeCell ref="R21:AC28"/>
    <mergeCell ref="G3:P3"/>
    <mergeCell ref="G4:P4"/>
    <mergeCell ref="G5:P5"/>
    <mergeCell ref="C7:AC7"/>
    <mergeCell ref="C8:E8"/>
    <mergeCell ref="F8:P8"/>
    <mergeCell ref="Q8:R8"/>
    <mergeCell ref="S8:T8"/>
    <mergeCell ref="U8:X8"/>
    <mergeCell ref="Y8:AC8"/>
    <mergeCell ref="C9:E10"/>
    <mergeCell ref="F9:AC10"/>
    <mergeCell ref="R12:AC12"/>
    <mergeCell ref="R13:AC19"/>
    <mergeCell ref="R20:AC20"/>
  </mergeCells>
  <pageMargins left="0.52" right="0.69" top="1.0349999999999999" bottom="0.49" header="0.31496062992125984" footer="0.31496062992125984"/>
  <pageSetup paperSize="9" scale="80" orientation="portrait" r:id="rId30"/>
  <headerFooter alignWithMargins="0"/>
  <drawing r:id="rId3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17"/>
  <dimension ref="A1:AL84"/>
  <sheetViews>
    <sheetView showGridLines="0" topLeftCell="I19" zoomScale="110" zoomScaleNormal="110" zoomScalePageLayoutView="110" workbookViewId="0">
      <selection activeCell="V34" sqref="V34"/>
    </sheetView>
  </sheetViews>
  <sheetFormatPr baseColWidth="10" defaultColWidth="11.44140625" defaultRowHeight="13.2" x14ac:dyDescent="0.25"/>
  <cols>
    <col min="1" max="2" width="1.109375" customWidth="1"/>
    <col min="3" max="3" width="4.33203125" customWidth="1"/>
    <col min="4" max="4" width="4.88671875" customWidth="1"/>
    <col min="5" max="5" width="5.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1130" t="s">
        <v>243</v>
      </c>
      <c r="G8" s="1130"/>
      <c r="H8" s="1130"/>
      <c r="I8" s="1130"/>
      <c r="J8" s="1130"/>
      <c r="K8" s="1130"/>
      <c r="L8" s="1130"/>
      <c r="M8" s="1130"/>
      <c r="N8" s="1130"/>
      <c r="O8" s="1130"/>
      <c r="P8" s="1130"/>
      <c r="Q8" s="824" t="s">
        <v>82</v>
      </c>
      <c r="R8" s="824"/>
      <c r="S8" s="1005"/>
      <c r="T8" s="1005"/>
      <c r="U8" s="824" t="s">
        <v>83</v>
      </c>
      <c r="V8" s="824"/>
      <c r="W8" s="820" t="s">
        <v>175</v>
      </c>
      <c r="X8" s="821"/>
      <c r="Y8" s="821"/>
      <c r="Z8" s="821"/>
      <c r="AA8" s="822"/>
      <c r="AB8" s="5"/>
      <c r="AE8" s="18"/>
      <c r="AF8" s="994"/>
      <c r="AG8" s="994"/>
      <c r="AH8" s="994"/>
      <c r="AI8" s="994"/>
      <c r="AJ8" s="994"/>
      <c r="AK8" s="994"/>
      <c r="AL8" s="994"/>
    </row>
    <row r="9" spans="2:38" ht="27" customHeight="1" x14ac:dyDescent="0.25">
      <c r="B9" s="4"/>
      <c r="C9" s="828" t="s">
        <v>2</v>
      </c>
      <c r="D9" s="829"/>
      <c r="E9" s="829"/>
      <c r="F9" s="995" t="s">
        <v>289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4.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8"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6.25" customHeight="1" x14ac:dyDescent="0.25">
      <c r="B13" s="4"/>
      <c r="C13" s="6"/>
      <c r="D13" s="7"/>
      <c r="E13" s="7"/>
      <c r="F13" s="7"/>
      <c r="G13" s="7"/>
      <c r="H13" s="7"/>
      <c r="I13" s="7"/>
      <c r="J13" s="7"/>
      <c r="K13" s="7"/>
      <c r="L13" s="7"/>
      <c r="M13" s="7"/>
      <c r="N13" s="7"/>
      <c r="O13" s="7"/>
      <c r="P13" s="7"/>
      <c r="Q13" s="7"/>
      <c r="R13" s="1148" t="s">
        <v>1178</v>
      </c>
      <c r="S13" s="1149"/>
      <c r="T13" s="1149"/>
      <c r="U13" s="1149"/>
      <c r="V13" s="1149"/>
      <c r="W13" s="1149"/>
      <c r="X13" s="1149"/>
      <c r="Y13" s="1149"/>
      <c r="Z13" s="1149"/>
      <c r="AA13" s="1150"/>
      <c r="AB13" s="5"/>
      <c r="AE13" s="18"/>
      <c r="AF13" s="18"/>
      <c r="AG13" s="18"/>
      <c r="AH13" s="18"/>
      <c r="AI13" s="18"/>
      <c r="AJ13" s="18"/>
      <c r="AK13" s="18"/>
      <c r="AL13" s="18"/>
    </row>
    <row r="14" spans="2:38" ht="34.5"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30"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18.7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1179</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7.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INDICADORES!H53</f>
        <v>2333</v>
      </c>
      <c r="G31" s="568">
        <f>INDICADORES!K53</f>
        <v>5838</v>
      </c>
      <c r="H31" s="568">
        <f>INDICADORES!N53</f>
        <v>8590</v>
      </c>
      <c r="I31" s="568">
        <f>INDICADORES!T53</f>
        <v>0</v>
      </c>
      <c r="J31" s="568">
        <f>INDICADORES!W53</f>
        <v>0</v>
      </c>
      <c r="K31" s="568">
        <f>INDICADORES!Z53</f>
        <v>0</v>
      </c>
      <c r="L31" s="568">
        <f>INDICADORES!AF53</f>
        <v>0</v>
      </c>
      <c r="M31" s="568">
        <f>INDICADORES!AI53</f>
        <v>0</v>
      </c>
      <c r="N31" s="568">
        <f>INDICADORES!AL53</f>
        <v>0</v>
      </c>
      <c r="O31" s="568">
        <f>INDICADORES!AR53</f>
        <v>0</v>
      </c>
      <c r="P31" s="568">
        <f>INDICADORES!AU53</f>
        <v>0</v>
      </c>
      <c r="Q31" s="568">
        <f>INDICADORES!AX53</f>
        <v>0</v>
      </c>
      <c r="R31" s="567">
        <f>SUM(F31:Q31)</f>
        <v>16761</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INDICADORES!I53</f>
        <v>1969</v>
      </c>
      <c r="G32" s="568">
        <f>INDICADORES!L53</f>
        <v>1960</v>
      </c>
      <c r="H32" s="568">
        <f>INDICADORES!O53</f>
        <v>2384</v>
      </c>
      <c r="I32" s="568">
        <f>INDICADORES!U53</f>
        <v>0</v>
      </c>
      <c r="J32" s="568">
        <f>INDICADORES!X53</f>
        <v>0</v>
      </c>
      <c r="K32" s="568">
        <f>INDICADORES!AA53</f>
        <v>0</v>
      </c>
      <c r="L32" s="568">
        <f>INDICADORES!AG53</f>
        <v>0</v>
      </c>
      <c r="M32" s="568">
        <f>INDICADORES!AJ53</f>
        <v>0</v>
      </c>
      <c r="N32" s="568">
        <f>INDICADORES!AM53</f>
        <v>0</v>
      </c>
      <c r="O32" s="568">
        <f>INDICADORES!AS53</f>
        <v>0</v>
      </c>
      <c r="P32" s="568">
        <f>INDICADORES!AV53</f>
        <v>0</v>
      </c>
      <c r="Q32" s="568">
        <f>INDICADORES!AY53</f>
        <v>0</v>
      </c>
      <c r="R32" s="567">
        <f>SUM(F32:Q32)</f>
        <v>6313</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R33" si="0">F31/F32</f>
        <v>1.1848654139156933</v>
      </c>
      <c r="G33" s="67">
        <f t="shared" si="0"/>
        <v>2.9785714285714286</v>
      </c>
      <c r="H33" s="67">
        <f t="shared" si="0"/>
        <v>3.6031879194630871</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2.6549976239505781</v>
      </c>
      <c r="U33" s="7"/>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46">
        <v>4.8224248927038627</v>
      </c>
      <c r="G34" s="246">
        <v>6.4902880107166778</v>
      </c>
      <c r="H34" s="246">
        <v>7.7458100558659222</v>
      </c>
      <c r="I34" s="246">
        <v>11.890588235294118</v>
      </c>
      <c r="J34" s="246">
        <v>8.4649169791108729</v>
      </c>
      <c r="K34" s="246">
        <v>7.7024793388429753</v>
      </c>
      <c r="L34" s="246">
        <v>8.7072776280323456</v>
      </c>
      <c r="M34" s="246">
        <v>3.4943710230053844</v>
      </c>
      <c r="N34" s="246">
        <v>3.3414396887159534</v>
      </c>
      <c r="O34" s="246">
        <v>6.2134189864382581</v>
      </c>
      <c r="P34" s="246">
        <v>7.3258719416970326</v>
      </c>
      <c r="Q34" s="246">
        <v>2.2903225806451615</v>
      </c>
      <c r="R34" s="246">
        <v>6.4205316223648028</v>
      </c>
      <c r="U34" s="7"/>
      <c r="V34" s="7"/>
      <c r="W34" s="7"/>
      <c r="X34" s="7"/>
      <c r="Y34" s="7"/>
      <c r="Z34" s="7"/>
      <c r="AA34" s="8"/>
      <c r="AB34" s="5"/>
      <c r="AE34" s="18"/>
      <c r="AF34" s="18"/>
      <c r="AG34" s="18"/>
      <c r="AH34" s="18"/>
      <c r="AI34" s="18"/>
      <c r="AJ34" s="18"/>
      <c r="AK34" s="18"/>
      <c r="AL34" s="18"/>
    </row>
    <row r="35" spans="2:38" ht="15.75" customHeight="1" x14ac:dyDescent="0.25">
      <c r="B35" s="4"/>
      <c r="C35" s="6"/>
      <c r="D35" s="810" t="s">
        <v>253</v>
      </c>
      <c r="E35" s="811"/>
      <c r="F35" s="245">
        <v>15</v>
      </c>
      <c r="G35" s="245">
        <v>15</v>
      </c>
      <c r="H35" s="245">
        <v>15</v>
      </c>
      <c r="I35" s="245">
        <v>15</v>
      </c>
      <c r="J35" s="245">
        <v>15</v>
      </c>
      <c r="K35" s="245">
        <v>15</v>
      </c>
      <c r="L35" s="245">
        <v>15</v>
      </c>
      <c r="M35" s="245">
        <v>15</v>
      </c>
      <c r="N35" s="245">
        <v>15</v>
      </c>
      <c r="O35" s="245">
        <v>15</v>
      </c>
      <c r="P35" s="245">
        <v>15</v>
      </c>
      <c r="Q35" s="245">
        <v>15</v>
      </c>
      <c r="R35" s="245">
        <v>15</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5" t="s">
        <v>85</v>
      </c>
      <c r="D37" s="936"/>
      <c r="E37" s="936"/>
      <c r="F37" s="936"/>
      <c r="G37" s="936"/>
      <c r="H37" s="936"/>
      <c r="I37" s="936"/>
      <c r="J37" s="936"/>
      <c r="K37" s="936"/>
      <c r="L37" s="936"/>
      <c r="M37" s="936"/>
      <c r="N37" s="937"/>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30.75" customHeight="1" x14ac:dyDescent="0.25">
      <c r="B38" s="4"/>
      <c r="C38" s="823" t="s">
        <v>16</v>
      </c>
      <c r="D38" s="824"/>
      <c r="E38" s="824"/>
      <c r="F38" s="824"/>
      <c r="G38" s="1119" t="s">
        <v>149</v>
      </c>
      <c r="H38" s="1119"/>
      <c r="I38" s="1119"/>
      <c r="J38" s="1119"/>
      <c r="K38" s="1119"/>
      <c r="L38" s="1119"/>
      <c r="M38" s="1119"/>
      <c r="N38" s="1120"/>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178</v>
      </c>
      <c r="H39" s="862"/>
      <c r="I39" s="862"/>
      <c r="J39" s="862"/>
      <c r="K39" s="862"/>
      <c r="L39" s="862"/>
      <c r="M39" s="862"/>
      <c r="N39" s="989"/>
      <c r="O39" s="771" t="s">
        <v>19</v>
      </c>
      <c r="P39" s="772"/>
      <c r="Q39" s="772"/>
      <c r="R39" s="772"/>
      <c r="S39" s="772"/>
      <c r="T39" s="949"/>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33</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34</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949"/>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29" t="s">
        <v>80</v>
      </c>
      <c r="D44" s="930"/>
      <c r="E44" s="930"/>
      <c r="F44" s="930"/>
      <c r="G44" s="1157"/>
      <c r="H44" s="1157"/>
      <c r="I44" s="1157"/>
      <c r="J44" s="1157"/>
      <c r="K44" s="1157"/>
      <c r="L44" s="1157"/>
      <c r="M44" s="1157"/>
      <c r="N44" s="1158"/>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254</v>
      </c>
      <c r="H49" s="939"/>
      <c r="I49" s="939"/>
      <c r="J49" s="939"/>
      <c r="K49" s="939"/>
      <c r="L49" s="939"/>
      <c r="M49" s="939"/>
      <c r="N49" s="857"/>
      <c r="O49" s="978"/>
      <c r="P49" s="979"/>
      <c r="Q49" s="979"/>
      <c r="R49" s="979"/>
      <c r="S49" s="862" t="s">
        <v>105</v>
      </c>
      <c r="T49" s="862"/>
      <c r="U49" s="862"/>
      <c r="V49" s="870" t="s">
        <v>94</v>
      </c>
      <c r="W49" s="698" t="s">
        <v>555</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awUvsylEkb1EiFB3pHk/N+kbceLu5i8QU7z0UCFMiNFkzXqYOl9C1Sffo7dF/7s4SqcsP99d96Whlk3dnddRMQ==" saltValue="T+unrM76dWePvHDfOSTFog==" spinCount="100000" sheet="1" objects="1" scenarios="1"/>
  <customSheetViews>
    <customSheetView guid="{9C949C4D-EB11-4549-99F8-6A6E19FEDD35}" scale="110" showGridLines="0">
      <selection activeCell="A3" sqref="A3"/>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D25">
      <selection activeCell="F32" sqref="F32"/>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D25">
      <selection activeCell="F32" sqref="F32"/>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D25">
      <selection activeCell="F32" sqref="F32"/>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D25">
      <selection activeCell="D35" sqref="D35:E35"/>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I19">
      <selection activeCell="R22" sqref="R22:AA28"/>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I19">
      <selection activeCell="R22" sqref="R22:AA28"/>
      <pageMargins left="0.5" right="0.43" top="1.04" bottom="0.45" header="0.31496062992125984" footer="0.31496062992125984"/>
      <pageSetup paperSize="9" scale="76" orientation="portrait" r:id="rId7"/>
      <headerFooter alignWithMargins="0"/>
    </customSheetView>
    <customSheetView guid="{8381FC96-6810-4EAA-ACD8-B607E0FD2281}" scale="110" showGridLines="0" topLeftCell="I19">
      <selection activeCell="R22" sqref="R22:AA28"/>
      <pageMargins left="0.5" right="0.43" top="1.04" bottom="0.45" header="0.31496062992125984" footer="0.31496062992125984"/>
      <pageSetup paperSize="9" scale="76" orientation="portrait" r:id="rId8"/>
      <headerFooter alignWithMargins="0"/>
    </customSheetView>
    <customSheetView guid="{7315456F-420E-439E-9602-F32EDF9D3E94}" scale="110" showGridLines="0" topLeftCell="I19">
      <selection activeCell="R22" sqref="R22:AA28"/>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S35" sqref="S35"/>
      <pageMargins left="0.5" right="0.43" top="1.04" bottom="0.45" header="0.31496062992125984" footer="0.31496062992125984"/>
      <pageSetup paperSize="9" scale="76" orientation="portrait" r:id="rId16"/>
      <headerFooter alignWithMargins="0"/>
    </customSheetView>
    <customSheetView guid="{39DA2FDD-4E3D-481D-A336-9D29DBC11B08}" scale="110" showGridLines="0" topLeftCell="C1">
      <selection activeCell="R13" sqref="R13:AA20"/>
      <pageMargins left="0.5" right="0.43" top="1.04" bottom="0.45" header="0.31496062992125984" footer="0.31496062992125984"/>
      <pageSetup paperSize="9" scale="76" orientation="portrait" r:id="rId17"/>
      <headerFooter alignWithMargins="0"/>
    </customSheetView>
    <customSheetView guid="{95329FFD-9B66-4A76-A861-4EF913CB9438}" scale="110" showGridLines="0" topLeftCell="C1">
      <selection activeCell="R13" sqref="R13:AA20"/>
      <pageMargins left="0.5" right="0.43" top="1.04" bottom="0.45" header="0.31496062992125984" footer="0.31496062992125984"/>
      <pageSetup paperSize="9" scale="76" orientation="portrait" r:id="rId18"/>
      <headerFooter alignWithMargins="0"/>
    </customSheetView>
    <customSheetView guid="{F7DB7EE5-42A9-41B9-A823-ADC3C22C28DE}" scale="110" showGridLines="0" topLeftCell="C1">
      <selection activeCell="R13" sqref="R13:AA20"/>
      <pageMargins left="0.5" right="0.43" top="1.04" bottom="0.45" header="0.31496062992125984" footer="0.31496062992125984"/>
      <pageSetup paperSize="9" scale="76" orientation="portrait" r:id="rId19"/>
      <headerFooter alignWithMargins="0"/>
    </customSheetView>
    <customSheetView guid="{187695E8-F439-4E8B-9390-62D53A41785B}" scale="110" showGridLines="0" topLeftCell="C1">
      <selection activeCell="R13" sqref="R13:AA20"/>
      <pageMargins left="0.5" right="0.43" top="1.04" bottom="0.45" header="0.31496062992125984" footer="0.31496062992125984"/>
      <pageSetup paperSize="9" scale="76" orientation="portrait" r:id="rId20"/>
      <headerFooter alignWithMargins="0"/>
    </customSheetView>
    <customSheetView guid="{C3D58349-1F04-4F6C-B93C-BB0D41DB41D6}" scale="110" showGridLines="0" topLeftCell="C20">
      <selection activeCell="R13" sqref="R13:AA20"/>
      <pageMargins left="0.5" right="0.43" top="1.04" bottom="0.45" header="0.31496062992125984" footer="0.31496062992125984"/>
      <pageSetup paperSize="9" scale="76" orientation="portrait" r:id="rId21"/>
      <headerFooter alignWithMargins="0"/>
    </customSheetView>
    <customSheetView guid="{71206789-1A95-4243-B1E4-204F0D4BB0C1}" scale="110" showGridLines="0" topLeftCell="I19">
      <selection activeCell="R22" sqref="R22:AA28"/>
      <pageMargins left="0.5" right="0.43" top="1.04" bottom="0.45" header="0.31496062992125984" footer="0.31496062992125984"/>
      <pageSetup paperSize="9" scale="76" orientation="portrait" r:id="rId22"/>
      <headerFooter alignWithMargins="0"/>
    </customSheetView>
    <customSheetView guid="{DAB8803B-91D8-4FA1-8E83-BA8E4F51ECEF}" scale="110" showGridLines="0" topLeftCell="I19">
      <selection activeCell="R22" sqref="R22:AA28"/>
      <pageMargins left="0.5" right="0.43" top="1.04" bottom="0.45" header="0.31496062992125984" footer="0.31496062992125984"/>
      <pageSetup paperSize="9" scale="76" orientation="portrait" r:id="rId23"/>
      <headerFooter alignWithMargins="0"/>
    </customSheetView>
    <customSheetView guid="{4B06A440-0745-43CE-8047-97DB98249CF6}" scale="110" showGridLines="0" topLeftCell="I19">
      <selection activeCell="R22" sqref="R22:AA28"/>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D25">
      <selection activeCell="D35" sqref="D35:E35"/>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D25">
      <selection activeCell="D35" sqref="D35:E35"/>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D25">
      <selection activeCell="D35" sqref="D35:E35"/>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D25">
      <selection activeCell="F32" sqref="F32"/>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D25">
      <selection activeCell="F32" sqref="F32"/>
      <pageMargins left="0.5" right="0.43" top="1.04" bottom="0.45" header="0.31496062992125984" footer="0.31496062992125984"/>
      <pageSetup paperSize="9" scale="76" orientation="portrait" r:id="rId29"/>
      <headerFooter alignWithMargins="0"/>
    </customSheetView>
  </customSheetViews>
  <mergeCells count="88">
    <mergeCell ref="AF53:AL53"/>
    <mergeCell ref="AF55:AL55"/>
    <mergeCell ref="AF56:AL56"/>
    <mergeCell ref="AF57:AL57"/>
    <mergeCell ref="Z49:AA51"/>
    <mergeCell ref="AF49:AL49"/>
    <mergeCell ref="AF52:AL52"/>
    <mergeCell ref="AF47:AL47"/>
    <mergeCell ref="AF51:AL51"/>
    <mergeCell ref="AF48:AL48"/>
    <mergeCell ref="V49:V51"/>
    <mergeCell ref="W49:Y51"/>
    <mergeCell ref="AF50:AL50"/>
    <mergeCell ref="C49:F49"/>
    <mergeCell ref="G49:N49"/>
    <mergeCell ref="S49:U51"/>
    <mergeCell ref="V47:V48"/>
    <mergeCell ref="W47:Y48"/>
    <mergeCell ref="C50:F50"/>
    <mergeCell ref="G50:N50"/>
    <mergeCell ref="C51:F51"/>
    <mergeCell ref="G51:N51"/>
    <mergeCell ref="C48:F48"/>
    <mergeCell ref="C47:F47"/>
    <mergeCell ref="AF46:AL46"/>
    <mergeCell ref="C45:F46"/>
    <mergeCell ref="G45:H45"/>
    <mergeCell ref="O45:R45"/>
    <mergeCell ref="O44:AA44"/>
    <mergeCell ref="AF44:AL44"/>
    <mergeCell ref="S45:AA45"/>
    <mergeCell ref="G46:M46"/>
    <mergeCell ref="O46:R51"/>
    <mergeCell ref="S46:U46"/>
    <mergeCell ref="W46:Y46"/>
    <mergeCell ref="Z46:AA46"/>
    <mergeCell ref="S47:U48"/>
    <mergeCell ref="Z47:AA48"/>
    <mergeCell ref="G48:N48"/>
    <mergeCell ref="G47:N47"/>
    <mergeCell ref="C40:F40"/>
    <mergeCell ref="G40:N40"/>
    <mergeCell ref="O40:S40"/>
    <mergeCell ref="T40:AA40"/>
    <mergeCell ref="C41:F41"/>
    <mergeCell ref="G41:N41"/>
    <mergeCell ref="O41:S41"/>
    <mergeCell ref="T41:AA41"/>
    <mergeCell ref="C44:N44"/>
    <mergeCell ref="C42:F43"/>
    <mergeCell ref="G42:N43"/>
    <mergeCell ref="O42:S42"/>
    <mergeCell ref="T42:AA42"/>
    <mergeCell ref="AF39:AL39"/>
    <mergeCell ref="AF41:AL41"/>
    <mergeCell ref="AF42:AL42"/>
    <mergeCell ref="O43:S43"/>
    <mergeCell ref="T43:AA43"/>
    <mergeCell ref="C38:F38"/>
    <mergeCell ref="G38:N38"/>
    <mergeCell ref="O38:S38"/>
    <mergeCell ref="T38:AA38"/>
    <mergeCell ref="C39:F39"/>
    <mergeCell ref="G39:N39"/>
    <mergeCell ref="O39:S39"/>
    <mergeCell ref="T39:AA39"/>
    <mergeCell ref="R12:AA12"/>
    <mergeCell ref="R13:AA20"/>
    <mergeCell ref="R21:AA21"/>
    <mergeCell ref="R22:AA28"/>
    <mergeCell ref="C37:N37"/>
    <mergeCell ref="O37:AA37"/>
    <mergeCell ref="AF38:AL38"/>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s>
  <pageMargins left="0.5" right="0.43" top="1.04" bottom="0.45" header="0.31496062992125984" footer="0.31496062992125984"/>
  <pageSetup paperSize="9" scale="76" orientation="portrait" r:id="rId30"/>
  <headerFooter alignWithMargins="0"/>
  <drawing r:id="rId3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18"/>
  <dimension ref="A1:AL84"/>
  <sheetViews>
    <sheetView showGridLines="0" topLeftCell="C10" zoomScale="110" zoomScaleNormal="110" zoomScalePageLayoutView="130" workbookViewId="0">
      <selection activeCell="R13" sqref="R13:AA20"/>
    </sheetView>
  </sheetViews>
  <sheetFormatPr baseColWidth="10" defaultColWidth="11.44140625" defaultRowHeight="13.2" x14ac:dyDescent="0.25"/>
  <cols>
    <col min="1" max="2" width="1.109375" customWidth="1"/>
    <col min="3" max="3" width="4.33203125" customWidth="1"/>
    <col min="4" max="4" width="4.6640625" customWidth="1"/>
    <col min="5" max="5" width="5.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395</v>
      </c>
      <c r="G8" s="775"/>
      <c r="H8" s="775"/>
      <c r="I8" s="775"/>
      <c r="J8" s="775"/>
      <c r="K8" s="775"/>
      <c r="L8" s="775"/>
      <c r="M8" s="775"/>
      <c r="N8" s="775"/>
      <c r="O8" s="775"/>
      <c r="P8" s="776"/>
      <c r="Q8" s="824" t="s">
        <v>82</v>
      </c>
      <c r="R8" s="824"/>
      <c r="S8" s="1130"/>
      <c r="T8" s="1130"/>
      <c r="U8" s="824" t="s">
        <v>83</v>
      </c>
      <c r="V8" s="824"/>
      <c r="W8" s="820" t="s">
        <v>175</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396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3.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5.7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3.25" customHeight="1" x14ac:dyDescent="0.25">
      <c r="B13" s="4"/>
      <c r="C13" s="6"/>
      <c r="D13" s="7"/>
      <c r="E13" s="7"/>
      <c r="F13" s="7"/>
      <c r="G13" s="7"/>
      <c r="H13" s="7"/>
      <c r="I13" s="7"/>
      <c r="J13" s="7"/>
      <c r="K13" s="7"/>
      <c r="L13" s="7"/>
      <c r="M13" s="7"/>
      <c r="N13" s="7"/>
      <c r="O13" s="7"/>
      <c r="P13" s="7"/>
      <c r="Q13" s="7"/>
      <c r="R13" s="1096" t="s">
        <v>1181</v>
      </c>
      <c r="S13" s="1097"/>
      <c r="T13" s="1097"/>
      <c r="U13" s="1097"/>
      <c r="V13" s="1097"/>
      <c r="W13" s="1097"/>
      <c r="X13" s="1097"/>
      <c r="Y13" s="1097"/>
      <c r="Z13" s="1097"/>
      <c r="AA13" s="1098"/>
      <c r="AB13" s="5"/>
      <c r="AE13" s="18"/>
      <c r="AF13" s="18"/>
      <c r="AG13" s="18"/>
      <c r="AH13" s="18"/>
      <c r="AI13" s="18"/>
      <c r="AJ13" s="18"/>
      <c r="AK13" s="18"/>
      <c r="AL13" s="18"/>
    </row>
    <row r="14" spans="2:38" ht="24"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26.2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1180</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INDICADORES!H54</f>
        <v>272</v>
      </c>
      <c r="G31" s="568">
        <f>INDICADORES!K54</f>
        <v>553</v>
      </c>
      <c r="H31" s="568">
        <f>INDICADORES!N54</f>
        <v>1060</v>
      </c>
      <c r="I31" s="568">
        <f>INDICADORES!T54</f>
        <v>0</v>
      </c>
      <c r="J31" s="568">
        <f>INDICADORES!W54</f>
        <v>0</v>
      </c>
      <c r="K31" s="568">
        <f>INDICADORES!Z54</f>
        <v>0</v>
      </c>
      <c r="L31" s="568">
        <f>INDICADORES!AF54</f>
        <v>0</v>
      </c>
      <c r="M31" s="568">
        <f>INDICADORES!AI54</f>
        <v>0</v>
      </c>
      <c r="N31" s="568">
        <f>INDICADORES!AL54</f>
        <v>0</v>
      </c>
      <c r="O31" s="568">
        <f>INDICADORES!AR54</f>
        <v>0</v>
      </c>
      <c r="P31" s="568">
        <f>INDICADORES!AU54</f>
        <v>0</v>
      </c>
      <c r="Q31" s="568">
        <f>INDICADORES!AX54</f>
        <v>0</v>
      </c>
      <c r="R31" s="567">
        <f>SUM(F31:Q31)</f>
        <v>1885</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INDICADORES!I54</f>
        <v>561</v>
      </c>
      <c r="G32" s="568">
        <f>INDICADORES!L54</f>
        <v>580</v>
      </c>
      <c r="H32" s="568">
        <f>INDICADORES!O54</f>
        <v>673</v>
      </c>
      <c r="I32" s="568">
        <f>INDICADORES!U54</f>
        <v>0</v>
      </c>
      <c r="J32" s="568">
        <f>INDICADORES!X54</f>
        <v>0</v>
      </c>
      <c r="K32" s="568">
        <f>INDICADORES!AA54</f>
        <v>0</v>
      </c>
      <c r="L32" s="568">
        <f>INDICADORES!AG54</f>
        <v>0</v>
      </c>
      <c r="M32" s="568">
        <f>INDICADORES!AJ54</f>
        <v>0</v>
      </c>
      <c r="N32" s="568">
        <f>INDICADORES!AM54</f>
        <v>0</v>
      </c>
      <c r="O32" s="568">
        <f>INDICADORES!AS54</f>
        <v>0</v>
      </c>
      <c r="P32" s="568">
        <f>INDICADORES!AV54</f>
        <v>0</v>
      </c>
      <c r="Q32" s="568">
        <f>INDICADORES!AY54</f>
        <v>0</v>
      </c>
      <c r="R32" s="567">
        <f>SUM(F32:Q32)</f>
        <v>1814</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f>
        <v>0.48484848484848486</v>
      </c>
      <c r="G33" s="67">
        <f t="shared" ref="G33:R33" si="0">G31/G32</f>
        <v>0.95344827586206893</v>
      </c>
      <c r="H33" s="67">
        <f t="shared" si="0"/>
        <v>1.575037147102526</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1.0391400220507165</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6">
        <v>0.82490272373540852</v>
      </c>
      <c r="G34" s="246">
        <v>2.9906542056074765</v>
      </c>
      <c r="H34" s="246" t="e">
        <v>#DIV/0!</v>
      </c>
      <c r="I34" s="246" t="e">
        <v>#DIV/0!</v>
      </c>
      <c r="J34" s="246">
        <v>0.9152542372881356</v>
      </c>
      <c r="K34" s="246">
        <v>0</v>
      </c>
      <c r="L34" s="246" t="e">
        <v>#DIV/0!</v>
      </c>
      <c r="M34" s="246" t="e">
        <v>#DIV/0!</v>
      </c>
      <c r="N34" s="246">
        <v>0</v>
      </c>
      <c r="O34" s="246">
        <v>0.37419354838709679</v>
      </c>
      <c r="P34" s="246">
        <v>1.2629107981220657</v>
      </c>
      <c r="Q34" s="246">
        <v>0.55159474671669795</v>
      </c>
      <c r="R34" s="246">
        <v>0.80497925311203322</v>
      </c>
      <c r="U34" s="7"/>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45">
        <v>5</v>
      </c>
      <c r="G35" s="245">
        <v>5</v>
      </c>
      <c r="H35" s="245">
        <v>5</v>
      </c>
      <c r="I35" s="245">
        <v>5</v>
      </c>
      <c r="J35" s="245">
        <v>5</v>
      </c>
      <c r="K35" s="245">
        <v>5</v>
      </c>
      <c r="L35" s="245">
        <v>5</v>
      </c>
      <c r="M35" s="245">
        <v>5</v>
      </c>
      <c r="N35" s="245">
        <v>5</v>
      </c>
      <c r="O35" s="245">
        <v>5</v>
      </c>
      <c r="P35" s="245">
        <v>5</v>
      </c>
      <c r="Q35" s="245">
        <v>5</v>
      </c>
      <c r="R35" s="245">
        <v>5</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177</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153</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33</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34</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255</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1bX3EqDrQZE0HIFXPmQOJSzDoxWBtC6q1HwHWd5YA2/VivaOkdbkbrY0QutwordX+ZxNHn26zLNVZqS7evlv7Q==" saltValue="bKbEJdWMatdVDp+DZo43fA==" spinCount="100000" sheet="1" objects="1" scenarios="1"/>
  <customSheetViews>
    <customSheetView guid="{9C949C4D-EB11-4549-99F8-6A6E19FEDD35}" scale="130" showGridLines="0" topLeftCell="B28">
      <selection activeCell="B27" sqref="B27"/>
      <pageMargins left="0.5" right="0.43" top="1.04" bottom="0.45" header="0.31496062992125984" footer="0.31496062992125984"/>
      <pageSetup paperSize="9" scale="76" orientation="portrait" r:id="rId1"/>
      <headerFooter alignWithMargins="0"/>
    </customSheetView>
    <customSheetView guid="{B4BD0B13-0F90-4B98-B77F-542E51A48189}" scale="130" showGridLines="0" topLeftCell="B28">
      <selection activeCell="B27" sqref="B27"/>
      <pageMargins left="0.5" right="0.43" top="1.04" bottom="0.45" header="0.31496062992125984" footer="0.31496062992125984"/>
      <pageSetup paperSize="9" scale="76" orientation="portrait" r:id="rId2"/>
      <headerFooter alignWithMargins="0"/>
    </customSheetView>
    <customSheetView guid="{1132D6BB-BD35-469F-BF41-A86B335BD97B}" scale="130" showGridLines="0" topLeftCell="B28">
      <selection activeCell="B27" sqref="B27"/>
      <pageMargins left="0.5" right="0.43" top="1.04" bottom="0.45" header="0.31496062992125984" footer="0.31496062992125984"/>
      <pageSetup paperSize="9" scale="76" orientation="portrait" r:id="rId3"/>
      <headerFooter alignWithMargins="0"/>
    </customSheetView>
    <customSheetView guid="{A5C6589E-C55F-4BEC-9ECE-919FCABF52F8}" scale="130" showGridLines="0" topLeftCell="B28">
      <selection activeCell="B27" sqref="B27"/>
      <pageMargins left="0.5" right="0.43" top="1.04" bottom="0.45" header="0.31496062992125984" footer="0.31496062992125984"/>
      <pageSetup paperSize="9" scale="76" orientation="portrait" r:id="rId4"/>
      <headerFooter alignWithMargins="0"/>
    </customSheetView>
    <customSheetView guid="{01A85145-F11B-4D07-813B-8A8758CDD710}" scale="130" showGridLines="0" topLeftCell="B28">
      <selection activeCell="B27" sqref="B27"/>
      <pageMargins left="0.5" right="0.43" top="1.04" bottom="0.45" header="0.31496062992125984" footer="0.31496062992125984"/>
      <pageSetup paperSize="9" scale="76" orientation="portrait" r:id="rId5"/>
      <headerFooter alignWithMargins="0"/>
    </customSheetView>
    <customSheetView guid="{4F27A6F2-707D-47B2-BF4A-F027B75A33FC}" scale="130" showGridLines="0" topLeftCell="A26">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cale="130" showGridLines="0" topLeftCell="A26">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cale="130" showGridLines="0" topLeftCell="A41">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cale="130" showGridLines="0" topLeftCell="A41">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cale="130" showGridLines="0" topLeftCell="C1">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cale="130" showGridLines="0" topLeftCell="C1">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cale="130" showGridLines="0" topLeftCell="C1">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cale="130" showGridLines="0" topLeftCell="C1">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cale="130" showGridLines="0" topLeftCell="C1">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cale="130" showGridLines="0" topLeftCell="A41">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cale="130" showGridLines="0" topLeftCell="A26">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cale="130" showGridLines="0" topLeftCell="A26">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cale="130" showGridLines="0" topLeftCell="B28">
      <selection activeCell="B27" sqref="B27"/>
      <pageMargins left="0.5" right="0.43" top="1.04" bottom="0.45" header="0.31496062992125984" footer="0.31496062992125984"/>
      <pageSetup paperSize="9" scale="76" orientation="portrait" r:id="rId25"/>
      <headerFooter alignWithMargins="0"/>
    </customSheetView>
    <customSheetView guid="{44F0F931-FF8F-4146-9628-099A7B02EE59}" scale="130" showGridLines="0" topLeftCell="B28">
      <selection activeCell="B27" sqref="B27"/>
      <pageMargins left="0.5" right="0.43" top="1.04" bottom="0.45" header="0.31496062992125984" footer="0.31496062992125984"/>
      <pageSetup paperSize="9" scale="76" orientation="portrait" r:id="rId26"/>
      <headerFooter alignWithMargins="0"/>
    </customSheetView>
    <customSheetView guid="{DE4F901A-4159-44A8-9F61-37E29931259E}" scale="130" showGridLines="0" topLeftCell="B28">
      <selection activeCell="B27" sqref="B27"/>
      <pageMargins left="0.5" right="0.43" top="1.04" bottom="0.45" header="0.31496062992125984" footer="0.31496062992125984"/>
      <pageSetup paperSize="9" scale="76" orientation="portrait" r:id="rId27"/>
      <headerFooter alignWithMargins="0"/>
    </customSheetView>
    <customSheetView guid="{11E60353-53A2-40FD-8DD1-6654D3943E00}" scale="130" showGridLines="0" topLeftCell="B28">
      <selection activeCell="B27" sqref="B27"/>
      <pageMargins left="0.5" right="0.43" top="1.04" bottom="0.45" header="0.31496062992125984" footer="0.31496062992125984"/>
      <pageSetup paperSize="9" scale="76" orientation="portrait" r:id="rId28"/>
      <headerFooter alignWithMargins="0"/>
    </customSheetView>
    <customSheetView guid="{D405E5B0-829D-4CFF-BABC-C1974EED185D}" scale="130" showGridLines="0" topLeftCell="B28">
      <selection activeCell="B27" sqref="B27"/>
      <pageMargins left="0.5" right="0.43" top="1.04" bottom="0.45" header="0.31496062992125984" footer="0.31496062992125984"/>
      <pageSetup paperSize="9" scale="76" orientation="portrait" r:id="rId29"/>
      <headerFooter alignWithMargins="0"/>
    </customSheetView>
  </customSheetViews>
  <mergeCells count="88">
    <mergeCell ref="AF53:AL53"/>
    <mergeCell ref="AF55:AL55"/>
    <mergeCell ref="AF56:AL56"/>
    <mergeCell ref="AF57:AL57"/>
    <mergeCell ref="Z49:AA51"/>
    <mergeCell ref="AF49:AL49"/>
    <mergeCell ref="AF52:AL52"/>
    <mergeCell ref="AF47:AL47"/>
    <mergeCell ref="AF51:AL51"/>
    <mergeCell ref="AF48:AL48"/>
    <mergeCell ref="V49:V51"/>
    <mergeCell ref="W49:Y51"/>
    <mergeCell ref="AF50:AL50"/>
    <mergeCell ref="C49:F49"/>
    <mergeCell ref="G49:N49"/>
    <mergeCell ref="S49:U51"/>
    <mergeCell ref="V47:V48"/>
    <mergeCell ref="W47:Y48"/>
    <mergeCell ref="C50:F50"/>
    <mergeCell ref="G50:N50"/>
    <mergeCell ref="C51:F51"/>
    <mergeCell ref="G51:N51"/>
    <mergeCell ref="C48:F48"/>
    <mergeCell ref="C47:F47"/>
    <mergeCell ref="AF46:AL46"/>
    <mergeCell ref="C45:F46"/>
    <mergeCell ref="G45:H45"/>
    <mergeCell ref="O45:R45"/>
    <mergeCell ref="O44:AA44"/>
    <mergeCell ref="AF44:AL44"/>
    <mergeCell ref="S45:AA45"/>
    <mergeCell ref="G46:M46"/>
    <mergeCell ref="O46:R51"/>
    <mergeCell ref="S46:U46"/>
    <mergeCell ref="W46:Y46"/>
    <mergeCell ref="Z46:AA46"/>
    <mergeCell ref="S47:U48"/>
    <mergeCell ref="Z47:AA48"/>
    <mergeCell ref="G48:N48"/>
    <mergeCell ref="G47:N47"/>
    <mergeCell ref="C40:F40"/>
    <mergeCell ref="G40:N40"/>
    <mergeCell ref="O40:S40"/>
    <mergeCell ref="T40:AA40"/>
    <mergeCell ref="C41:F41"/>
    <mergeCell ref="G41:N41"/>
    <mergeCell ref="O41:S41"/>
    <mergeCell ref="T41:AA41"/>
    <mergeCell ref="C44:N44"/>
    <mergeCell ref="C42:F43"/>
    <mergeCell ref="G42:N43"/>
    <mergeCell ref="O42:S42"/>
    <mergeCell ref="T42:AA42"/>
    <mergeCell ref="AF39:AL39"/>
    <mergeCell ref="AF41:AL41"/>
    <mergeCell ref="AF42:AL42"/>
    <mergeCell ref="O43:S43"/>
    <mergeCell ref="T43:AA43"/>
    <mergeCell ref="C38:F38"/>
    <mergeCell ref="G38:N38"/>
    <mergeCell ref="O38:S38"/>
    <mergeCell ref="T38:AA38"/>
    <mergeCell ref="C39:F39"/>
    <mergeCell ref="G39:N39"/>
    <mergeCell ref="O39:S39"/>
    <mergeCell ref="T39:AA39"/>
    <mergeCell ref="R12:AA12"/>
    <mergeCell ref="R13:AA20"/>
    <mergeCell ref="R21:AA21"/>
    <mergeCell ref="R22:AA28"/>
    <mergeCell ref="C37:N37"/>
    <mergeCell ref="O37:AA37"/>
    <mergeCell ref="AF38:AL38"/>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s>
  <pageMargins left="0.5" right="0.43" top="1.04" bottom="0.45" header="0.31496062992125984" footer="0.31496062992125984"/>
  <pageSetup paperSize="9" scale="76" orientation="portrait" r:id="rId30"/>
  <headerFooter alignWithMargins="0"/>
  <drawing r:id="rId3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19"/>
  <dimension ref="A1:AL84"/>
  <sheetViews>
    <sheetView showGridLines="0" workbookViewId="0">
      <selection activeCell="R13" sqref="R13:AA20"/>
    </sheetView>
  </sheetViews>
  <sheetFormatPr baseColWidth="10" defaultColWidth="11.44140625" defaultRowHeight="13.2" x14ac:dyDescent="0.25"/>
  <cols>
    <col min="1" max="2" width="1.109375" customWidth="1"/>
    <col min="3" max="3" width="4.33203125" customWidth="1"/>
    <col min="4" max="4" width="5.33203125" customWidth="1"/>
    <col min="5" max="5" width="6"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+INDICADORES!C2</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179</v>
      </c>
      <c r="G8" s="775"/>
      <c r="H8" s="775"/>
      <c r="I8" s="775"/>
      <c r="J8" s="775"/>
      <c r="K8" s="775"/>
      <c r="L8" s="775"/>
      <c r="M8" s="775"/>
      <c r="N8" s="775"/>
      <c r="O8" s="775"/>
      <c r="P8" s="776"/>
      <c r="Q8" s="824" t="s">
        <v>82</v>
      </c>
      <c r="R8" s="824"/>
      <c r="S8" s="1130"/>
      <c r="T8" s="1130"/>
      <c r="U8" s="824" t="s">
        <v>83</v>
      </c>
      <c r="V8" s="824"/>
      <c r="W8" s="820" t="s">
        <v>175</v>
      </c>
      <c r="X8" s="821"/>
      <c r="Y8" s="821"/>
      <c r="Z8" s="821"/>
      <c r="AA8" s="822"/>
      <c r="AB8" s="5"/>
      <c r="AE8" s="18"/>
      <c r="AF8" s="994"/>
      <c r="AG8" s="994"/>
      <c r="AH8" s="994"/>
      <c r="AI8" s="994"/>
      <c r="AJ8" s="994"/>
      <c r="AK8" s="994"/>
      <c r="AL8" s="994"/>
    </row>
    <row r="9" spans="2:38" ht="20.25" customHeight="1" x14ac:dyDescent="0.25">
      <c r="B9" s="4"/>
      <c r="C9" s="828" t="s">
        <v>2</v>
      </c>
      <c r="D9" s="829"/>
      <c r="E9" s="829"/>
      <c r="F9" s="995" t="s">
        <v>291</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8.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8.7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INDICADORES!H55</f>
        <v>25614</v>
      </c>
      <c r="G31" s="568">
        <f>INDICADORES!K55</f>
        <v>27315</v>
      </c>
      <c r="H31" s="568">
        <f>INDICADORES!N55</f>
        <v>28991</v>
      </c>
      <c r="I31" s="568">
        <f>INDICADORES!T55</f>
        <v>28215</v>
      </c>
      <c r="J31" s="568">
        <f>INDICADORES!W55</f>
        <v>0</v>
      </c>
      <c r="K31" s="568">
        <f>INDICADORES!Z55</f>
        <v>0</v>
      </c>
      <c r="L31" s="568">
        <f>INDICADORES!AF55</f>
        <v>0</v>
      </c>
      <c r="M31" s="568">
        <f>INDICADORES!AI55</f>
        <v>0</v>
      </c>
      <c r="N31" s="568">
        <f>INDICADORES!AL55</f>
        <v>0</v>
      </c>
      <c r="O31" s="568">
        <f>INDICADORES!AR55</f>
        <v>0</v>
      </c>
      <c r="P31" s="568">
        <f>INDICADORES!AU55</f>
        <v>0</v>
      </c>
      <c r="Q31" s="568">
        <f>INDICADORES!AX55</f>
        <v>0</v>
      </c>
      <c r="R31" s="567">
        <f>SUM(F31:Q31)</f>
        <v>110135</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INDICADORES!I55</f>
        <v>25614</v>
      </c>
      <c r="G32" s="568">
        <f>INDICADORES!L55</f>
        <v>27315</v>
      </c>
      <c r="H32" s="568">
        <f>INDICADORES!O55</f>
        <v>28991</v>
      </c>
      <c r="I32" s="568">
        <f>INDICADORES!U55</f>
        <v>28215</v>
      </c>
      <c r="J32" s="568">
        <f>INDICADORES!X55</f>
        <v>0</v>
      </c>
      <c r="K32" s="568">
        <f>INDICADORES!AA55</f>
        <v>0</v>
      </c>
      <c r="L32" s="568">
        <f>INDICADORES!AG55</f>
        <v>0</v>
      </c>
      <c r="M32" s="568">
        <f>INDICADORES!AJ55</f>
        <v>0</v>
      </c>
      <c r="N32" s="568">
        <f>INDICADORES!AM55</f>
        <v>0</v>
      </c>
      <c r="O32" s="568">
        <f>INDICADORES!AS55</f>
        <v>0</v>
      </c>
      <c r="P32" s="568">
        <f>INDICADORES!AV55</f>
        <v>0</v>
      </c>
      <c r="Q32" s="568">
        <f>INDICADORES!AY55</f>
        <v>0</v>
      </c>
      <c r="R32" s="567">
        <f>SUM(F32:Q32)</f>
        <v>110135</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f>
        <v>1</v>
      </c>
      <c r="G33" s="67">
        <f t="shared" ref="G33:R33" si="0">G31/G32</f>
        <v>1</v>
      </c>
      <c r="H33" s="67">
        <f t="shared" si="0"/>
        <v>1</v>
      </c>
      <c r="I33" s="67">
        <f t="shared" si="0"/>
        <v>1</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1</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6">
        <v>1</v>
      </c>
      <c r="G34" s="246">
        <v>1</v>
      </c>
      <c r="H34" s="246">
        <v>1</v>
      </c>
      <c r="I34" s="246">
        <v>1</v>
      </c>
      <c r="J34" s="246">
        <v>1</v>
      </c>
      <c r="K34" s="246">
        <v>1</v>
      </c>
      <c r="L34" s="246">
        <v>1</v>
      </c>
      <c r="M34" s="246">
        <v>1</v>
      </c>
      <c r="N34" s="246">
        <v>1.0188393243828497</v>
      </c>
      <c r="O34" s="246">
        <v>1</v>
      </c>
      <c r="P34" s="246">
        <v>1.0188812839273071</v>
      </c>
      <c r="Q34" s="246">
        <v>1</v>
      </c>
      <c r="R34" s="253">
        <v>1.0036151881196693</v>
      </c>
      <c r="U34" s="7"/>
      <c r="V34" s="7"/>
      <c r="W34" s="7"/>
      <c r="X34" s="7"/>
      <c r="Y34" s="7"/>
      <c r="Z34" s="7"/>
      <c r="AA34" s="8"/>
      <c r="AB34" s="5"/>
      <c r="AE34" s="18"/>
      <c r="AF34" s="18"/>
      <c r="AG34" s="18"/>
      <c r="AH34" s="18"/>
      <c r="AI34" s="18"/>
      <c r="AJ34" s="18"/>
      <c r="AK34" s="18"/>
      <c r="AL34" s="18"/>
    </row>
    <row r="35" spans="2:38" ht="13.5" customHeight="1" thickBot="1" x14ac:dyDescent="0.3">
      <c r="B35" s="4"/>
      <c r="C35" s="6"/>
      <c r="D35" s="810" t="s">
        <v>253</v>
      </c>
      <c r="E35" s="811"/>
      <c r="F35" s="245">
        <v>1</v>
      </c>
      <c r="G35" s="245">
        <v>1</v>
      </c>
      <c r="H35" s="245">
        <v>1</v>
      </c>
      <c r="I35" s="245">
        <v>1</v>
      </c>
      <c r="J35" s="245">
        <v>1</v>
      </c>
      <c r="K35" s="245">
        <v>1</v>
      </c>
      <c r="L35" s="245">
        <v>1</v>
      </c>
      <c r="M35" s="245">
        <v>1</v>
      </c>
      <c r="N35" s="245">
        <v>1</v>
      </c>
      <c r="O35" s="245">
        <v>1</v>
      </c>
      <c r="P35" s="245">
        <v>1</v>
      </c>
      <c r="Q35" s="245">
        <v>1</v>
      </c>
      <c r="R35" s="253">
        <f>AVERAGE(F35:Q35)</f>
        <v>1</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290</v>
      </c>
      <c r="H38" s="990"/>
      <c r="I38" s="990"/>
      <c r="J38" s="990"/>
      <c r="K38" s="990"/>
      <c r="L38" s="990"/>
      <c r="M38" s="990"/>
      <c r="N38" s="991"/>
      <c r="O38" s="992" t="s">
        <v>17</v>
      </c>
      <c r="P38" s="993"/>
      <c r="Q38" s="993"/>
      <c r="R38" s="993"/>
      <c r="S38" s="993"/>
      <c r="T38" s="949"/>
      <c r="U38" s="949"/>
      <c r="V38" s="949"/>
      <c r="W38" s="949"/>
      <c r="X38" s="949"/>
      <c r="Y38" s="949"/>
      <c r="Z38" s="949"/>
      <c r="AA38" s="950"/>
      <c r="AB38" s="5"/>
      <c r="AC38" s="20"/>
      <c r="AE38" s="9"/>
      <c r="AF38" s="878"/>
      <c r="AG38" s="878"/>
      <c r="AH38" s="878"/>
      <c r="AI38" s="878"/>
      <c r="AJ38" s="878"/>
      <c r="AK38" s="878"/>
      <c r="AL38" s="878"/>
    </row>
    <row r="39" spans="2:38" ht="24" customHeight="1" x14ac:dyDescent="0.25">
      <c r="B39" s="4"/>
      <c r="C39" s="828" t="s">
        <v>18</v>
      </c>
      <c r="D39" s="829"/>
      <c r="E39" s="829"/>
      <c r="F39" s="829"/>
      <c r="G39" s="862" t="s">
        <v>156</v>
      </c>
      <c r="H39" s="862"/>
      <c r="I39" s="862"/>
      <c r="J39" s="862"/>
      <c r="K39" s="862"/>
      <c r="L39" s="862"/>
      <c r="M39" s="862"/>
      <c r="N39" s="989"/>
      <c r="O39" s="771" t="s">
        <v>19</v>
      </c>
      <c r="P39" s="772"/>
      <c r="Q39" s="772"/>
      <c r="R39" s="772"/>
      <c r="S39" s="772"/>
      <c r="T39" s="949"/>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33</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34</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949"/>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260</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FOIVGMtPi10fX1EqhwsiVgk7CNcpObiWxyrOGkmBsGzsy0C6Ksr2hMuRRXzCV9uVGezIXlc0lSN7uT+uClM4+Q==" saltValue="lsJ3oYO0I0IeUgy8jAjDFA==" spinCount="100000" sheet="1" objects="1" scenarios="1"/>
  <customSheetViews>
    <customSheetView guid="{9C949C4D-EB11-4549-99F8-6A6E19FEDD35}" showGridLines="0" topLeftCell="A19">
      <selection activeCell="G50" sqref="G50:N5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9">
      <selection activeCell="G50" sqref="G50:N5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9">
      <selection activeCell="G50" sqref="G50:N5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9">
      <selection activeCell="G50" sqref="G50:N5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9">
      <selection activeCell="G50" sqref="G50:N5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R13" sqref="R13:AA20"/>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9">
      <selection activeCell="G50" sqref="G50:N5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9">
      <selection activeCell="G50" sqref="G50:N5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9">
      <selection activeCell="G50" sqref="G50:N5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9">
      <selection activeCell="G50" sqref="G50:N5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9">
      <selection activeCell="G50" sqref="G50:N50"/>
      <pageMargins left="0.5" right="0.43" top="1.04" bottom="0.45" header="0.31496062992125984" footer="0.31496062992125984"/>
      <pageSetup paperSize="9" scale="76" orientation="portrait" r:id="rId29"/>
      <headerFooter alignWithMargins="0"/>
    </customSheetView>
  </customSheetViews>
  <mergeCells count="88">
    <mergeCell ref="G3:P3"/>
    <mergeCell ref="G4:P4"/>
    <mergeCell ref="G5:P5"/>
    <mergeCell ref="C7:AA7"/>
    <mergeCell ref="C8:E8"/>
    <mergeCell ref="F8:P8"/>
    <mergeCell ref="Q8:R8"/>
    <mergeCell ref="S8:T8"/>
    <mergeCell ref="U8:V8"/>
    <mergeCell ref="W8:AA8"/>
    <mergeCell ref="R13:AA20"/>
    <mergeCell ref="AF8:AL8"/>
    <mergeCell ref="C9:E10"/>
    <mergeCell ref="F9:AA10"/>
    <mergeCell ref="AF9:AL9"/>
    <mergeCell ref="R12:AA12"/>
    <mergeCell ref="C37:N37"/>
    <mergeCell ref="O37:AA37"/>
    <mergeCell ref="C38:F38"/>
    <mergeCell ref="G38:N38"/>
    <mergeCell ref="O38:S38"/>
    <mergeCell ref="T38:AA38"/>
    <mergeCell ref="O39:S39"/>
    <mergeCell ref="T39:AA39"/>
    <mergeCell ref="AF39:AL39"/>
    <mergeCell ref="AF38:AL38"/>
    <mergeCell ref="R21:AA21"/>
    <mergeCell ref="R22:AA28"/>
    <mergeCell ref="AF41:AL41"/>
    <mergeCell ref="C42:F43"/>
    <mergeCell ref="G42:N43"/>
    <mergeCell ref="O42:S42"/>
    <mergeCell ref="T42:AA42"/>
    <mergeCell ref="AF42:AL42"/>
    <mergeCell ref="O43:S43"/>
    <mergeCell ref="T43:AA43"/>
    <mergeCell ref="C41:F41"/>
    <mergeCell ref="G41:N41"/>
    <mergeCell ref="O41:S41"/>
    <mergeCell ref="T41:AA41"/>
    <mergeCell ref="D35:E35"/>
    <mergeCell ref="S45:AA45"/>
    <mergeCell ref="G46:M46"/>
    <mergeCell ref="O46:R51"/>
    <mergeCell ref="S46:U46"/>
    <mergeCell ref="W46:Y46"/>
    <mergeCell ref="Z46:AA46"/>
    <mergeCell ref="Z49:AA51"/>
    <mergeCell ref="W47:Y48"/>
    <mergeCell ref="Z47:AA48"/>
    <mergeCell ref="C40:F40"/>
    <mergeCell ref="G40:N40"/>
    <mergeCell ref="O40:S40"/>
    <mergeCell ref="T40:AA40"/>
    <mergeCell ref="C39:F39"/>
    <mergeCell ref="G39:N39"/>
    <mergeCell ref="AF56:AL56"/>
    <mergeCell ref="C44:N44"/>
    <mergeCell ref="O44:AA44"/>
    <mergeCell ref="AF44:AL44"/>
    <mergeCell ref="C45:F46"/>
    <mergeCell ref="G45:H45"/>
    <mergeCell ref="O45:R45"/>
    <mergeCell ref="AF46:AL46"/>
    <mergeCell ref="C47:F47"/>
    <mergeCell ref="G47:N47"/>
    <mergeCell ref="S47:U48"/>
    <mergeCell ref="V47:V48"/>
    <mergeCell ref="AF47:AL47"/>
    <mergeCell ref="C48:F48"/>
    <mergeCell ref="G48:N48"/>
    <mergeCell ref="AF48:AL48"/>
    <mergeCell ref="AF57:AL57"/>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s>
  <pageMargins left="0.5" right="0.43" top="1.04" bottom="0.45" header="0.31496062992125984" footer="0.31496062992125984"/>
  <pageSetup paperSize="9" scale="76" orientation="portrait" r:id="rId30"/>
  <headerFooter alignWithMargins="0"/>
  <drawing r:id="rId3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21"/>
  <dimension ref="A1:AL84"/>
  <sheetViews>
    <sheetView showGridLines="0" workbookViewId="0">
      <selection activeCell="P34" sqref="P34"/>
    </sheetView>
  </sheetViews>
  <sheetFormatPr baseColWidth="10" defaultColWidth="11.44140625" defaultRowHeight="13.2" x14ac:dyDescent="0.25"/>
  <cols>
    <col min="1" max="2" width="1.109375" customWidth="1"/>
    <col min="3" max="3" width="4.33203125" customWidth="1"/>
    <col min="4" max="5" width="5.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403</v>
      </c>
      <c r="G8" s="775"/>
      <c r="H8" s="775"/>
      <c r="I8" s="775"/>
      <c r="J8" s="775"/>
      <c r="K8" s="775"/>
      <c r="L8" s="775"/>
      <c r="M8" s="775"/>
      <c r="N8" s="775"/>
      <c r="O8" s="775"/>
      <c r="P8" s="776"/>
      <c r="Q8" s="824" t="s">
        <v>82</v>
      </c>
      <c r="R8" s="824"/>
      <c r="S8" s="1005"/>
      <c r="T8" s="1005"/>
      <c r="U8" s="824" t="s">
        <v>83</v>
      </c>
      <c r="V8" s="824"/>
      <c r="W8" s="820"/>
      <c r="X8" s="821"/>
      <c r="Y8" s="821"/>
      <c r="Z8" s="821"/>
      <c r="AA8" s="822"/>
      <c r="AB8" s="5"/>
      <c r="AE8" s="18"/>
      <c r="AF8" s="994"/>
      <c r="AG8" s="994"/>
      <c r="AH8" s="994"/>
      <c r="AI8" s="994"/>
      <c r="AJ8" s="994"/>
      <c r="AK8" s="994"/>
      <c r="AL8" s="994"/>
    </row>
    <row r="9" spans="2:38" ht="24" customHeight="1" x14ac:dyDescent="0.25">
      <c r="B9" s="4"/>
      <c r="C9" s="828" t="s">
        <v>2</v>
      </c>
      <c r="D9" s="829"/>
      <c r="E9" s="829"/>
      <c r="F9" s="995" t="s">
        <v>292</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7.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2.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INDICADORES!H56</f>
        <v>4</v>
      </c>
      <c r="G31" s="568">
        <f>INDICADORES!K56</f>
        <v>0</v>
      </c>
      <c r="H31" s="568">
        <f>INDICADORES!N56</f>
        <v>3</v>
      </c>
      <c r="I31" s="568">
        <f>INDICADORES!T56</f>
        <v>0</v>
      </c>
      <c r="J31" s="568">
        <f>INDICADORES!W56</f>
        <v>0</v>
      </c>
      <c r="K31" s="568">
        <f>INDICADORES!Z56</f>
        <v>0</v>
      </c>
      <c r="L31" s="568">
        <f>INDICADORES!AF56</f>
        <v>0</v>
      </c>
      <c r="M31" s="568">
        <f>INDICADORES!AI56</f>
        <v>0</v>
      </c>
      <c r="N31" s="568">
        <f>INDICADORES!AL56</f>
        <v>0</v>
      </c>
      <c r="O31" s="568">
        <f>INDICADORES!AR56</f>
        <v>0</v>
      </c>
      <c r="P31" s="568">
        <f>INDICADORES!AU56</f>
        <v>0</v>
      </c>
      <c r="Q31" s="568">
        <f>INDICADORES!AX56</f>
        <v>0</v>
      </c>
      <c r="R31" s="567">
        <f>SUM(F31:Q31)</f>
        <v>7</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INDICADORES!I56</f>
        <v>875</v>
      </c>
      <c r="G32" s="568">
        <f>INDICADORES!L56</f>
        <v>851</v>
      </c>
      <c r="H32" s="568">
        <f>INDICADORES!O56</f>
        <v>767</v>
      </c>
      <c r="I32" s="568">
        <f>INDICADORES!U56</f>
        <v>0</v>
      </c>
      <c r="J32" s="568">
        <f>INDICADORES!X56</f>
        <v>0</v>
      </c>
      <c r="K32" s="568">
        <f>INDICADORES!AA56</f>
        <v>0</v>
      </c>
      <c r="L32" s="568">
        <f>INDICADORES!AG56</f>
        <v>0</v>
      </c>
      <c r="M32" s="568">
        <f>INDICADORES!AJ56</f>
        <v>0</v>
      </c>
      <c r="N32" s="568">
        <f>INDICADORES!AM56</f>
        <v>0</v>
      </c>
      <c r="O32" s="568">
        <f>INDICADORES!AS56</f>
        <v>0</v>
      </c>
      <c r="P32" s="568">
        <f>INDICADORES!AV56</f>
        <v>0</v>
      </c>
      <c r="Q32" s="568">
        <f>INDICADORES!AY56</f>
        <v>0</v>
      </c>
      <c r="R32" s="567">
        <f>SUM(F32:Q32)</f>
        <v>2493</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F31/F32*100</f>
        <v>0.45714285714285718</v>
      </c>
      <c r="G33" s="67">
        <f t="shared" ref="G33:R33" si="0">G31/G32*100</f>
        <v>0</v>
      </c>
      <c r="H33" s="67">
        <f t="shared" si="0"/>
        <v>0.39113428943937423</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0.28078620136381871</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6">
        <v>0.40322580645161288</v>
      </c>
      <c r="G34" s="246">
        <v>0.70754716981132082</v>
      </c>
      <c r="H34" s="246">
        <v>0.48076923076923078</v>
      </c>
      <c r="I34" s="246">
        <v>0.28735632183908044</v>
      </c>
      <c r="J34" s="246">
        <v>0</v>
      </c>
      <c r="K34" s="246">
        <v>0.14184397163120568</v>
      </c>
      <c r="L34" s="246">
        <v>0</v>
      </c>
      <c r="M34" s="246">
        <v>0.7496251874062968</v>
      </c>
      <c r="N34" s="246">
        <v>0.29069767441860467</v>
      </c>
      <c r="O34" s="246">
        <v>0.56100981767180924</v>
      </c>
      <c r="P34" s="246">
        <v>0.42075736325385693</v>
      </c>
      <c r="Q34" s="246">
        <v>1.1419249592169658</v>
      </c>
      <c r="R34" s="246">
        <v>0.41639557579700714</v>
      </c>
      <c r="U34" s="7"/>
      <c r="V34" s="7"/>
      <c r="W34" s="7"/>
      <c r="X34" s="7"/>
      <c r="Y34" s="7"/>
      <c r="Z34" s="7"/>
      <c r="AA34" s="8"/>
      <c r="AB34" s="5"/>
      <c r="AE34" s="18"/>
      <c r="AF34" s="18"/>
      <c r="AG34" s="18"/>
      <c r="AH34" s="18"/>
      <c r="AI34" s="18"/>
      <c r="AJ34" s="18"/>
      <c r="AK34" s="18"/>
      <c r="AL34" s="18"/>
    </row>
    <row r="35" spans="2:38" ht="14.25" customHeight="1" x14ac:dyDescent="0.25">
      <c r="B35" s="4"/>
      <c r="C35" s="6"/>
      <c r="D35" s="810" t="s">
        <v>253</v>
      </c>
      <c r="E35" s="811"/>
      <c r="F35" s="245">
        <v>0.5</v>
      </c>
      <c r="G35" s="245">
        <v>0.5</v>
      </c>
      <c r="H35" s="245">
        <v>0.5</v>
      </c>
      <c r="I35" s="245">
        <v>0.5</v>
      </c>
      <c r="J35" s="245">
        <v>0.5</v>
      </c>
      <c r="K35" s="245">
        <v>0.5</v>
      </c>
      <c r="L35" s="245">
        <v>0.5</v>
      </c>
      <c r="M35" s="245">
        <v>0.5</v>
      </c>
      <c r="N35" s="245">
        <v>0.5</v>
      </c>
      <c r="O35" s="245">
        <v>0.5</v>
      </c>
      <c r="P35" s="245">
        <v>0.5</v>
      </c>
      <c r="Q35" s="245">
        <v>0.5</v>
      </c>
      <c r="R35" s="245">
        <v>0.5</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404</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169</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180</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68</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t="s">
        <v>114</v>
      </c>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39" t="s">
        <v>176</v>
      </c>
      <c r="H48" s="939"/>
      <c r="I48" s="939"/>
      <c r="J48" s="939"/>
      <c r="K48" s="939"/>
      <c r="L48" s="939"/>
      <c r="M48" s="939"/>
      <c r="N48" s="857"/>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646</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4/xItvzn4MZs7ju6SCSHuQmqIt+LaYYSIJtNNqzj+vwJMdQq3S6gnYQH9lgGTIpdih23PRO4g8yj1QH6RO2I9w==" saltValue="Fy7305t2WcG3/sniEfyX0Q==" spinCount="100000" sheet="1" objects="1" scenarios="1"/>
  <customSheetViews>
    <customSheetView guid="{9C949C4D-EB11-4549-99F8-6A6E19FEDD35}" showGridLines="0" topLeftCell="A13">
      <selection activeCell="G50" sqref="G50:N5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9">
      <selection activeCell="G50" sqref="G50:N5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9">
      <selection activeCell="G50" sqref="G50:N5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9">
      <selection activeCell="G50" sqref="G50:N5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9">
      <selection activeCell="G50" sqref="G50:N5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3">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3">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3">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3">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3">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3">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3">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9">
      <selection activeCell="G50" sqref="G50:N5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9">
      <selection activeCell="G50" sqref="G50:N5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9">
      <selection activeCell="G50" sqref="G50:N5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9">
      <selection activeCell="G50" sqref="G50:N5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9">
      <selection activeCell="G50" sqref="G50:N50"/>
      <pageMargins left="0.5" right="0.43" top="1.04" bottom="0.45" header="0.31496062992125984" footer="0.31496062992125984"/>
      <pageSetup paperSize="9" scale="76" orientation="portrait" r:id="rId29"/>
      <headerFooter alignWithMargins="0"/>
    </customSheetView>
  </customSheetViews>
  <mergeCells count="88">
    <mergeCell ref="D35:E35"/>
    <mergeCell ref="R21:AA21"/>
    <mergeCell ref="G3:P3"/>
    <mergeCell ref="G4:P4"/>
    <mergeCell ref="G5:P5"/>
    <mergeCell ref="C7:AA7"/>
    <mergeCell ref="C8:E8"/>
    <mergeCell ref="F8:P8"/>
    <mergeCell ref="Q8:R8"/>
    <mergeCell ref="S8:T8"/>
    <mergeCell ref="U8:V8"/>
    <mergeCell ref="W8:AA8"/>
    <mergeCell ref="R22:AA28"/>
    <mergeCell ref="R13:AA20"/>
    <mergeCell ref="C40:F40"/>
    <mergeCell ref="G40:N40"/>
    <mergeCell ref="O40:S40"/>
    <mergeCell ref="T40:AA40"/>
    <mergeCell ref="AF8:AL8"/>
    <mergeCell ref="C9:E10"/>
    <mergeCell ref="F9:AA10"/>
    <mergeCell ref="AF9:AL9"/>
    <mergeCell ref="R12:AA12"/>
    <mergeCell ref="C37:N37"/>
    <mergeCell ref="O37:AA37"/>
    <mergeCell ref="C38:F38"/>
    <mergeCell ref="G38:N38"/>
    <mergeCell ref="O38:S38"/>
    <mergeCell ref="T38:AA38"/>
    <mergeCell ref="AF38:AL38"/>
    <mergeCell ref="C39:F39"/>
    <mergeCell ref="G39:N39"/>
    <mergeCell ref="O39:S39"/>
    <mergeCell ref="T39:AA39"/>
    <mergeCell ref="AF39:AL39"/>
    <mergeCell ref="C48:F48"/>
    <mergeCell ref="G48:N48"/>
    <mergeCell ref="AF48:AL48"/>
    <mergeCell ref="Z49:AA51"/>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56:AL56"/>
    <mergeCell ref="AF57:AL57"/>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V47:V48"/>
    <mergeCell ref="W47:Y48"/>
    <mergeCell ref="Z47:AA48"/>
    <mergeCell ref="AF47:AL47"/>
  </mergeCells>
  <pageMargins left="0.5" right="0.43" top="1.04" bottom="0.45" header="0.31496062992125984" footer="0.31496062992125984"/>
  <pageSetup paperSize="9" scale="76" orientation="portrait" r:id="rId30"/>
  <headerFooter alignWithMargins="0"/>
  <drawing r:id="rId3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23"/>
  <dimension ref="A1:AM84"/>
  <sheetViews>
    <sheetView showGridLines="0" topLeftCell="H1" workbookViewId="0">
      <selection activeCell="R22" sqref="R22:AB28"/>
    </sheetView>
  </sheetViews>
  <sheetFormatPr baseColWidth="10" defaultColWidth="11.44140625" defaultRowHeight="13.2" x14ac:dyDescent="0.25"/>
  <cols>
    <col min="1" max="2" width="1.109375" customWidth="1"/>
    <col min="3" max="3" width="4.33203125" customWidth="1"/>
    <col min="4" max="4" width="4.88671875" customWidth="1"/>
    <col min="5" max="5" width="5.6640625" customWidth="1"/>
    <col min="6" max="28" width="8.6640625" customWidth="1"/>
    <col min="29" max="30" width="1.109375" customWidth="1"/>
    <col min="33" max="33" width="62.88671875" customWidth="1"/>
  </cols>
  <sheetData>
    <row r="1" spans="2:39" ht="6" customHeight="1" thickBot="1" x14ac:dyDescent="0.3"/>
    <row r="2" spans="2:39"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3"/>
    </row>
    <row r="3" spans="2:39" x14ac:dyDescent="0.25">
      <c r="B3" s="4"/>
      <c r="G3" s="767" t="str">
        <f>+'OP MEDICINA GRAL'!G3</f>
        <v>HOSPITAL REGIONAL DE MONIQUIRÁ E.S.E.</v>
      </c>
      <c r="H3" s="767"/>
      <c r="I3" s="767"/>
      <c r="J3" s="767"/>
      <c r="K3" s="767"/>
      <c r="L3" s="767"/>
      <c r="M3" s="767"/>
      <c r="N3" s="767"/>
      <c r="O3" s="767"/>
      <c r="P3" s="767"/>
      <c r="AC3" s="5"/>
    </row>
    <row r="4" spans="2:39" x14ac:dyDescent="0.25">
      <c r="B4" s="4"/>
      <c r="G4" s="767" t="s">
        <v>58</v>
      </c>
      <c r="H4" s="767"/>
      <c r="I4" s="767"/>
      <c r="J4" s="767"/>
      <c r="K4" s="767"/>
      <c r="L4" s="767"/>
      <c r="M4" s="767"/>
      <c r="N4" s="767"/>
      <c r="O4" s="767"/>
      <c r="P4" s="767"/>
      <c r="AC4" s="5"/>
    </row>
    <row r="5" spans="2:39" x14ac:dyDescent="0.25">
      <c r="B5" s="4"/>
      <c r="G5" s="767" t="s">
        <v>0</v>
      </c>
      <c r="H5" s="767"/>
      <c r="I5" s="767"/>
      <c r="J5" s="767"/>
      <c r="K5" s="767"/>
      <c r="L5" s="767"/>
      <c r="M5" s="767"/>
      <c r="N5" s="767"/>
      <c r="O5" s="767"/>
      <c r="P5" s="767"/>
      <c r="AC5" s="5"/>
    </row>
    <row r="6" spans="2:39" ht="4.5" customHeight="1" thickBot="1" x14ac:dyDescent="0.3">
      <c r="B6" s="4"/>
      <c r="AC6" s="5"/>
    </row>
    <row r="7" spans="2:39"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4"/>
      <c r="AC7" s="5"/>
    </row>
    <row r="8" spans="2:39" ht="29.25" customHeight="1" x14ac:dyDescent="0.25">
      <c r="B8" s="4"/>
      <c r="C8" s="823" t="s">
        <v>1</v>
      </c>
      <c r="D8" s="824"/>
      <c r="E8" s="824"/>
      <c r="F8" s="774" t="s">
        <v>183</v>
      </c>
      <c r="G8" s="775"/>
      <c r="H8" s="775"/>
      <c r="I8" s="775"/>
      <c r="J8" s="775"/>
      <c r="K8" s="775"/>
      <c r="L8" s="775"/>
      <c r="M8" s="775"/>
      <c r="N8" s="775"/>
      <c r="O8" s="775"/>
      <c r="P8" s="776"/>
      <c r="Q8" s="824" t="s">
        <v>82</v>
      </c>
      <c r="R8" s="824"/>
      <c r="S8" s="1005"/>
      <c r="T8" s="1005"/>
      <c r="U8" s="561"/>
      <c r="V8" s="824" t="s">
        <v>83</v>
      </c>
      <c r="W8" s="824"/>
      <c r="X8" s="820" t="s">
        <v>175</v>
      </c>
      <c r="Y8" s="821"/>
      <c r="Z8" s="821"/>
      <c r="AA8" s="821"/>
      <c r="AB8" s="822"/>
      <c r="AC8" s="5"/>
      <c r="AF8" s="18"/>
      <c r="AG8" s="994"/>
      <c r="AH8" s="994"/>
      <c r="AI8" s="994"/>
      <c r="AJ8" s="994"/>
      <c r="AK8" s="994"/>
      <c r="AL8" s="994"/>
      <c r="AM8" s="994"/>
    </row>
    <row r="9" spans="2:39" ht="24" customHeight="1" x14ac:dyDescent="0.25">
      <c r="B9" s="4"/>
      <c r="C9" s="828" t="s">
        <v>2</v>
      </c>
      <c r="D9" s="829"/>
      <c r="E9" s="829"/>
      <c r="F9" s="995" t="s">
        <v>293</v>
      </c>
      <c r="G9" s="995"/>
      <c r="H9" s="995"/>
      <c r="I9" s="995"/>
      <c r="J9" s="995"/>
      <c r="K9" s="995"/>
      <c r="L9" s="995"/>
      <c r="M9" s="995"/>
      <c r="N9" s="995"/>
      <c r="O9" s="995"/>
      <c r="P9" s="995"/>
      <c r="Q9" s="995"/>
      <c r="R9" s="995"/>
      <c r="S9" s="995"/>
      <c r="T9" s="995"/>
      <c r="U9" s="995"/>
      <c r="V9" s="995"/>
      <c r="W9" s="995"/>
      <c r="X9" s="995"/>
      <c r="Y9" s="995"/>
      <c r="Z9" s="995"/>
      <c r="AA9" s="995"/>
      <c r="AB9" s="996"/>
      <c r="AC9" s="5"/>
      <c r="AF9" s="18"/>
      <c r="AG9" s="994"/>
      <c r="AH9" s="994"/>
      <c r="AI9" s="994"/>
      <c r="AJ9" s="994"/>
      <c r="AK9" s="994"/>
      <c r="AL9" s="994"/>
      <c r="AM9" s="994"/>
    </row>
    <row r="10" spans="2:39" ht="32.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8"/>
      <c r="AC10" s="5"/>
      <c r="AF10" s="18"/>
      <c r="AG10" s="18"/>
      <c r="AH10" s="18"/>
      <c r="AI10" s="18"/>
    </row>
    <row r="11" spans="2:39"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8"/>
      <c r="AC11" s="5"/>
      <c r="AF11" s="18"/>
      <c r="AG11" s="18"/>
      <c r="AH11" s="18"/>
      <c r="AI11" s="18"/>
      <c r="AJ11" s="18"/>
      <c r="AK11" s="18"/>
      <c r="AL11" s="18"/>
      <c r="AM11" s="18"/>
    </row>
    <row r="12" spans="2:39" ht="18.7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1"/>
      <c r="AC12" s="5"/>
      <c r="AF12" s="18"/>
      <c r="AG12" s="18"/>
      <c r="AH12" s="18"/>
      <c r="AI12" s="18"/>
      <c r="AJ12" s="18"/>
      <c r="AK12" s="18"/>
      <c r="AL12" s="18"/>
      <c r="AM12" s="18"/>
    </row>
    <row r="13" spans="2:39" ht="30.75" customHeight="1" x14ac:dyDescent="0.25">
      <c r="B13" s="4"/>
      <c r="C13" s="6"/>
      <c r="D13" s="7"/>
      <c r="E13" s="7"/>
      <c r="F13" s="7"/>
      <c r="G13" s="7"/>
      <c r="H13" s="7"/>
      <c r="I13" s="7"/>
      <c r="J13" s="7"/>
      <c r="K13" s="7"/>
      <c r="L13" s="7"/>
      <c r="M13" s="7"/>
      <c r="N13" s="7"/>
      <c r="O13" s="7"/>
      <c r="P13" s="7"/>
      <c r="Q13" s="7"/>
      <c r="R13" s="1096" t="s">
        <v>1274</v>
      </c>
      <c r="S13" s="1097"/>
      <c r="T13" s="1097"/>
      <c r="U13" s="1097"/>
      <c r="V13" s="1097"/>
      <c r="W13" s="1097"/>
      <c r="X13" s="1097"/>
      <c r="Y13" s="1097"/>
      <c r="Z13" s="1097"/>
      <c r="AA13" s="1097"/>
      <c r="AB13" s="1098"/>
      <c r="AC13" s="5"/>
      <c r="AF13" s="18"/>
      <c r="AG13" s="18"/>
      <c r="AH13" s="18"/>
      <c r="AI13" s="18"/>
      <c r="AJ13" s="18"/>
      <c r="AK13" s="18"/>
      <c r="AL13" s="18"/>
      <c r="AM13" s="18"/>
    </row>
    <row r="14" spans="2:39"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2"/>
      <c r="AB14" s="763"/>
      <c r="AC14" s="5"/>
      <c r="AF14" s="18"/>
      <c r="AG14" s="18"/>
      <c r="AH14" s="18"/>
      <c r="AI14" s="18"/>
      <c r="AJ14" s="18"/>
      <c r="AK14" s="18"/>
      <c r="AL14" s="18"/>
      <c r="AM14" s="18"/>
    </row>
    <row r="15" spans="2:39" ht="30.7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2"/>
      <c r="AB15" s="763"/>
      <c r="AC15" s="5"/>
      <c r="AF15" s="18"/>
      <c r="AG15" s="18"/>
      <c r="AH15" s="18"/>
      <c r="AI15" s="18"/>
      <c r="AJ15" s="18"/>
      <c r="AK15" s="18"/>
      <c r="AL15" s="18"/>
      <c r="AM15" s="18"/>
    </row>
    <row r="16" spans="2:39" ht="27.75"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2"/>
      <c r="AB16" s="763"/>
      <c r="AC16" s="5"/>
      <c r="AF16" s="18"/>
      <c r="AG16" s="18"/>
      <c r="AH16" s="18"/>
      <c r="AI16" s="18"/>
      <c r="AJ16" s="18"/>
      <c r="AK16" s="18"/>
      <c r="AL16" s="18"/>
      <c r="AM16" s="18"/>
    </row>
    <row r="17" spans="2:39" ht="19.5"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2"/>
      <c r="AB17" s="763"/>
      <c r="AC17" s="5"/>
      <c r="AF17" s="18"/>
      <c r="AG17" s="18"/>
      <c r="AH17" s="18"/>
      <c r="AI17" s="18"/>
      <c r="AJ17" s="18"/>
      <c r="AK17" s="18"/>
      <c r="AL17" s="18"/>
      <c r="AM17" s="18"/>
    </row>
    <row r="18" spans="2:39" ht="30.75"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2"/>
      <c r="AB18" s="763"/>
      <c r="AC18" s="5"/>
      <c r="AF18" s="18"/>
      <c r="AG18" s="18"/>
      <c r="AH18" s="18"/>
      <c r="AI18" s="18"/>
      <c r="AJ18" s="18"/>
      <c r="AK18" s="18"/>
      <c r="AL18" s="18"/>
      <c r="AM18" s="18"/>
    </row>
    <row r="19" spans="2:39" ht="26.25"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2"/>
      <c r="AB19" s="763"/>
      <c r="AC19" s="5"/>
      <c r="AF19" s="18"/>
      <c r="AG19" s="18"/>
      <c r="AH19" s="18"/>
      <c r="AI19" s="18"/>
      <c r="AJ19" s="18"/>
      <c r="AK19" s="18"/>
      <c r="AL19" s="18"/>
      <c r="AM19" s="18"/>
    </row>
    <row r="20" spans="2:39"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5"/>
      <c r="AB20" s="766"/>
      <c r="AC20" s="5"/>
      <c r="AF20" s="18"/>
      <c r="AG20" s="18"/>
      <c r="AH20" s="18"/>
      <c r="AI20" s="18"/>
      <c r="AJ20" s="18"/>
      <c r="AK20" s="18"/>
      <c r="AL20" s="18"/>
      <c r="AM20" s="18"/>
    </row>
    <row r="21" spans="2:39"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0"/>
      <c r="AB21" s="1001"/>
      <c r="AC21" s="5"/>
      <c r="AF21" s="18"/>
      <c r="AG21" s="18"/>
      <c r="AH21" s="18"/>
      <c r="AI21" s="18"/>
      <c r="AJ21" s="18"/>
      <c r="AK21" s="18"/>
      <c r="AL21" s="18"/>
      <c r="AM21" s="18"/>
    </row>
    <row r="22" spans="2:39" ht="18" customHeight="1" x14ac:dyDescent="0.25">
      <c r="B22" s="4"/>
      <c r="C22" s="6"/>
      <c r="D22" s="7"/>
      <c r="E22" s="7"/>
      <c r="F22" s="7"/>
      <c r="G22" s="7"/>
      <c r="H22" s="7"/>
      <c r="I22" s="7"/>
      <c r="J22" s="7"/>
      <c r="K22" s="7"/>
      <c r="L22" s="7"/>
      <c r="M22" s="7"/>
      <c r="N22" s="7"/>
      <c r="O22" s="7"/>
      <c r="P22" s="7"/>
      <c r="Q22" s="7"/>
      <c r="R22" s="1159" t="s">
        <v>1275</v>
      </c>
      <c r="S22" s="1160"/>
      <c r="T22" s="1160"/>
      <c r="U22" s="1160"/>
      <c r="V22" s="1160"/>
      <c r="W22" s="1160"/>
      <c r="X22" s="1160"/>
      <c r="Y22" s="1160"/>
      <c r="Z22" s="1160"/>
      <c r="AA22" s="1160"/>
      <c r="AB22" s="1161"/>
      <c r="AC22" s="5"/>
      <c r="AF22" s="18"/>
      <c r="AG22" s="18"/>
      <c r="AH22" s="18"/>
      <c r="AI22" s="18"/>
      <c r="AJ22" s="18"/>
      <c r="AK22" s="18"/>
      <c r="AL22" s="18"/>
      <c r="AM22" s="18"/>
    </row>
    <row r="23" spans="2:39" ht="18" customHeight="1" x14ac:dyDescent="0.25">
      <c r="B23" s="4"/>
      <c r="C23" s="6"/>
      <c r="D23" s="7"/>
      <c r="E23" s="7"/>
      <c r="F23" s="7"/>
      <c r="G23" s="7"/>
      <c r="H23" s="7"/>
      <c r="I23" s="7"/>
      <c r="J23" s="7"/>
      <c r="K23" s="7"/>
      <c r="L23" s="7"/>
      <c r="M23" s="7"/>
      <c r="N23" s="7"/>
      <c r="O23" s="7"/>
      <c r="P23" s="7"/>
      <c r="Q23" s="7"/>
      <c r="R23" s="906"/>
      <c r="S23" s="907"/>
      <c r="T23" s="907"/>
      <c r="U23" s="907"/>
      <c r="V23" s="907"/>
      <c r="W23" s="907"/>
      <c r="X23" s="907"/>
      <c r="Y23" s="907"/>
      <c r="Z23" s="907"/>
      <c r="AA23" s="907"/>
      <c r="AB23" s="908"/>
      <c r="AC23" s="5"/>
      <c r="AF23" s="18"/>
      <c r="AG23" s="18"/>
      <c r="AH23" s="18"/>
      <c r="AI23" s="18"/>
      <c r="AJ23" s="18"/>
      <c r="AK23" s="18"/>
      <c r="AL23" s="18"/>
      <c r="AM23" s="18"/>
    </row>
    <row r="24" spans="2:39" ht="18" customHeight="1" x14ac:dyDescent="0.25">
      <c r="B24" s="4"/>
      <c r="C24" s="6"/>
      <c r="D24" s="7"/>
      <c r="E24" s="7"/>
      <c r="F24" s="7"/>
      <c r="G24" s="7"/>
      <c r="H24" s="7"/>
      <c r="I24" s="7"/>
      <c r="J24" s="7"/>
      <c r="K24" s="7"/>
      <c r="L24" s="7"/>
      <c r="M24" s="7"/>
      <c r="N24" s="7"/>
      <c r="O24" s="7"/>
      <c r="P24" s="7"/>
      <c r="Q24" s="7"/>
      <c r="R24" s="906"/>
      <c r="S24" s="907"/>
      <c r="T24" s="907"/>
      <c r="U24" s="907"/>
      <c r="V24" s="907"/>
      <c r="W24" s="907"/>
      <c r="X24" s="907"/>
      <c r="Y24" s="907"/>
      <c r="Z24" s="907"/>
      <c r="AA24" s="907"/>
      <c r="AB24" s="908"/>
      <c r="AC24" s="5"/>
      <c r="AF24" s="18"/>
      <c r="AG24" s="18"/>
      <c r="AH24" s="18"/>
      <c r="AI24" s="18"/>
      <c r="AJ24" s="18"/>
      <c r="AK24" s="18"/>
      <c r="AL24" s="18"/>
      <c r="AM24" s="18"/>
    </row>
    <row r="25" spans="2:39" ht="18" customHeight="1" x14ac:dyDescent="0.25">
      <c r="B25" s="4"/>
      <c r="C25" s="6"/>
      <c r="D25" s="7"/>
      <c r="E25" s="7"/>
      <c r="F25" s="7"/>
      <c r="G25" s="7"/>
      <c r="H25" s="7"/>
      <c r="I25" s="7"/>
      <c r="J25" s="7"/>
      <c r="K25" s="7"/>
      <c r="L25" s="7"/>
      <c r="M25" s="7"/>
      <c r="N25" s="7"/>
      <c r="O25" s="7"/>
      <c r="P25" s="7"/>
      <c r="Q25" s="7"/>
      <c r="R25" s="906"/>
      <c r="S25" s="907"/>
      <c r="T25" s="907"/>
      <c r="U25" s="907"/>
      <c r="V25" s="907"/>
      <c r="W25" s="907"/>
      <c r="X25" s="907"/>
      <c r="Y25" s="907"/>
      <c r="Z25" s="907"/>
      <c r="AA25" s="907"/>
      <c r="AB25" s="908"/>
      <c r="AC25" s="5"/>
      <c r="AF25" s="18"/>
      <c r="AG25" s="18"/>
      <c r="AH25" s="18"/>
      <c r="AI25" s="18"/>
      <c r="AJ25" s="18"/>
      <c r="AK25" s="18"/>
      <c r="AL25" s="18"/>
      <c r="AM25" s="18"/>
    </row>
    <row r="26" spans="2:39" ht="18" customHeight="1" x14ac:dyDescent="0.25">
      <c r="B26" s="4"/>
      <c r="C26" s="6"/>
      <c r="D26" s="7"/>
      <c r="E26" s="7"/>
      <c r="F26" s="7"/>
      <c r="G26" s="7"/>
      <c r="H26" s="7"/>
      <c r="I26" s="7"/>
      <c r="J26" s="7"/>
      <c r="K26" s="7"/>
      <c r="L26" s="7"/>
      <c r="M26" s="7"/>
      <c r="N26" s="7"/>
      <c r="O26" s="7"/>
      <c r="P26" s="7"/>
      <c r="Q26" s="7"/>
      <c r="R26" s="906"/>
      <c r="S26" s="907"/>
      <c r="T26" s="907"/>
      <c r="U26" s="907"/>
      <c r="V26" s="907"/>
      <c r="W26" s="907"/>
      <c r="X26" s="907"/>
      <c r="Y26" s="907"/>
      <c r="Z26" s="907"/>
      <c r="AA26" s="907"/>
      <c r="AB26" s="908"/>
      <c r="AC26" s="5"/>
      <c r="AF26" s="18"/>
      <c r="AG26" s="18"/>
      <c r="AH26" s="18"/>
      <c r="AI26" s="18"/>
      <c r="AJ26" s="18"/>
      <c r="AK26" s="18"/>
      <c r="AL26" s="18"/>
      <c r="AM26" s="18"/>
    </row>
    <row r="27" spans="2:39" ht="18" customHeight="1" x14ac:dyDescent="0.25">
      <c r="B27" s="4"/>
      <c r="C27" s="6"/>
      <c r="D27" s="7"/>
      <c r="E27" s="7"/>
      <c r="F27" s="7"/>
      <c r="G27" s="7"/>
      <c r="H27" s="7"/>
      <c r="I27" s="7"/>
      <c r="J27" s="7"/>
      <c r="K27" s="7"/>
      <c r="L27" s="7"/>
      <c r="M27" s="7"/>
      <c r="N27" s="7"/>
      <c r="O27" s="7"/>
      <c r="P27" s="7"/>
      <c r="Q27" s="7"/>
      <c r="R27" s="906"/>
      <c r="S27" s="907"/>
      <c r="T27" s="907"/>
      <c r="U27" s="907"/>
      <c r="V27" s="907"/>
      <c r="W27" s="907"/>
      <c r="X27" s="907"/>
      <c r="Y27" s="907"/>
      <c r="Z27" s="907"/>
      <c r="AA27" s="907"/>
      <c r="AB27" s="908"/>
      <c r="AC27" s="5"/>
      <c r="AF27" s="18"/>
      <c r="AG27" s="18"/>
      <c r="AH27" s="18"/>
      <c r="AI27" s="18"/>
      <c r="AJ27" s="18"/>
      <c r="AK27" s="18"/>
      <c r="AL27" s="18"/>
      <c r="AM27" s="18"/>
    </row>
    <row r="28" spans="2:39" ht="21.75" customHeight="1" thickBot="1" x14ac:dyDescent="0.3">
      <c r="B28" s="4"/>
      <c r="C28" s="6"/>
      <c r="D28" s="7"/>
      <c r="E28" s="7"/>
      <c r="F28" s="7"/>
      <c r="G28" s="7"/>
      <c r="H28" s="7"/>
      <c r="I28" s="7"/>
      <c r="J28" s="7"/>
      <c r="K28" s="7"/>
      <c r="L28" s="7"/>
      <c r="M28" s="7"/>
      <c r="N28" s="7"/>
      <c r="O28" s="7"/>
      <c r="P28" s="7"/>
      <c r="Q28" s="7"/>
      <c r="R28" s="909"/>
      <c r="S28" s="910"/>
      <c r="T28" s="910"/>
      <c r="U28" s="910"/>
      <c r="V28" s="910"/>
      <c r="W28" s="910"/>
      <c r="X28" s="910"/>
      <c r="Y28" s="910"/>
      <c r="Z28" s="910"/>
      <c r="AA28" s="910"/>
      <c r="AB28" s="911"/>
      <c r="AC28" s="5"/>
      <c r="AF28" s="18"/>
      <c r="AG28" s="18"/>
      <c r="AH28" s="18"/>
      <c r="AI28" s="18"/>
      <c r="AJ28" s="18"/>
      <c r="AK28" s="18"/>
      <c r="AL28" s="18"/>
      <c r="AM28" s="18"/>
    </row>
    <row r="29" spans="2:39"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8"/>
      <c r="AC29" s="5"/>
      <c r="AF29" s="18"/>
      <c r="AG29" s="18"/>
      <c r="AH29" s="18"/>
      <c r="AI29" s="18"/>
      <c r="AJ29" s="18"/>
      <c r="AK29" s="18"/>
      <c r="AL29" s="18"/>
      <c r="AM29" s="18"/>
    </row>
    <row r="30" spans="2:39"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V30" s="7"/>
      <c r="W30" s="7"/>
      <c r="X30" s="7"/>
      <c r="Y30" s="7"/>
      <c r="Z30" s="7"/>
      <c r="AA30" s="7"/>
      <c r="AB30" s="8"/>
      <c r="AC30" s="5"/>
      <c r="AF30" s="18"/>
      <c r="AG30" s="18"/>
      <c r="AH30" s="18"/>
      <c r="AI30" s="18"/>
      <c r="AJ30" s="18"/>
      <c r="AK30" s="18"/>
      <c r="AL30" s="18"/>
      <c r="AM30" s="18"/>
    </row>
    <row r="31" spans="2:39" ht="22.5" customHeight="1" x14ac:dyDescent="0.25">
      <c r="B31" s="4"/>
      <c r="C31" s="6"/>
      <c r="D31" s="70" t="s">
        <v>16</v>
      </c>
      <c r="E31" s="71"/>
      <c r="F31" s="568">
        <f>INDICADORES!H58</f>
        <v>0</v>
      </c>
      <c r="G31" s="568">
        <f>INDICADORES!K58</f>
        <v>0</v>
      </c>
      <c r="H31" s="568">
        <f>INDICADORES!N58</f>
        <v>0</v>
      </c>
      <c r="I31" s="568">
        <f>INDICADORES!T58</f>
        <v>0</v>
      </c>
      <c r="J31" s="568">
        <f>INDICADORES!W58</f>
        <v>0</v>
      </c>
      <c r="K31" s="568">
        <f>INDICADORES!Z58</f>
        <v>0</v>
      </c>
      <c r="L31" s="568">
        <f>INDICADORES!AF58</f>
        <v>0</v>
      </c>
      <c r="M31" s="568">
        <f>INDICADORES!AI58</f>
        <v>0</v>
      </c>
      <c r="N31" s="568">
        <f>INDICADORES!AL58</f>
        <v>0</v>
      </c>
      <c r="O31" s="568">
        <f>INDICADORES!AR58</f>
        <v>0</v>
      </c>
      <c r="P31" s="568">
        <f>INDICADORES!AU58</f>
        <v>0</v>
      </c>
      <c r="Q31" s="568">
        <f>INDICADORES!AX58</f>
        <v>0</v>
      </c>
      <c r="R31" s="567">
        <f>SUM(F31:Q31)</f>
        <v>0</v>
      </c>
      <c r="V31" s="7"/>
      <c r="W31" s="7"/>
      <c r="X31" s="7"/>
      <c r="Y31" s="7"/>
      <c r="Z31" s="7"/>
      <c r="AA31" s="7"/>
      <c r="AB31" s="8"/>
      <c r="AC31" s="5"/>
      <c r="AF31" s="18"/>
      <c r="AG31" s="18"/>
      <c r="AH31" s="18"/>
      <c r="AI31" s="18"/>
      <c r="AJ31" s="18"/>
      <c r="AK31" s="18"/>
      <c r="AL31" s="18"/>
      <c r="AM31" s="18"/>
    </row>
    <row r="32" spans="2:39" ht="22.5" customHeight="1" x14ac:dyDescent="0.25">
      <c r="B32" s="4"/>
      <c r="C32" s="6"/>
      <c r="D32" s="70" t="s">
        <v>18</v>
      </c>
      <c r="E32" s="71"/>
      <c r="F32" s="568">
        <f>INDICADORES!I58</f>
        <v>57</v>
      </c>
      <c r="G32" s="568">
        <f>INDICADORES!L58</f>
        <v>69</v>
      </c>
      <c r="H32" s="568">
        <f>INDICADORES!O58</f>
        <v>67</v>
      </c>
      <c r="I32" s="568">
        <f>INDICADORES!U58</f>
        <v>0</v>
      </c>
      <c r="J32" s="568">
        <f>INDICADORES!X58</f>
        <v>0</v>
      </c>
      <c r="K32" s="568">
        <f>INDICADORES!AA58</f>
        <v>0</v>
      </c>
      <c r="L32" s="568">
        <f>INDICADORES!AG58</f>
        <v>0</v>
      </c>
      <c r="M32" s="568">
        <f>INDICADORES!AJ58</f>
        <v>0</v>
      </c>
      <c r="N32" s="568">
        <f>INDICADORES!AM58</f>
        <v>0</v>
      </c>
      <c r="O32" s="568">
        <f>INDICADORES!AS58</f>
        <v>0</v>
      </c>
      <c r="P32" s="568">
        <f>INDICADORES!AV58</f>
        <v>0</v>
      </c>
      <c r="Q32" s="568">
        <f>INDICADORES!AY58</f>
        <v>0</v>
      </c>
      <c r="R32" s="567">
        <f>SUM(F32:Q32)</f>
        <v>193</v>
      </c>
      <c r="V32" s="7"/>
      <c r="W32" s="7"/>
      <c r="X32" s="7"/>
      <c r="Y32" s="7"/>
      <c r="Z32" s="7"/>
      <c r="AA32" s="7"/>
      <c r="AB32" s="8"/>
      <c r="AC32" s="5"/>
      <c r="AF32" s="18"/>
      <c r="AG32" s="18"/>
      <c r="AH32" s="18"/>
      <c r="AI32" s="18"/>
      <c r="AJ32" s="18"/>
      <c r="AK32" s="18"/>
      <c r="AL32" s="18"/>
      <c r="AM32" s="18"/>
    </row>
    <row r="33" spans="2:39" ht="22.5" customHeight="1" thickBot="1" x14ac:dyDescent="0.3">
      <c r="B33" s="4"/>
      <c r="C33" s="6"/>
      <c r="D33" s="48" t="s">
        <v>1157</v>
      </c>
      <c r="E33" s="72"/>
      <c r="F33" s="67">
        <f>F31/F32*100000</f>
        <v>0</v>
      </c>
      <c r="G33" s="67">
        <f t="shared" ref="G33:R33" si="0">G31/G32*100000</f>
        <v>0</v>
      </c>
      <c r="H33" s="67">
        <f t="shared" si="0"/>
        <v>0</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0</v>
      </c>
      <c r="V33" s="7"/>
      <c r="W33" s="7"/>
      <c r="X33" s="7"/>
      <c r="Y33" s="7"/>
      <c r="Z33" s="7"/>
      <c r="AA33" s="7"/>
      <c r="AB33" s="8"/>
      <c r="AC33" s="5"/>
      <c r="AF33" s="18"/>
      <c r="AG33" s="18"/>
      <c r="AH33" s="18"/>
      <c r="AI33" s="18"/>
      <c r="AJ33" s="18"/>
      <c r="AK33" s="18"/>
      <c r="AL33" s="18"/>
      <c r="AM33" s="18"/>
    </row>
    <row r="34" spans="2:39" ht="23.25" customHeight="1" thickBot="1" x14ac:dyDescent="0.3">
      <c r="B34" s="4"/>
      <c r="C34" s="6"/>
      <c r="D34" s="48" t="s">
        <v>690</v>
      </c>
      <c r="E34" s="72"/>
      <c r="F34" s="246">
        <v>0</v>
      </c>
      <c r="G34" s="246">
        <v>2325.5813953488373</v>
      </c>
      <c r="H34" s="246">
        <v>0</v>
      </c>
      <c r="I34" s="246">
        <v>0</v>
      </c>
      <c r="J34" s="246">
        <v>0</v>
      </c>
      <c r="K34" s="246">
        <v>0</v>
      </c>
      <c r="L34" s="246">
        <v>0</v>
      </c>
      <c r="M34" s="246">
        <v>0</v>
      </c>
      <c r="N34" s="246">
        <v>0</v>
      </c>
      <c r="O34" s="246">
        <v>0</v>
      </c>
      <c r="P34" s="246">
        <v>0</v>
      </c>
      <c r="Q34" s="246">
        <v>0</v>
      </c>
      <c r="R34" s="253">
        <v>120.19230769230769</v>
      </c>
      <c r="V34" s="7"/>
      <c r="W34" s="7"/>
      <c r="X34" s="7"/>
      <c r="Y34" s="7"/>
      <c r="Z34" s="7"/>
      <c r="AA34" s="7"/>
      <c r="AB34" s="8"/>
      <c r="AC34" s="5"/>
      <c r="AF34" s="18"/>
      <c r="AG34" s="18"/>
      <c r="AH34" s="18"/>
      <c r="AI34" s="18"/>
      <c r="AJ34" s="18"/>
      <c r="AK34" s="18"/>
      <c r="AL34" s="18"/>
      <c r="AM34" s="18"/>
    </row>
    <row r="35" spans="2:39" ht="16.5" customHeight="1" thickBot="1" x14ac:dyDescent="0.3">
      <c r="B35" s="4"/>
      <c r="C35" s="6"/>
      <c r="D35" s="810" t="s">
        <v>253</v>
      </c>
      <c r="E35" s="811"/>
      <c r="F35" s="252">
        <v>0</v>
      </c>
      <c r="G35" s="252">
        <v>0</v>
      </c>
      <c r="H35" s="252">
        <v>0</v>
      </c>
      <c r="I35" s="252">
        <v>0</v>
      </c>
      <c r="J35" s="252">
        <v>0</v>
      </c>
      <c r="K35" s="252">
        <v>0</v>
      </c>
      <c r="L35" s="252">
        <v>0</v>
      </c>
      <c r="M35" s="252">
        <v>0</v>
      </c>
      <c r="N35" s="252">
        <v>0</v>
      </c>
      <c r="O35" s="252">
        <v>0</v>
      </c>
      <c r="P35" s="252">
        <v>0</v>
      </c>
      <c r="Q35" s="252">
        <v>0</v>
      </c>
      <c r="R35" s="253">
        <f>AVERAGE(F35:Q35)</f>
        <v>0</v>
      </c>
      <c r="V35" s="7"/>
      <c r="W35" s="7"/>
      <c r="X35" s="7"/>
      <c r="Y35" s="7"/>
      <c r="Z35" s="7"/>
      <c r="AA35" s="7"/>
      <c r="AB35" s="8"/>
      <c r="AC35" s="5"/>
      <c r="AF35" s="18"/>
      <c r="AG35" s="18"/>
      <c r="AH35" s="18"/>
      <c r="AI35" s="18"/>
      <c r="AJ35" s="18"/>
      <c r="AK35" s="18"/>
      <c r="AL35" s="18"/>
      <c r="AM35" s="18"/>
    </row>
    <row r="36" spans="2:39"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8"/>
      <c r="AC36" s="5"/>
      <c r="AF36" s="18"/>
      <c r="AG36" s="18"/>
      <c r="AH36" s="18"/>
      <c r="AI36" s="18"/>
      <c r="AJ36" s="18"/>
      <c r="AK36" s="18"/>
      <c r="AL36" s="18"/>
      <c r="AM36" s="18"/>
    </row>
    <row r="37" spans="2:39"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7"/>
      <c r="AC37" s="5"/>
      <c r="AF37" s="18"/>
      <c r="AG37" s="18"/>
      <c r="AH37" s="18"/>
      <c r="AI37" s="18"/>
      <c r="AJ37" s="18"/>
      <c r="AK37" s="18"/>
      <c r="AL37" s="18"/>
      <c r="AM37" s="18"/>
    </row>
    <row r="38" spans="2:39" ht="42.75" customHeight="1" thickBot="1" x14ac:dyDescent="0.3">
      <c r="B38" s="4"/>
      <c r="C38" s="818" t="s">
        <v>16</v>
      </c>
      <c r="D38" s="819"/>
      <c r="E38" s="819"/>
      <c r="F38" s="819"/>
      <c r="G38" s="990" t="s">
        <v>642</v>
      </c>
      <c r="H38" s="990"/>
      <c r="I38" s="990"/>
      <c r="J38" s="990"/>
      <c r="K38" s="990"/>
      <c r="L38" s="990"/>
      <c r="M38" s="990"/>
      <c r="N38" s="991"/>
      <c r="O38" s="992" t="s">
        <v>17</v>
      </c>
      <c r="P38" s="993"/>
      <c r="Q38" s="993"/>
      <c r="R38" s="993"/>
      <c r="S38" s="993"/>
      <c r="T38" s="968"/>
      <c r="U38" s="968"/>
      <c r="V38" s="968"/>
      <c r="W38" s="968"/>
      <c r="X38" s="968"/>
      <c r="Y38" s="968"/>
      <c r="Z38" s="968"/>
      <c r="AA38" s="968"/>
      <c r="AB38" s="969"/>
      <c r="AC38" s="5"/>
      <c r="AD38" s="20"/>
      <c r="AF38" s="9"/>
      <c r="AG38" s="878"/>
      <c r="AH38" s="878"/>
      <c r="AI38" s="878"/>
      <c r="AJ38" s="878"/>
      <c r="AK38" s="878"/>
      <c r="AL38" s="878"/>
      <c r="AM38" s="878"/>
    </row>
    <row r="39" spans="2:39" ht="24" customHeight="1" x14ac:dyDescent="0.25">
      <c r="B39" s="4"/>
      <c r="C39" s="828" t="s">
        <v>18</v>
      </c>
      <c r="D39" s="829"/>
      <c r="E39" s="829"/>
      <c r="F39" s="829"/>
      <c r="G39" s="862" t="s">
        <v>641</v>
      </c>
      <c r="H39" s="862"/>
      <c r="I39" s="862"/>
      <c r="J39" s="862"/>
      <c r="K39" s="862"/>
      <c r="L39" s="862"/>
      <c r="M39" s="862"/>
      <c r="N39" s="989"/>
      <c r="O39" s="771" t="s">
        <v>19</v>
      </c>
      <c r="P39" s="772"/>
      <c r="Q39" s="772"/>
      <c r="R39" s="772"/>
      <c r="S39" s="772"/>
      <c r="T39" s="968"/>
      <c r="U39" s="968"/>
      <c r="V39" s="968"/>
      <c r="W39" s="968"/>
      <c r="X39" s="968"/>
      <c r="Y39" s="968"/>
      <c r="Z39" s="968"/>
      <c r="AA39" s="968"/>
      <c r="AB39" s="969"/>
      <c r="AC39" s="5"/>
      <c r="AD39" s="20"/>
      <c r="AF39" s="9"/>
      <c r="AG39" s="878"/>
      <c r="AH39" s="878"/>
      <c r="AI39" s="878"/>
      <c r="AJ39" s="878"/>
      <c r="AK39" s="878"/>
      <c r="AL39" s="878"/>
      <c r="AM39" s="878"/>
    </row>
    <row r="40" spans="2:39" ht="27" customHeight="1" x14ac:dyDescent="0.25">
      <c r="B40" s="4"/>
      <c r="C40" s="828" t="s">
        <v>20</v>
      </c>
      <c r="D40" s="829"/>
      <c r="E40" s="829"/>
      <c r="F40" s="829"/>
      <c r="G40" s="862" t="s">
        <v>638</v>
      </c>
      <c r="H40" s="862"/>
      <c r="I40" s="862"/>
      <c r="J40" s="862"/>
      <c r="K40" s="862"/>
      <c r="L40" s="862"/>
      <c r="M40" s="862"/>
      <c r="N40" s="989"/>
      <c r="O40" s="866" t="s">
        <v>88</v>
      </c>
      <c r="P40" s="867"/>
      <c r="Q40" s="867"/>
      <c r="R40" s="867"/>
      <c r="S40" s="867"/>
      <c r="T40" s="949" t="s">
        <v>22</v>
      </c>
      <c r="U40" s="949"/>
      <c r="V40" s="949"/>
      <c r="W40" s="949"/>
      <c r="X40" s="949"/>
      <c r="Y40" s="949"/>
      <c r="Z40" s="949"/>
      <c r="AA40" s="949"/>
      <c r="AB40" s="950"/>
      <c r="AC40" s="5"/>
      <c r="AD40" s="20"/>
      <c r="AF40" s="9"/>
      <c r="AG40" s="19"/>
      <c r="AH40" s="19"/>
      <c r="AI40" s="19"/>
      <c r="AJ40" s="19"/>
      <c r="AK40" s="19"/>
      <c r="AL40" s="19"/>
      <c r="AM40" s="19"/>
    </row>
    <row r="41" spans="2:39" ht="21" customHeight="1" thickBot="1" x14ac:dyDescent="0.3">
      <c r="B41" s="4"/>
      <c r="C41" s="828" t="s">
        <v>21</v>
      </c>
      <c r="D41" s="829"/>
      <c r="E41" s="829"/>
      <c r="F41" s="829"/>
      <c r="G41" s="862" t="s">
        <v>639</v>
      </c>
      <c r="H41" s="862"/>
      <c r="I41" s="862"/>
      <c r="J41" s="862"/>
      <c r="K41" s="862"/>
      <c r="L41" s="862"/>
      <c r="M41" s="862"/>
      <c r="N41" s="989"/>
      <c r="O41" s="866" t="s">
        <v>24</v>
      </c>
      <c r="P41" s="867"/>
      <c r="Q41" s="867"/>
      <c r="R41" s="867"/>
      <c r="S41" s="867"/>
      <c r="T41" s="949" t="s">
        <v>174</v>
      </c>
      <c r="U41" s="949"/>
      <c r="V41" s="949"/>
      <c r="W41" s="949"/>
      <c r="X41" s="949"/>
      <c r="Y41" s="949"/>
      <c r="Z41" s="949"/>
      <c r="AA41" s="949"/>
      <c r="AB41" s="950"/>
      <c r="AC41" s="5"/>
      <c r="AD41" s="20"/>
      <c r="AF41" s="9"/>
      <c r="AG41" s="793"/>
      <c r="AH41" s="793"/>
      <c r="AI41" s="793"/>
      <c r="AJ41" s="793"/>
      <c r="AK41" s="793"/>
      <c r="AL41" s="793"/>
      <c r="AM41" s="793"/>
    </row>
    <row r="42" spans="2:39" ht="20.25" customHeight="1" x14ac:dyDescent="0.25">
      <c r="B42" s="4"/>
      <c r="C42" s="828" t="s">
        <v>23</v>
      </c>
      <c r="D42" s="829"/>
      <c r="E42" s="829"/>
      <c r="F42" s="829"/>
      <c r="G42" s="943" t="s">
        <v>640</v>
      </c>
      <c r="H42" s="943"/>
      <c r="I42" s="943"/>
      <c r="J42" s="943"/>
      <c r="K42" s="943"/>
      <c r="L42" s="943"/>
      <c r="M42" s="943"/>
      <c r="N42" s="966"/>
      <c r="O42" s="771" t="s">
        <v>26</v>
      </c>
      <c r="P42" s="772"/>
      <c r="Q42" s="772"/>
      <c r="R42" s="772"/>
      <c r="S42" s="772"/>
      <c r="T42" s="968"/>
      <c r="U42" s="968"/>
      <c r="V42" s="968"/>
      <c r="W42" s="968"/>
      <c r="X42" s="968"/>
      <c r="Y42" s="968"/>
      <c r="Z42" s="968"/>
      <c r="AA42" s="968"/>
      <c r="AB42" s="969"/>
      <c r="AC42" s="5"/>
      <c r="AD42" s="20"/>
      <c r="AF42" s="9"/>
      <c r="AG42" s="793"/>
      <c r="AH42" s="793"/>
      <c r="AI42" s="793"/>
      <c r="AJ42" s="793"/>
      <c r="AK42" s="793"/>
      <c r="AL42" s="793"/>
      <c r="AM42" s="793"/>
    </row>
    <row r="43" spans="2:39"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4"/>
      <c r="AB43" s="955"/>
      <c r="AC43" s="5"/>
      <c r="AD43" s="20"/>
      <c r="AF43" s="9"/>
      <c r="AG43" s="20"/>
      <c r="AH43" s="20"/>
      <c r="AI43" s="20"/>
      <c r="AJ43" s="20"/>
      <c r="AK43" s="20"/>
      <c r="AL43" s="20"/>
      <c r="AM43" s="20"/>
    </row>
    <row r="44" spans="2:39"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1"/>
      <c r="AC44" s="5"/>
      <c r="AD44" s="20"/>
      <c r="AF44" s="9"/>
      <c r="AG44" s="793"/>
      <c r="AH44" s="793"/>
      <c r="AI44" s="793"/>
      <c r="AJ44" s="793"/>
      <c r="AK44" s="793"/>
      <c r="AL44" s="793"/>
      <c r="AM44" s="793"/>
    </row>
    <row r="45" spans="2:39"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3"/>
      <c r="AB45" s="974"/>
      <c r="AC45" s="5"/>
      <c r="AD45" s="20"/>
      <c r="AF45" s="9"/>
      <c r="AG45" s="20"/>
      <c r="AH45" s="20"/>
      <c r="AI45" s="20"/>
      <c r="AJ45" s="20"/>
      <c r="AK45" s="20"/>
      <c r="AL45" s="20"/>
      <c r="AM45" s="20"/>
    </row>
    <row r="46" spans="2:39" ht="27.75" customHeight="1" x14ac:dyDescent="0.25">
      <c r="B46" s="4"/>
      <c r="C46" s="847"/>
      <c r="D46" s="848"/>
      <c r="E46" s="848"/>
      <c r="F46" s="849"/>
      <c r="G46" s="939" t="s">
        <v>114</v>
      </c>
      <c r="H46" s="939"/>
      <c r="I46" s="939"/>
      <c r="J46" s="939"/>
      <c r="K46" s="939"/>
      <c r="L46" s="939"/>
      <c r="M46" s="939"/>
      <c r="N46" s="156"/>
      <c r="O46" s="978" t="s">
        <v>99</v>
      </c>
      <c r="P46" s="979"/>
      <c r="Q46" s="979"/>
      <c r="R46" s="979"/>
      <c r="S46" s="862" t="s">
        <v>100</v>
      </c>
      <c r="T46" s="862"/>
      <c r="U46" s="862"/>
      <c r="V46" s="862"/>
      <c r="W46" s="34" t="s">
        <v>94</v>
      </c>
      <c r="X46" s="780" t="s">
        <v>101</v>
      </c>
      <c r="Y46" s="781"/>
      <c r="Z46" s="982"/>
      <c r="AA46" s="864" t="s">
        <v>94</v>
      </c>
      <c r="AB46" s="865"/>
      <c r="AC46" s="5"/>
      <c r="AD46" s="20"/>
      <c r="AF46" s="9"/>
      <c r="AG46" s="793"/>
      <c r="AH46" s="793"/>
      <c r="AI46" s="793"/>
      <c r="AJ46" s="793"/>
      <c r="AK46" s="793"/>
      <c r="AL46" s="793"/>
      <c r="AM46" s="793"/>
    </row>
    <row r="47" spans="2:39"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62"/>
      <c r="W47" s="870" t="s">
        <v>94</v>
      </c>
      <c r="X47" s="983" t="s">
        <v>103</v>
      </c>
      <c r="Y47" s="984"/>
      <c r="Z47" s="985"/>
      <c r="AA47" s="975"/>
      <c r="AB47" s="976"/>
      <c r="AC47" s="5"/>
      <c r="AD47" s="20"/>
      <c r="AF47" s="9"/>
      <c r="AG47" s="793"/>
      <c r="AH47" s="793"/>
      <c r="AI47" s="793"/>
      <c r="AJ47" s="793"/>
      <c r="AK47" s="793"/>
      <c r="AL47" s="793"/>
      <c r="AM47" s="793"/>
    </row>
    <row r="48" spans="2:39"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62"/>
      <c r="W48" s="870"/>
      <c r="X48" s="986"/>
      <c r="Y48" s="987"/>
      <c r="Z48" s="988"/>
      <c r="AA48" s="975"/>
      <c r="AB48" s="976"/>
      <c r="AC48" s="5"/>
      <c r="AD48" s="20"/>
      <c r="AF48" s="9"/>
      <c r="AG48" s="793"/>
      <c r="AH48" s="793"/>
      <c r="AI48" s="793"/>
      <c r="AJ48" s="793"/>
      <c r="AK48" s="793"/>
      <c r="AL48" s="793"/>
      <c r="AM48" s="793"/>
    </row>
    <row r="49" spans="1:39" ht="14.25" customHeight="1" x14ac:dyDescent="0.25">
      <c r="B49" s="4"/>
      <c r="C49" s="830" t="s">
        <v>27</v>
      </c>
      <c r="D49" s="831"/>
      <c r="E49" s="831"/>
      <c r="F49" s="831"/>
      <c r="G49" s="938" t="s">
        <v>422</v>
      </c>
      <c r="H49" s="939"/>
      <c r="I49" s="939"/>
      <c r="J49" s="939"/>
      <c r="K49" s="939"/>
      <c r="L49" s="939"/>
      <c r="M49" s="939"/>
      <c r="N49" s="857"/>
      <c r="O49" s="978"/>
      <c r="P49" s="979"/>
      <c r="Q49" s="979"/>
      <c r="R49" s="979"/>
      <c r="S49" s="862" t="s">
        <v>105</v>
      </c>
      <c r="T49" s="862"/>
      <c r="U49" s="862"/>
      <c r="V49" s="862"/>
      <c r="W49" s="870" t="s">
        <v>94</v>
      </c>
      <c r="X49" s="698" t="s">
        <v>551</v>
      </c>
      <c r="Y49" s="698"/>
      <c r="Z49" s="698"/>
      <c r="AA49" s="686" t="s">
        <v>94</v>
      </c>
      <c r="AB49" s="687"/>
      <c r="AC49" s="5"/>
      <c r="AD49" s="20"/>
      <c r="AF49" s="9"/>
      <c r="AG49" s="793"/>
      <c r="AH49" s="793"/>
      <c r="AI49" s="793"/>
      <c r="AJ49" s="793"/>
      <c r="AK49" s="793"/>
      <c r="AL49" s="793"/>
      <c r="AM49" s="793"/>
    </row>
    <row r="50" spans="1:39"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62"/>
      <c r="W50" s="870"/>
      <c r="X50" s="698"/>
      <c r="Y50" s="698"/>
      <c r="Z50" s="698"/>
      <c r="AA50" s="686"/>
      <c r="AB50" s="687"/>
      <c r="AC50" s="5"/>
      <c r="AD50" s="20"/>
      <c r="AF50" s="9"/>
      <c r="AG50" s="793"/>
      <c r="AH50" s="793"/>
      <c r="AI50" s="793"/>
      <c r="AJ50" s="793"/>
      <c r="AK50" s="793"/>
      <c r="AL50" s="793"/>
      <c r="AM50" s="793"/>
    </row>
    <row r="51" spans="1:39"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977"/>
      <c r="W51" s="883"/>
      <c r="X51" s="708"/>
      <c r="Y51" s="708"/>
      <c r="Z51" s="708"/>
      <c r="AA51" s="704"/>
      <c r="AB51" s="705"/>
      <c r="AC51" s="5"/>
      <c r="AD51" s="20"/>
      <c r="AF51" s="9"/>
      <c r="AG51" s="793"/>
      <c r="AH51" s="793"/>
      <c r="AI51" s="793"/>
      <c r="AJ51" s="793"/>
      <c r="AK51" s="793"/>
      <c r="AL51" s="793"/>
      <c r="AM51" s="793"/>
    </row>
    <row r="52" spans="1:39"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14"/>
      <c r="AD52" s="20"/>
      <c r="AF52" s="9"/>
      <c r="AG52" s="878"/>
      <c r="AH52" s="878"/>
      <c r="AI52" s="878"/>
      <c r="AJ52" s="878"/>
      <c r="AK52" s="878"/>
      <c r="AL52" s="878"/>
      <c r="AM52" s="878"/>
    </row>
    <row r="53" spans="1:39" ht="22.5" customHeight="1" x14ac:dyDescent="0.25">
      <c r="C53" s="15"/>
      <c r="D53" s="20"/>
      <c r="E53" s="20"/>
      <c r="F53" s="20"/>
      <c r="G53" s="20"/>
      <c r="H53" s="20"/>
      <c r="I53" s="20"/>
      <c r="J53" s="20"/>
      <c r="K53" s="20"/>
      <c r="L53" s="20"/>
      <c r="M53" s="20"/>
      <c r="N53" s="20"/>
      <c r="AB53" s="16"/>
      <c r="AD53" s="20"/>
      <c r="AF53" s="9"/>
      <c r="AG53" s="878"/>
      <c r="AH53" s="878"/>
      <c r="AI53" s="878"/>
      <c r="AJ53" s="878"/>
      <c r="AK53" s="878"/>
      <c r="AL53" s="878"/>
      <c r="AM53" s="878"/>
    </row>
    <row r="54" spans="1:39" ht="22.5" customHeight="1" x14ac:dyDescent="0.25">
      <c r="A54" s="52"/>
      <c r="C54" s="15"/>
      <c r="D54" s="20"/>
      <c r="E54" s="20"/>
      <c r="F54" s="20"/>
      <c r="G54" s="20"/>
      <c r="H54" s="20"/>
      <c r="I54" s="20"/>
      <c r="J54" s="20"/>
      <c r="K54" s="20"/>
      <c r="L54" s="20"/>
      <c r="M54" s="20"/>
      <c r="N54" s="20"/>
      <c r="AB54" s="16"/>
      <c r="AD54" s="20"/>
      <c r="AF54" s="9"/>
      <c r="AG54" s="19"/>
      <c r="AH54" s="19"/>
      <c r="AI54" s="19"/>
      <c r="AJ54" s="19"/>
      <c r="AK54" s="19"/>
      <c r="AL54" s="19"/>
      <c r="AM54" s="19"/>
    </row>
    <row r="55" spans="1:39" ht="22.5" customHeight="1" x14ac:dyDescent="0.25">
      <c r="C55" s="15"/>
      <c r="D55" s="20"/>
      <c r="E55" s="20"/>
      <c r="F55" s="20"/>
      <c r="G55" s="20"/>
      <c r="H55" s="20"/>
      <c r="I55" s="20"/>
      <c r="J55" s="20"/>
      <c r="K55" s="20"/>
      <c r="L55" s="20"/>
      <c r="M55" s="20"/>
      <c r="N55" s="20"/>
      <c r="AD55" s="20"/>
      <c r="AF55" s="9"/>
      <c r="AG55" s="878"/>
      <c r="AH55" s="878"/>
      <c r="AI55" s="878"/>
      <c r="AJ55" s="878"/>
      <c r="AK55" s="878"/>
      <c r="AL55" s="878"/>
      <c r="AM55" s="878"/>
    </row>
    <row r="56" spans="1:39" ht="22.5" customHeight="1" x14ac:dyDescent="0.25">
      <c r="C56" s="15"/>
      <c r="D56" s="20"/>
      <c r="E56" s="20"/>
      <c r="F56" s="20"/>
      <c r="G56" s="20"/>
      <c r="H56" s="20"/>
      <c r="I56" s="20"/>
      <c r="J56" s="20"/>
      <c r="K56" s="20"/>
      <c r="L56" s="20"/>
      <c r="M56" s="20"/>
      <c r="N56" s="20"/>
      <c r="AD56" s="20"/>
      <c r="AF56" s="9"/>
      <c r="AG56" s="878"/>
      <c r="AH56" s="878"/>
      <c r="AI56" s="878"/>
      <c r="AJ56" s="878"/>
      <c r="AK56" s="878"/>
      <c r="AL56" s="878"/>
      <c r="AM56" s="878"/>
    </row>
    <row r="57" spans="1:39" ht="22.5" customHeight="1" x14ac:dyDescent="0.25">
      <c r="C57" s="15"/>
      <c r="D57" s="20"/>
      <c r="E57" s="20"/>
      <c r="F57" s="20"/>
      <c r="G57" s="20"/>
      <c r="H57" s="20"/>
      <c r="I57" s="20"/>
      <c r="J57" s="20"/>
      <c r="K57" s="20"/>
      <c r="L57" s="20"/>
      <c r="M57" s="20"/>
      <c r="N57" s="20"/>
      <c r="AD57" s="20"/>
      <c r="AF57" s="9"/>
      <c r="AG57" s="878"/>
      <c r="AH57" s="878"/>
      <c r="AI57" s="878"/>
      <c r="AJ57" s="878"/>
      <c r="AK57" s="878"/>
      <c r="AL57" s="878"/>
      <c r="AM57" s="878"/>
    </row>
    <row r="58" spans="1:39" ht="22.5" customHeight="1" x14ac:dyDescent="0.25">
      <c r="C58" s="15"/>
      <c r="D58" s="20"/>
      <c r="E58" s="20"/>
      <c r="F58" s="20"/>
      <c r="G58" s="20"/>
      <c r="H58" s="20"/>
      <c r="I58" s="20"/>
      <c r="J58" s="20"/>
      <c r="K58" s="20"/>
      <c r="L58" s="20"/>
      <c r="M58" s="20"/>
      <c r="N58" s="20"/>
    </row>
    <row r="59" spans="1:39" ht="22.5" customHeight="1" x14ac:dyDescent="0.25">
      <c r="C59" s="15"/>
      <c r="D59" s="20"/>
      <c r="E59" s="20"/>
      <c r="F59" s="20"/>
      <c r="G59" s="20"/>
      <c r="H59" s="20"/>
      <c r="I59" s="20"/>
      <c r="J59" s="20"/>
      <c r="K59" s="20"/>
      <c r="L59" s="20"/>
      <c r="M59" s="20"/>
      <c r="N59" s="20"/>
    </row>
    <row r="60" spans="1:39" ht="22.5" customHeight="1" x14ac:dyDescent="0.25">
      <c r="C60" s="15"/>
      <c r="D60" s="20"/>
      <c r="E60" s="20"/>
      <c r="F60" s="20"/>
      <c r="G60" s="20"/>
      <c r="H60" s="20"/>
      <c r="I60" s="20"/>
      <c r="J60" s="20"/>
      <c r="K60" s="20"/>
      <c r="L60" s="20"/>
      <c r="M60" s="20"/>
      <c r="N60" s="20"/>
    </row>
    <row r="61" spans="1:39"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row>
    <row r="62" spans="1:39"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row>
    <row r="63" spans="1:39"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row>
    <row r="64" spans="1:39"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row>
    <row r="65" spans="3:28"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row>
    <row r="66" spans="3:28"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row>
    <row r="67" spans="3:28"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row>
    <row r="68" spans="3:28"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row>
    <row r="69" spans="3:28"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row>
    <row r="70" spans="3:28"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row>
    <row r="71" spans="3:28"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row>
    <row r="72" spans="3:28"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row>
    <row r="73" spans="3:28"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row>
    <row r="74" spans="3:28"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row>
    <row r="75" spans="3:28"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row>
    <row r="76" spans="3:28"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row>
    <row r="77" spans="3:28"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row>
    <row r="78" spans="3:28"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row>
    <row r="79" spans="3:28"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row>
    <row r="80" spans="3:28"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row>
    <row r="81" spans="3:28"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row>
    <row r="82" spans="3:28"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row>
    <row r="83" spans="3:28"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row>
    <row r="84" spans="3:28"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row>
  </sheetData>
  <sheetProtection algorithmName="SHA-512" hashValue="qSMLLtRdaTOmCWPnz9jqEkMLRRTdNFlpWUn02+cZJS/OTd4mfDF/igNPysH3u2qPHmzw0qujTlwPxW3QuNSlmg==" saltValue="CttW5f0tMp95UHZbWiSiXg==" spinCount="100000" sheet="1" objects="1" scenarios="1"/>
  <customSheetViews>
    <customSheetView guid="{9C949C4D-EB11-4549-99F8-6A6E19FEDD35}" showGridLines="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2">
      <selection activeCell="G50" sqref="G50:N5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2">
      <selection activeCell="G50" sqref="G50:N5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2">
      <selection activeCell="G50" sqref="G50:N5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2">
      <selection activeCell="G50" sqref="G50:N5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2">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2">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AF19" sqref="AF19"/>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AF19" sqref="AF19"/>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AF19" sqref="AF19"/>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AF19" sqref="AF19"/>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AF19" sqref="AF19"/>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AF19" sqref="AF19"/>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AF19" sqref="AF19"/>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2">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2">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2">
      <selection activeCell="G50" sqref="G50:N5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2">
      <selection activeCell="G50" sqref="G50:N5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2">
      <selection activeCell="G50" sqref="G50:N5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2">
      <selection activeCell="G50" sqref="G50:N5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2">
      <selection activeCell="G50" sqref="G50:N50"/>
      <pageMargins left="0.5" right="0.43" top="1.04" bottom="0.45" header="0.31496062992125984" footer="0.31496062992125984"/>
      <pageSetup paperSize="9" scale="76" orientation="portrait" r:id="rId29"/>
      <headerFooter alignWithMargins="0"/>
    </customSheetView>
  </customSheetViews>
  <mergeCells count="88">
    <mergeCell ref="D35:E35"/>
    <mergeCell ref="R21:AB21"/>
    <mergeCell ref="R22:AB28"/>
    <mergeCell ref="R13:AB20"/>
    <mergeCell ref="G3:P3"/>
    <mergeCell ref="G4:P4"/>
    <mergeCell ref="G5:P5"/>
    <mergeCell ref="C7:AB7"/>
    <mergeCell ref="C8:E8"/>
    <mergeCell ref="F8:P8"/>
    <mergeCell ref="Q8:R8"/>
    <mergeCell ref="S8:T8"/>
    <mergeCell ref="V8:W8"/>
    <mergeCell ref="X8:AB8"/>
    <mergeCell ref="C40:F40"/>
    <mergeCell ref="G40:N40"/>
    <mergeCell ref="O40:S40"/>
    <mergeCell ref="T40:AB40"/>
    <mergeCell ref="AG8:AM8"/>
    <mergeCell ref="C9:E10"/>
    <mergeCell ref="F9:AB10"/>
    <mergeCell ref="AG9:AM9"/>
    <mergeCell ref="R12:AB12"/>
    <mergeCell ref="C37:N37"/>
    <mergeCell ref="O37:AB37"/>
    <mergeCell ref="C38:F38"/>
    <mergeCell ref="G38:N38"/>
    <mergeCell ref="O38:S38"/>
    <mergeCell ref="T38:AB38"/>
    <mergeCell ref="AG38:AM38"/>
    <mergeCell ref="C39:F39"/>
    <mergeCell ref="G39:N39"/>
    <mergeCell ref="O39:S39"/>
    <mergeCell ref="T39:AB39"/>
    <mergeCell ref="AG39:AM39"/>
    <mergeCell ref="C48:F48"/>
    <mergeCell ref="G48:N48"/>
    <mergeCell ref="AG48:AM48"/>
    <mergeCell ref="AA49:AB51"/>
    <mergeCell ref="C41:F41"/>
    <mergeCell ref="G41:N41"/>
    <mergeCell ref="O41:S41"/>
    <mergeCell ref="T41:AB41"/>
    <mergeCell ref="AG41:AM41"/>
    <mergeCell ref="C42:F43"/>
    <mergeCell ref="G42:N43"/>
    <mergeCell ref="O42:S42"/>
    <mergeCell ref="T42:AB42"/>
    <mergeCell ref="AG42:AM42"/>
    <mergeCell ref="O43:S43"/>
    <mergeCell ref="T43:AB43"/>
    <mergeCell ref="C44:N44"/>
    <mergeCell ref="O44:AB44"/>
    <mergeCell ref="AG44:AM44"/>
    <mergeCell ref="C45:F46"/>
    <mergeCell ref="G45:H45"/>
    <mergeCell ref="O45:R45"/>
    <mergeCell ref="S45:AB45"/>
    <mergeCell ref="G46:M46"/>
    <mergeCell ref="O46:R51"/>
    <mergeCell ref="S46:V46"/>
    <mergeCell ref="X46:Z46"/>
    <mergeCell ref="AA46:AB46"/>
    <mergeCell ref="AG46:AM46"/>
    <mergeCell ref="C47:F47"/>
    <mergeCell ref="G47:N47"/>
    <mergeCell ref="S47:V48"/>
    <mergeCell ref="AG57:AM57"/>
    <mergeCell ref="AG49:AM49"/>
    <mergeCell ref="C50:F50"/>
    <mergeCell ref="G50:N50"/>
    <mergeCell ref="AG50:AM50"/>
    <mergeCell ref="C51:F51"/>
    <mergeCell ref="G51:N51"/>
    <mergeCell ref="AG51:AM51"/>
    <mergeCell ref="C49:F49"/>
    <mergeCell ref="G49:N49"/>
    <mergeCell ref="S49:V51"/>
    <mergeCell ref="W49:W51"/>
    <mergeCell ref="X49:Z51"/>
    <mergeCell ref="AG52:AM52"/>
    <mergeCell ref="AG53:AM53"/>
    <mergeCell ref="AG55:AM55"/>
    <mergeCell ref="AG56:AM56"/>
    <mergeCell ref="W47:W48"/>
    <mergeCell ref="X47:Z48"/>
    <mergeCell ref="AA47:AB48"/>
    <mergeCell ref="AG47:AM47"/>
  </mergeCells>
  <pageMargins left="0.5" right="0.43" top="1.04" bottom="0.45" header="0.31496062992125984" footer="0.31496062992125984"/>
  <pageSetup paperSize="9" scale="76" orientation="portrait" r:id="rId30"/>
  <headerFooter alignWithMargins="0"/>
  <drawing r:id="rId3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24"/>
  <dimension ref="A1:AL84"/>
  <sheetViews>
    <sheetView showGridLines="0" topLeftCell="A10" workbookViewId="0">
      <selection activeCell="T33" sqref="T33"/>
    </sheetView>
  </sheetViews>
  <sheetFormatPr baseColWidth="10" defaultColWidth="11.44140625" defaultRowHeight="13.2" x14ac:dyDescent="0.25"/>
  <cols>
    <col min="1" max="2" width="1.109375" customWidth="1"/>
    <col min="3" max="3" width="4.33203125" customWidth="1"/>
    <col min="4" max="4" width="4.6640625" customWidth="1"/>
    <col min="5" max="5" width="5.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184</v>
      </c>
      <c r="G8" s="775"/>
      <c r="H8" s="775"/>
      <c r="I8" s="775"/>
      <c r="J8" s="775"/>
      <c r="K8" s="775"/>
      <c r="L8" s="775"/>
      <c r="M8" s="775"/>
      <c r="N8" s="775"/>
      <c r="O8" s="775"/>
      <c r="P8" s="776"/>
      <c r="Q8" s="824" t="s">
        <v>82</v>
      </c>
      <c r="R8" s="824"/>
      <c r="S8" s="1005"/>
      <c r="T8" s="1005"/>
      <c r="U8" s="824" t="s">
        <v>83</v>
      </c>
      <c r="V8" s="824"/>
      <c r="W8" s="820" t="s">
        <v>175</v>
      </c>
      <c r="X8" s="821"/>
      <c r="Y8" s="821"/>
      <c r="Z8" s="821"/>
      <c r="AA8" s="822"/>
      <c r="AB8" s="5"/>
      <c r="AE8" s="18"/>
      <c r="AF8" s="994"/>
      <c r="AG8" s="994"/>
      <c r="AH8" s="994"/>
      <c r="AI8" s="994"/>
      <c r="AJ8" s="994"/>
      <c r="AK8" s="994"/>
      <c r="AL8" s="994"/>
    </row>
    <row r="9" spans="2:38" ht="17.25" customHeight="1" x14ac:dyDescent="0.25">
      <c r="B9" s="4"/>
      <c r="C9" s="828" t="s">
        <v>2</v>
      </c>
      <c r="D9" s="829"/>
      <c r="E9" s="829"/>
      <c r="F9" s="995" t="s">
        <v>295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65"/>
      <c r="S13" s="1166"/>
      <c r="T13" s="1166"/>
      <c r="U13" s="1166"/>
      <c r="V13" s="1166"/>
      <c r="W13" s="1166"/>
      <c r="X13" s="1166"/>
      <c r="Y13" s="1166"/>
      <c r="Z13" s="1166"/>
      <c r="AA13" s="116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165"/>
      <c r="S22" s="1166"/>
      <c r="T22" s="1166"/>
      <c r="U22" s="1166"/>
      <c r="V22" s="1166"/>
      <c r="W22" s="1166"/>
      <c r="X22" s="1166"/>
      <c r="Y22" s="1166"/>
      <c r="Z22" s="1166"/>
      <c r="AA22" s="1167"/>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20.2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INDICADORES!H59</f>
        <v>0</v>
      </c>
      <c r="G31" s="568">
        <f>INDICADORES!K59</f>
        <v>0</v>
      </c>
      <c r="H31" s="568">
        <f>INDICADORES!N59</f>
        <v>0</v>
      </c>
      <c r="I31" s="568">
        <f>INDICADORES!T59</f>
        <v>0</v>
      </c>
      <c r="J31" s="568">
        <f>INDICADORES!W59</f>
        <v>0</v>
      </c>
      <c r="K31" s="568">
        <f>INDICADORES!Z59</f>
        <v>0</v>
      </c>
      <c r="L31" s="568">
        <f>INDICADORES!AF59</f>
        <v>0</v>
      </c>
      <c r="M31" s="568">
        <f>INDICADORES!AI59</f>
        <v>0</v>
      </c>
      <c r="N31" s="568">
        <f>INDICADORES!AL59</f>
        <v>0</v>
      </c>
      <c r="O31" s="568">
        <f>INDICADORES!AR59</f>
        <v>0</v>
      </c>
      <c r="P31" s="568">
        <f>INDICADORES!AU59</f>
        <v>0</v>
      </c>
      <c r="Q31" s="568">
        <f>INDICADORES!AX59</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INDICADORES!I59</f>
        <v>0</v>
      </c>
      <c r="G32" s="568">
        <f>INDICADORES!L59</f>
        <v>0</v>
      </c>
      <c r="H32" s="568">
        <f>INDICADORES!O59</f>
        <v>0</v>
      </c>
      <c r="I32" s="568">
        <f>INDICADORES!U59</f>
        <v>0</v>
      </c>
      <c r="J32" s="568">
        <f>INDICADORES!X59</f>
        <v>0</v>
      </c>
      <c r="K32" s="568">
        <f>INDICADORES!AA59</f>
        <v>0</v>
      </c>
      <c r="L32" s="568">
        <f>INDICADORES!AG59</f>
        <v>0</v>
      </c>
      <c r="M32" s="568">
        <f>INDICADORES!AJ59</f>
        <v>0</v>
      </c>
      <c r="N32" s="568">
        <f>INDICADORES!AM59</f>
        <v>0</v>
      </c>
      <c r="O32" s="568">
        <f>INDICADORES!AS59</f>
        <v>0</v>
      </c>
      <c r="P32" s="568">
        <f>INDICADORES!AV59</f>
        <v>0</v>
      </c>
      <c r="Q32" s="568">
        <f>INDICADORES!AY59</f>
        <v>0</v>
      </c>
      <c r="R32" s="567">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8" t="e">
        <f>+F31*100000/F32</f>
        <v>#DIV/0!</v>
      </c>
      <c r="G33" s="68" t="e">
        <f t="shared" ref="G33:R33" si="0">+G31*100000/G32</f>
        <v>#DIV/0!</v>
      </c>
      <c r="H33" s="68" t="e">
        <f t="shared" si="0"/>
        <v>#DIV/0!</v>
      </c>
      <c r="I33" s="68" t="e">
        <f t="shared" si="0"/>
        <v>#DIV/0!</v>
      </c>
      <c r="J33" s="68" t="e">
        <f t="shared" si="0"/>
        <v>#DIV/0!</v>
      </c>
      <c r="K33" s="68" t="e">
        <f t="shared" si="0"/>
        <v>#DIV/0!</v>
      </c>
      <c r="L33" s="68" t="e">
        <f t="shared" si="0"/>
        <v>#DIV/0!</v>
      </c>
      <c r="M33" s="68" t="e">
        <f t="shared" si="0"/>
        <v>#DIV/0!</v>
      </c>
      <c r="N33" s="68" t="e">
        <f t="shared" si="0"/>
        <v>#DIV/0!</v>
      </c>
      <c r="O33" s="68" t="e">
        <f t="shared" si="0"/>
        <v>#DIV/0!</v>
      </c>
      <c r="P33" s="68" t="e">
        <f t="shared" si="0"/>
        <v>#DIV/0!</v>
      </c>
      <c r="Q33" s="68" t="e">
        <f t="shared" si="0"/>
        <v>#DIV/0!</v>
      </c>
      <c r="R33" s="68" t="e">
        <f t="shared" si="0"/>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58"/>
      <c r="F34" s="408">
        <v>0</v>
      </c>
      <c r="G34" s="408">
        <v>0</v>
      </c>
      <c r="H34" s="408" t="e">
        <v>#DIV/0!</v>
      </c>
      <c r="I34" s="408" t="e">
        <v>#DIV/0!</v>
      </c>
      <c r="J34" s="408" t="e">
        <v>#DIV/0!</v>
      </c>
      <c r="K34" s="408" t="e">
        <v>#DIV/0!</v>
      </c>
      <c r="L34" s="408" t="e">
        <v>#DIV/0!</v>
      </c>
      <c r="M34" s="408" t="e">
        <v>#DIV/0!</v>
      </c>
      <c r="N34" s="408" t="e">
        <v>#DIV/0!</v>
      </c>
      <c r="O34" s="408" t="e">
        <v>#DIV/0!</v>
      </c>
      <c r="P34" s="408" t="e">
        <v>#DIV/0!</v>
      </c>
      <c r="Q34" s="264" t="e">
        <v>#DIV/0!</v>
      </c>
      <c r="R34" s="409">
        <v>179.85611510791367</v>
      </c>
      <c r="U34" s="7"/>
      <c r="V34" s="7"/>
      <c r="W34" s="7"/>
      <c r="X34" s="7"/>
      <c r="Y34" s="7"/>
      <c r="Z34" s="7"/>
      <c r="AA34" s="8"/>
      <c r="AB34" s="5"/>
      <c r="AE34" s="18"/>
      <c r="AF34" s="18"/>
      <c r="AG34" s="18"/>
      <c r="AH34" s="18"/>
      <c r="AI34" s="18"/>
      <c r="AJ34" s="18"/>
      <c r="AK34" s="18"/>
      <c r="AL34" s="18"/>
    </row>
    <row r="35" spans="2:38" ht="20.25" customHeight="1" x14ac:dyDescent="0.25">
      <c r="B35" s="4"/>
      <c r="C35" s="6"/>
      <c r="D35" s="810" t="s">
        <v>78</v>
      </c>
      <c r="E35" s="811"/>
      <c r="F35" s="245">
        <f>1/100000</f>
        <v>1.0000000000000001E-5</v>
      </c>
      <c r="G35" s="245">
        <f t="shared" ref="G35:Q35" si="1">1/100000</f>
        <v>1.0000000000000001E-5</v>
      </c>
      <c r="H35" s="245">
        <f t="shared" si="1"/>
        <v>1.0000000000000001E-5</v>
      </c>
      <c r="I35" s="245">
        <f t="shared" si="1"/>
        <v>1.0000000000000001E-5</v>
      </c>
      <c r="J35" s="245">
        <f t="shared" si="1"/>
        <v>1.0000000000000001E-5</v>
      </c>
      <c r="K35" s="245">
        <f t="shared" si="1"/>
        <v>1.0000000000000001E-5</v>
      </c>
      <c r="L35" s="245">
        <f t="shared" si="1"/>
        <v>1.0000000000000001E-5</v>
      </c>
      <c r="M35" s="245">
        <f t="shared" si="1"/>
        <v>1.0000000000000001E-5</v>
      </c>
      <c r="N35" s="245">
        <f t="shared" si="1"/>
        <v>1.0000000000000001E-5</v>
      </c>
      <c r="O35" s="245">
        <f t="shared" si="1"/>
        <v>1.0000000000000001E-5</v>
      </c>
      <c r="P35" s="245">
        <f t="shared" si="1"/>
        <v>1.0000000000000001E-5</v>
      </c>
      <c r="Q35" s="245">
        <f t="shared" si="1"/>
        <v>1.0000000000000001E-5</v>
      </c>
      <c r="R35" s="245">
        <f>AVERAGE(F35:Q35)</f>
        <v>1.0000000000000001E-5</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163</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164</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185</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186</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1164" t="s">
        <v>650</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43" t="s">
        <v>294</v>
      </c>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1162">
        <v>1.0000000000000001E-5</v>
      </c>
      <c r="H49" s="1162"/>
      <c r="I49" s="1162"/>
      <c r="J49" s="1162"/>
      <c r="K49" s="1162"/>
      <c r="L49" s="1162"/>
      <c r="M49" s="1162"/>
      <c r="N49" s="1163"/>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71+rX+22tGAcM6bC99FcqCphqMl4VO7oL5wMZ1urz6AyxVAuovfdzAvwFC9t4Jw7Fz7L85qeSnimTUm+nPjFhQ==" saltValue="RneitD/UvaIha5BKoym4wA==" spinCount="100000" sheet="1" objects="1" scenarios="1"/>
  <customSheetViews>
    <customSheetView guid="{9C949C4D-EB11-4549-99F8-6A6E19FEDD35}" showGridLines="0" topLeftCell="A22">
      <selection activeCell="O46" sqref="O46:R51"/>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2">
      <selection activeCell="O46" sqref="O46:R5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2">
      <selection activeCell="O46" sqref="O46:R5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2">
      <selection activeCell="O46" sqref="O46:R5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2">
      <selection activeCell="O46" sqref="O46:R51"/>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O46" sqref="O46:R51"/>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O46" sqref="O46:R51"/>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O46" sqref="O46:R51"/>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O46" sqref="O46:R51"/>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X5" sqref="X5"/>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X5" sqref="X5"/>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X5" sqref="X5"/>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X5" sqref="X5"/>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X5" sqref="X5"/>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X5" sqref="X5"/>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X5" sqref="X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O46" sqref="O46:R51"/>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O46" sqref="O46:R51"/>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O46" sqref="O46:R51"/>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O46" sqref="O46:R51"/>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O46" sqref="O46:R51"/>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O46" sqref="O46:R51"/>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O46" sqref="O46:R51"/>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O46" sqref="O46:R51"/>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2">
      <selection activeCell="O46" sqref="O46:R51"/>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2">
      <selection activeCell="O46" sqref="O46:R51"/>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2">
      <selection activeCell="O46" sqref="O46:R51"/>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2">
      <selection activeCell="O46" sqref="O46:R5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2">
      <selection activeCell="O46" sqref="O46:R51"/>
      <pageMargins left="0.5" right="0.43" top="1.04" bottom="0.45" header="0.31496062992125984" footer="0.31496062992125984"/>
      <pageSetup paperSize="9" scale="76" orientation="portrait" r:id="rId29"/>
      <headerFooter alignWithMargins="0"/>
    </customSheetView>
  </customSheetViews>
  <mergeCells count="88">
    <mergeCell ref="G3:P3"/>
    <mergeCell ref="G4:P4"/>
    <mergeCell ref="G5:P5"/>
    <mergeCell ref="C7:AA7"/>
    <mergeCell ref="C8:E8"/>
    <mergeCell ref="F8:P8"/>
    <mergeCell ref="Q8:R8"/>
    <mergeCell ref="S8:T8"/>
    <mergeCell ref="U8:V8"/>
    <mergeCell ref="W8:AA8"/>
    <mergeCell ref="R22:AA28"/>
    <mergeCell ref="AF8:AL8"/>
    <mergeCell ref="C9:E10"/>
    <mergeCell ref="F9:AA10"/>
    <mergeCell ref="AF9:AL9"/>
    <mergeCell ref="R12:AA12"/>
    <mergeCell ref="R21:AA21"/>
    <mergeCell ref="R13:AA20"/>
    <mergeCell ref="AF41:AL41"/>
    <mergeCell ref="AF38:AL38"/>
    <mergeCell ref="C39:F39"/>
    <mergeCell ref="G39:N39"/>
    <mergeCell ref="O39:S39"/>
    <mergeCell ref="T39:AA39"/>
    <mergeCell ref="AF39:AL39"/>
    <mergeCell ref="C41:F41"/>
    <mergeCell ref="G41:N41"/>
    <mergeCell ref="O41:S41"/>
    <mergeCell ref="T41:AA41"/>
    <mergeCell ref="D35:E35"/>
    <mergeCell ref="C40:F40"/>
    <mergeCell ref="G40:N40"/>
    <mergeCell ref="O40:S40"/>
    <mergeCell ref="T40:AA40"/>
    <mergeCell ref="C37:N37"/>
    <mergeCell ref="O37:AA37"/>
    <mergeCell ref="C38:F38"/>
    <mergeCell ref="G38:N38"/>
    <mergeCell ref="O38:S38"/>
    <mergeCell ref="T38:AA38"/>
    <mergeCell ref="AF42:AL42"/>
    <mergeCell ref="O43:S43"/>
    <mergeCell ref="T43:AA43"/>
    <mergeCell ref="C44:N44"/>
    <mergeCell ref="O44:AA44"/>
    <mergeCell ref="AF44:AL44"/>
    <mergeCell ref="Z49:AA51"/>
    <mergeCell ref="C42:F43"/>
    <mergeCell ref="G42:N43"/>
    <mergeCell ref="O42:S42"/>
    <mergeCell ref="T42:AA42"/>
    <mergeCell ref="AF46:AL46"/>
    <mergeCell ref="C47:F47"/>
    <mergeCell ref="G47:N47"/>
    <mergeCell ref="S47:U48"/>
    <mergeCell ref="V47:V48"/>
    <mergeCell ref="W47:Y48"/>
    <mergeCell ref="Z47:AA48"/>
    <mergeCell ref="AF47:AL47"/>
    <mergeCell ref="C48:F48"/>
    <mergeCell ref="G48:N48"/>
    <mergeCell ref="AF48:AL48"/>
    <mergeCell ref="C45:F46"/>
    <mergeCell ref="G45:H45"/>
    <mergeCell ref="O45:R45"/>
    <mergeCell ref="S45:AA45"/>
    <mergeCell ref="G46:M46"/>
    <mergeCell ref="AF49:AL49"/>
    <mergeCell ref="C50:F50"/>
    <mergeCell ref="G50:N50"/>
    <mergeCell ref="AF50:AL50"/>
    <mergeCell ref="C51:F51"/>
    <mergeCell ref="G51:N51"/>
    <mergeCell ref="AF51:AL51"/>
    <mergeCell ref="C49:F49"/>
    <mergeCell ref="G49:N49"/>
    <mergeCell ref="S49:U51"/>
    <mergeCell ref="V49:V51"/>
    <mergeCell ref="W49:Y51"/>
    <mergeCell ref="O46:R51"/>
    <mergeCell ref="S46:U46"/>
    <mergeCell ref="W46:Y46"/>
    <mergeCell ref="Z46:AA46"/>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25"/>
  <dimension ref="A1:AL84"/>
  <sheetViews>
    <sheetView showGridLines="0" topLeftCell="A9" workbookViewId="0">
      <selection activeCell="D35" sqref="D35:E35"/>
    </sheetView>
  </sheetViews>
  <sheetFormatPr baseColWidth="10" defaultColWidth="11.44140625" defaultRowHeight="13.2" x14ac:dyDescent="0.25"/>
  <cols>
    <col min="1" max="2" width="1.109375" customWidth="1"/>
    <col min="3" max="3" width="4.33203125" customWidth="1"/>
    <col min="4" max="4" width="5.6640625" customWidth="1"/>
    <col min="5" max="5" width="4.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187</v>
      </c>
      <c r="G8" s="775"/>
      <c r="H8" s="775"/>
      <c r="I8" s="775"/>
      <c r="J8" s="775"/>
      <c r="K8" s="775"/>
      <c r="L8" s="775"/>
      <c r="M8" s="775"/>
      <c r="N8" s="775"/>
      <c r="O8" s="775"/>
      <c r="P8" s="776"/>
      <c r="Q8" s="824" t="s">
        <v>82</v>
      </c>
      <c r="R8" s="824"/>
      <c r="S8" s="1005"/>
      <c r="T8" s="1005"/>
      <c r="U8" s="824" t="s">
        <v>83</v>
      </c>
      <c r="V8" s="824"/>
      <c r="W8" s="820" t="s">
        <v>175</v>
      </c>
      <c r="X8" s="821"/>
      <c r="Y8" s="821"/>
      <c r="Z8" s="821"/>
      <c r="AA8" s="822"/>
      <c r="AB8" s="5"/>
      <c r="AE8" s="18"/>
      <c r="AF8" s="994"/>
      <c r="AG8" s="994"/>
      <c r="AH8" s="994"/>
      <c r="AI8" s="994"/>
      <c r="AJ8" s="994"/>
      <c r="AK8" s="994"/>
      <c r="AL8" s="994"/>
    </row>
    <row r="9" spans="2:38" ht="28.5" customHeight="1" x14ac:dyDescent="0.25">
      <c r="B9" s="4"/>
      <c r="C9" s="828" t="s">
        <v>2</v>
      </c>
      <c r="D9" s="829"/>
      <c r="E9" s="829"/>
      <c r="F9" s="995" t="s">
        <v>297</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74"/>
      <c r="S13" s="1175"/>
      <c r="T13" s="1175"/>
      <c r="U13" s="1175"/>
      <c r="V13" s="1175"/>
      <c r="W13" s="1175"/>
      <c r="X13" s="1175"/>
      <c r="Y13" s="1175"/>
      <c r="Z13" s="1175"/>
      <c r="AA13" s="1176"/>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77"/>
      <c r="S14" s="1178"/>
      <c r="T14" s="1178"/>
      <c r="U14" s="1178"/>
      <c r="V14" s="1178"/>
      <c r="W14" s="1178"/>
      <c r="X14" s="1178"/>
      <c r="Y14" s="1178"/>
      <c r="Z14" s="1178"/>
      <c r="AA14" s="1179"/>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77"/>
      <c r="S15" s="1178"/>
      <c r="T15" s="1178"/>
      <c r="U15" s="1178"/>
      <c r="V15" s="1178"/>
      <c r="W15" s="1178"/>
      <c r="X15" s="1178"/>
      <c r="Y15" s="1178"/>
      <c r="Z15" s="1178"/>
      <c r="AA15" s="1179"/>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77"/>
      <c r="S16" s="1178"/>
      <c r="T16" s="1178"/>
      <c r="U16" s="1178"/>
      <c r="V16" s="1178"/>
      <c r="W16" s="1178"/>
      <c r="X16" s="1178"/>
      <c r="Y16" s="1178"/>
      <c r="Z16" s="1178"/>
      <c r="AA16" s="1179"/>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77"/>
      <c r="S17" s="1178"/>
      <c r="T17" s="1178"/>
      <c r="U17" s="1178"/>
      <c r="V17" s="1178"/>
      <c r="W17" s="1178"/>
      <c r="X17" s="1178"/>
      <c r="Y17" s="1178"/>
      <c r="Z17" s="1178"/>
      <c r="AA17" s="1179"/>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77"/>
      <c r="S18" s="1178"/>
      <c r="T18" s="1178"/>
      <c r="U18" s="1178"/>
      <c r="V18" s="1178"/>
      <c r="W18" s="1178"/>
      <c r="X18" s="1178"/>
      <c r="Y18" s="1178"/>
      <c r="Z18" s="1178"/>
      <c r="AA18" s="1179"/>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77"/>
      <c r="S19" s="1178"/>
      <c r="T19" s="1178"/>
      <c r="U19" s="1178"/>
      <c r="V19" s="1178"/>
      <c r="W19" s="1178"/>
      <c r="X19" s="1178"/>
      <c r="Y19" s="1178"/>
      <c r="Z19" s="1178"/>
      <c r="AA19" s="1179"/>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80"/>
      <c r="S20" s="1181"/>
      <c r="T20" s="1181"/>
      <c r="U20" s="1181"/>
      <c r="V20" s="1181"/>
      <c r="W20" s="1181"/>
      <c r="X20" s="1181"/>
      <c r="Y20" s="1181"/>
      <c r="Z20" s="1181"/>
      <c r="AA20" s="1182"/>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INDICADORES!H60</f>
        <v>0</v>
      </c>
      <c r="G31" s="568">
        <f>INDICADORES!K60</f>
        <v>0</v>
      </c>
      <c r="H31" s="568">
        <f>INDICADORES!N60</f>
        <v>0</v>
      </c>
      <c r="I31" s="568">
        <f>INDICADORES!T60</f>
        <v>0</v>
      </c>
      <c r="J31" s="568">
        <f>INDICADORES!W60</f>
        <v>0</v>
      </c>
      <c r="K31" s="568">
        <f>INDICADORES!Z60</f>
        <v>0</v>
      </c>
      <c r="L31" s="568">
        <f>INDICADORES!AF60</f>
        <v>0</v>
      </c>
      <c r="M31" s="568">
        <f>INDICADORES!AI60</f>
        <v>0</v>
      </c>
      <c r="N31" s="568">
        <f>INDICADORES!AL60</f>
        <v>0</v>
      </c>
      <c r="O31" s="568">
        <f>INDICADORES!AR60</f>
        <v>0</v>
      </c>
      <c r="P31" s="568">
        <f>INDICADORES!AU60</f>
        <v>0</v>
      </c>
      <c r="Q31" s="568">
        <f>INDICADORES!AX60</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INDICADORES!I60</f>
        <v>57</v>
      </c>
      <c r="G32" s="568">
        <f>INDICADORES!L60</f>
        <v>69</v>
      </c>
      <c r="H32" s="568">
        <f>INDICADORES!O60</f>
        <v>0</v>
      </c>
      <c r="I32" s="568">
        <f>INDICADORES!U60</f>
        <v>0</v>
      </c>
      <c r="J32" s="568">
        <f>INDICADORES!X60</f>
        <v>0</v>
      </c>
      <c r="K32" s="568">
        <f>INDICADORES!AA60</f>
        <v>0</v>
      </c>
      <c r="L32" s="568">
        <f>INDICADORES!AG60</f>
        <v>0</v>
      </c>
      <c r="M32" s="568">
        <f>INDICADORES!AJ60</f>
        <v>0</v>
      </c>
      <c r="N32" s="568">
        <f>INDICADORES!AM60</f>
        <v>0</v>
      </c>
      <c r="O32" s="568">
        <f>INDICADORES!AS60</f>
        <v>0</v>
      </c>
      <c r="P32" s="568">
        <f>INDICADORES!AV60</f>
        <v>0</v>
      </c>
      <c r="Q32" s="568">
        <f>INDICADORES!AY60</f>
        <v>0</v>
      </c>
      <c r="R32" s="567">
        <f>SUM(F32:Q32)</f>
        <v>126</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88">
        <f>+F31/F32*1000</f>
        <v>0</v>
      </c>
      <c r="G33" s="88">
        <f t="shared" ref="G33:R33" si="0">+G31/G32*1000</f>
        <v>0</v>
      </c>
      <c r="H33" s="88" t="e">
        <f t="shared" si="0"/>
        <v>#DIV/0!</v>
      </c>
      <c r="I33" s="88" t="e">
        <f t="shared" si="0"/>
        <v>#DIV/0!</v>
      </c>
      <c r="J33" s="88" t="e">
        <f t="shared" si="0"/>
        <v>#DIV/0!</v>
      </c>
      <c r="K33" s="88" t="e">
        <f t="shared" si="0"/>
        <v>#DIV/0!</v>
      </c>
      <c r="L33" s="88" t="e">
        <f t="shared" si="0"/>
        <v>#DIV/0!</v>
      </c>
      <c r="M33" s="88" t="e">
        <f t="shared" si="0"/>
        <v>#DIV/0!</v>
      </c>
      <c r="N33" s="88" t="e">
        <f t="shared" si="0"/>
        <v>#DIV/0!</v>
      </c>
      <c r="O33" s="88" t="e">
        <f t="shared" si="0"/>
        <v>#DIV/0!</v>
      </c>
      <c r="P33" s="88" t="e">
        <f t="shared" si="0"/>
        <v>#DIV/0!</v>
      </c>
      <c r="Q33" s="88" t="e">
        <f t="shared" si="0"/>
        <v>#DIV/0!</v>
      </c>
      <c r="R33" s="88">
        <f t="shared" si="0"/>
        <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410">
        <v>0</v>
      </c>
      <c r="G34" s="410">
        <v>0</v>
      </c>
      <c r="H34" s="410">
        <v>0</v>
      </c>
      <c r="I34" s="410">
        <v>0</v>
      </c>
      <c r="J34" s="410">
        <v>0</v>
      </c>
      <c r="K34" s="410">
        <v>15.625</v>
      </c>
      <c r="L34" s="410">
        <v>15.151515151515152</v>
      </c>
      <c r="M34" s="410">
        <v>0</v>
      </c>
      <c r="N34" s="410">
        <v>0</v>
      </c>
      <c r="O34" s="410" t="e">
        <v>#DIV/0!</v>
      </c>
      <c r="P34" s="410" t="e">
        <v>#DIV/0!</v>
      </c>
      <c r="Q34" s="410" t="e">
        <v>#DIV/0!</v>
      </c>
      <c r="R34" s="410">
        <v>3.3277870216306158</v>
      </c>
      <c r="U34" s="7"/>
      <c r="V34" s="7"/>
      <c r="W34" s="7"/>
      <c r="X34" s="7"/>
      <c r="Y34" s="7"/>
      <c r="Z34" s="7"/>
      <c r="AA34" s="8"/>
      <c r="AB34" s="5"/>
      <c r="AE34" s="18"/>
      <c r="AF34" s="18"/>
      <c r="AG34" s="18"/>
      <c r="AH34" s="18"/>
      <c r="AI34" s="18"/>
      <c r="AJ34" s="18"/>
      <c r="AK34" s="18"/>
      <c r="AL34" s="18"/>
    </row>
    <row r="35" spans="2:38" ht="12.75" customHeight="1" x14ac:dyDescent="0.25">
      <c r="B35" s="4"/>
      <c r="C35" s="6"/>
      <c r="D35" s="810" t="s">
        <v>253</v>
      </c>
      <c r="E35" s="811"/>
      <c r="F35" s="245">
        <v>0</v>
      </c>
      <c r="G35" s="245">
        <v>0</v>
      </c>
      <c r="H35" s="245">
        <v>0</v>
      </c>
      <c r="I35" s="245">
        <v>0</v>
      </c>
      <c r="J35" s="245">
        <v>0</v>
      </c>
      <c r="K35" s="245">
        <v>0</v>
      </c>
      <c r="L35" s="245">
        <v>0</v>
      </c>
      <c r="M35" s="245">
        <v>0</v>
      </c>
      <c r="N35" s="245">
        <v>0</v>
      </c>
      <c r="O35" s="245">
        <v>0</v>
      </c>
      <c r="P35" s="245">
        <v>0</v>
      </c>
      <c r="Q35" s="245">
        <v>0</v>
      </c>
      <c r="R35" s="245">
        <f>AVERAGE(F35:Q35)</f>
        <v>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188</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189</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298</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62</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1164" t="s">
        <v>517</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51.75" customHeight="1" x14ac:dyDescent="0.25">
      <c r="B46" s="4"/>
      <c r="C46" s="847"/>
      <c r="D46" s="848"/>
      <c r="E46" s="848"/>
      <c r="F46" s="849"/>
      <c r="G46" s="875" t="s">
        <v>299</v>
      </c>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91.5" customHeight="1" x14ac:dyDescent="0.25">
      <c r="B47" s="4"/>
      <c r="C47" s="866" t="s">
        <v>102</v>
      </c>
      <c r="D47" s="867"/>
      <c r="E47" s="867"/>
      <c r="F47" s="868"/>
      <c r="G47" s="943" t="s">
        <v>296</v>
      </c>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422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400</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bHFI73N8Im4tgU87IfPCAX47E09Og9oU+y61OW8WuNOe0bEIksU/Lu6fkDnYkRFB4L3tKUPqota2Noy2nIG7qg==" saltValue="iX28WKFQ1vRldWL942QXGg==" spinCount="100000" sheet="1" objects="1" scenarios="1"/>
  <customSheetViews>
    <customSheetView guid="{9C949C4D-EB11-4549-99F8-6A6E19FEDD35}" showGridLines="0" topLeftCell="A19">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9">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9">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9">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9">
      <pageMargins left="0.5" right="0.43" top="1.04" bottom="0.45" header="0.31496062992125984" footer="0.31496062992125984"/>
      <pageSetup paperSize="9" scale="76" orientation="portrait" r:id="rId5"/>
      <headerFooter alignWithMargins="0"/>
    </customSheetView>
    <customSheetView guid="{4F27A6F2-707D-47B2-BF4A-F027B75A33FC}" showGridLines="0">
      <pageMargins left="0.5" right="0.43" top="1.04" bottom="0.45" header="0.31496062992125984" footer="0.31496062992125984"/>
      <pageSetup paperSize="9" scale="76" orientation="portrait" r:id="rId6"/>
      <headerFooter alignWithMargins="0"/>
    </customSheetView>
    <customSheetView guid="{F4F98609-4C61-4A0E-851B-59BEC64AAB9F}" showGridLines="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K32" sqref="K32"/>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K32" sqref="K32"/>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7">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7">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7">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7">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7">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K32" sqref="K32"/>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K32" sqref="K32"/>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K32" sqref="K32"/>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K32" sqref="K32"/>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K32" sqref="K32"/>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K32" sqref="K32"/>
      <pageMargins left="0.5" right="0.43" top="1.04" bottom="0.45" header="0.31496062992125984" footer="0.31496062992125984"/>
      <pageSetup paperSize="9" scale="76" orientation="portrait" r:id="rId22"/>
      <headerFooter alignWithMargins="0"/>
    </customSheetView>
    <customSheetView guid="{DAB8803B-91D8-4FA1-8E83-BA8E4F51ECEF}" showGridLines="0">
      <pageMargins left="0.5" right="0.43" top="1.04" bottom="0.45" header="0.31496062992125984" footer="0.31496062992125984"/>
      <pageSetup paperSize="9" scale="76" orientation="portrait" r:id="rId23"/>
      <headerFooter alignWithMargins="0"/>
    </customSheetView>
    <customSheetView guid="{4B06A440-0745-43CE-8047-97DB98249CF6}" showGridLines="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9">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9">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9">
      <pageMargins left="0.5" right="0.43" top="1.04" bottom="0.45" header="0.31496062992125984" footer="0.31496062992125984"/>
      <pageSetup paperSize="9" scale="76" orientation="portrait" r:id="rId29"/>
      <headerFooter alignWithMargins="0"/>
    </customSheetView>
  </customSheetViews>
  <mergeCells count="88">
    <mergeCell ref="D35:E35"/>
    <mergeCell ref="R21:AA21"/>
    <mergeCell ref="G3:P3"/>
    <mergeCell ref="G4:P4"/>
    <mergeCell ref="G5:P5"/>
    <mergeCell ref="C7:AA7"/>
    <mergeCell ref="C8:E8"/>
    <mergeCell ref="F8:P8"/>
    <mergeCell ref="Q8:R8"/>
    <mergeCell ref="S8:T8"/>
    <mergeCell ref="U8:V8"/>
    <mergeCell ref="W8:AA8"/>
    <mergeCell ref="R13:AA20"/>
    <mergeCell ref="R22:AA28"/>
    <mergeCell ref="C40:F40"/>
    <mergeCell ref="G40:N40"/>
    <mergeCell ref="O40:S40"/>
    <mergeCell ref="T40:AA40"/>
    <mergeCell ref="AF8:AL8"/>
    <mergeCell ref="C9:E10"/>
    <mergeCell ref="F9:AA10"/>
    <mergeCell ref="AF9:AL9"/>
    <mergeCell ref="R12:AA12"/>
    <mergeCell ref="C37:N37"/>
    <mergeCell ref="O37:AA37"/>
    <mergeCell ref="C38:F38"/>
    <mergeCell ref="G38:N38"/>
    <mergeCell ref="O38:S38"/>
    <mergeCell ref="T38:AA38"/>
    <mergeCell ref="AF38:AL38"/>
    <mergeCell ref="C39:F39"/>
    <mergeCell ref="G39:N39"/>
    <mergeCell ref="O39:S39"/>
    <mergeCell ref="T39:AA39"/>
    <mergeCell ref="AF39:AL39"/>
    <mergeCell ref="C42:F43"/>
    <mergeCell ref="G42:N43"/>
    <mergeCell ref="O42:S42"/>
    <mergeCell ref="T42:AA42"/>
    <mergeCell ref="AF42:AL42"/>
    <mergeCell ref="O43:S43"/>
    <mergeCell ref="T43:AA43"/>
    <mergeCell ref="C41:F41"/>
    <mergeCell ref="G41:N41"/>
    <mergeCell ref="O41:S41"/>
    <mergeCell ref="T41:AA41"/>
    <mergeCell ref="AF41:AL41"/>
    <mergeCell ref="C44:N44"/>
    <mergeCell ref="O44:AA44"/>
    <mergeCell ref="AF44:AL44"/>
    <mergeCell ref="C45:F46"/>
    <mergeCell ref="G45:H45"/>
    <mergeCell ref="O45:R45"/>
    <mergeCell ref="S45:AA45"/>
    <mergeCell ref="O46:R51"/>
    <mergeCell ref="S46:U46"/>
    <mergeCell ref="W46:Y46"/>
    <mergeCell ref="Z46:AA46"/>
    <mergeCell ref="AF46:AL46"/>
    <mergeCell ref="C47:F47"/>
    <mergeCell ref="G47:N47"/>
    <mergeCell ref="S47:U48"/>
    <mergeCell ref="C48:F48"/>
    <mergeCell ref="AF57:AL57"/>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G46:N46"/>
    <mergeCell ref="AF56:AL56"/>
    <mergeCell ref="V47:V48"/>
    <mergeCell ref="W47:Y48"/>
    <mergeCell ref="Z47:AA48"/>
    <mergeCell ref="AF47:AL47"/>
    <mergeCell ref="G48:N48"/>
    <mergeCell ref="AF48:AL48"/>
    <mergeCell ref="Z49:AA51"/>
  </mergeCells>
  <pageMargins left="0.5" right="0.43" top="1.04" bottom="0.45" header="0.31496062992125984" footer="0.31496062992125984"/>
  <pageSetup paperSize="9" scale="76" orientation="portrait" r:id="rId30"/>
  <headerFooter alignWithMargins="0"/>
  <drawing r:id="rId3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L84"/>
  <sheetViews>
    <sheetView showGridLines="0" topLeftCell="A21" workbookViewId="0">
      <selection activeCell="G31" sqref="G31"/>
    </sheetView>
  </sheetViews>
  <sheetFormatPr baseColWidth="10" defaultColWidth="11.44140625" defaultRowHeight="13.2" x14ac:dyDescent="0.25"/>
  <cols>
    <col min="1" max="2" width="1.109375" customWidth="1"/>
    <col min="3" max="3" width="4.33203125" customWidth="1"/>
    <col min="4" max="4" width="5.6640625" customWidth="1"/>
    <col min="5" max="5" width="4.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406</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413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65" t="s">
        <v>1214</v>
      </c>
      <c r="S13" s="1166"/>
      <c r="T13" s="1166"/>
      <c r="U13" s="1166"/>
      <c r="V13" s="1166"/>
      <c r="W13" s="1166"/>
      <c r="X13" s="1166"/>
      <c r="Y13" s="1166"/>
      <c r="Z13" s="1166"/>
      <c r="AA13" s="116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165" t="s">
        <v>1215</v>
      </c>
      <c r="S22" s="1166"/>
      <c r="T22" s="1166"/>
      <c r="U22" s="1166"/>
      <c r="V22" s="1166"/>
      <c r="W22" s="1166"/>
      <c r="X22" s="1166"/>
      <c r="Y22" s="1166"/>
      <c r="Z22" s="1166"/>
      <c r="AA22" s="1167"/>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INDICADORES!H61</f>
        <v>14</v>
      </c>
      <c r="G31" s="568">
        <f>INDICADORES!K61</f>
        <v>5</v>
      </c>
      <c r="H31" s="568">
        <f>INDICADORES!N61</f>
        <v>12</v>
      </c>
      <c r="I31" s="568">
        <f>INDICADORES!T61</f>
        <v>0</v>
      </c>
      <c r="J31" s="568">
        <f>INDICADORES!W61</f>
        <v>0</v>
      </c>
      <c r="K31" s="568">
        <f>INDICADORES!Z61</f>
        <v>0</v>
      </c>
      <c r="L31" s="568">
        <f>INDICADORES!AF61</f>
        <v>0</v>
      </c>
      <c r="M31" s="568">
        <f>INDICADORES!AI61</f>
        <v>0</v>
      </c>
      <c r="N31" s="568">
        <f>INDICADORES!AL61</f>
        <v>0</v>
      </c>
      <c r="O31" s="568">
        <f>INDICADORES!AR61</f>
        <v>0</v>
      </c>
      <c r="P31" s="568">
        <f>INDICADORES!AU61</f>
        <v>0</v>
      </c>
      <c r="Q31" s="568">
        <f>INDICADORES!AX61</f>
        <v>0</v>
      </c>
      <c r="R31" s="567">
        <f>SUM(F31:Q31)</f>
        <v>31</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INDICADORES!I61</f>
        <v>14</v>
      </c>
      <c r="G32" s="568">
        <f>INDICADORES!L61</f>
        <v>5</v>
      </c>
      <c r="H32" s="568">
        <f>INDICADORES!O61</f>
        <v>12</v>
      </c>
      <c r="I32" s="568">
        <f>INDICADORES!U61</f>
        <v>0</v>
      </c>
      <c r="J32" s="568">
        <f>INDICADORES!X61</f>
        <v>0</v>
      </c>
      <c r="K32" s="568">
        <f>INDICADORES!AA61</f>
        <v>0</v>
      </c>
      <c r="L32" s="568">
        <f>INDICADORES!AG61</f>
        <v>0</v>
      </c>
      <c r="M32" s="568">
        <f>INDICADORES!AJ61</f>
        <v>0</v>
      </c>
      <c r="N32" s="568">
        <f>INDICADORES!AM61</f>
        <v>0</v>
      </c>
      <c r="O32" s="568">
        <f>INDICADORES!AS61</f>
        <v>0</v>
      </c>
      <c r="P32" s="568">
        <f>INDICADORES!AV61</f>
        <v>0</v>
      </c>
      <c r="Q32" s="568">
        <f>INDICADORES!AY61</f>
        <v>0</v>
      </c>
      <c r="R32" s="567">
        <f>SUM(F32:Q32)</f>
        <v>31</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5">
        <f>+F31/F32</f>
        <v>1</v>
      </c>
      <c r="G33" s="225">
        <f t="shared" ref="G33:R33" si="0">+G31/G32</f>
        <v>1</v>
      </c>
      <c r="H33" s="225">
        <f t="shared" si="0"/>
        <v>1</v>
      </c>
      <c r="I33" s="225" t="e">
        <f t="shared" si="0"/>
        <v>#DIV/0!</v>
      </c>
      <c r="J33" s="225" t="e">
        <f t="shared" si="0"/>
        <v>#DIV/0!</v>
      </c>
      <c r="K33" s="225" t="e">
        <f t="shared" si="0"/>
        <v>#DIV/0!</v>
      </c>
      <c r="L33" s="225" t="e">
        <f t="shared" si="0"/>
        <v>#DIV/0!</v>
      </c>
      <c r="M33" s="225" t="e">
        <f t="shared" si="0"/>
        <v>#DIV/0!</v>
      </c>
      <c r="N33" s="225" t="e">
        <f t="shared" si="0"/>
        <v>#DIV/0!</v>
      </c>
      <c r="O33" s="225" t="e">
        <f t="shared" si="0"/>
        <v>#DIV/0!</v>
      </c>
      <c r="P33" s="225" t="e">
        <f t="shared" si="0"/>
        <v>#DIV/0!</v>
      </c>
      <c r="Q33" s="225" t="e">
        <f t="shared" si="0"/>
        <v>#DIV/0!</v>
      </c>
      <c r="R33" s="225">
        <f t="shared" si="0"/>
        <v>1</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6">
        <v>1</v>
      </c>
      <c r="G34" s="266">
        <v>1</v>
      </c>
      <c r="H34" s="266" t="e">
        <v>#DIV/0!</v>
      </c>
      <c r="I34" s="266">
        <v>1</v>
      </c>
      <c r="J34" s="266">
        <v>1</v>
      </c>
      <c r="K34" s="266">
        <v>1</v>
      </c>
      <c r="L34" s="266">
        <v>1</v>
      </c>
      <c r="M34" s="266">
        <v>1</v>
      </c>
      <c r="N34" s="266">
        <v>1</v>
      </c>
      <c r="O34" s="266">
        <v>1</v>
      </c>
      <c r="P34" s="266">
        <v>1</v>
      </c>
      <c r="Q34" s="266">
        <v>1</v>
      </c>
      <c r="R34" s="267">
        <v>1</v>
      </c>
      <c r="U34" s="7"/>
      <c r="V34" s="7"/>
      <c r="W34" s="7"/>
      <c r="X34" s="7"/>
      <c r="Y34" s="7"/>
      <c r="Z34" s="7"/>
      <c r="AA34" s="8"/>
      <c r="AB34" s="5"/>
      <c r="AE34" s="18"/>
      <c r="AF34" s="18"/>
      <c r="AG34" s="18"/>
      <c r="AH34" s="18"/>
      <c r="AI34" s="18"/>
      <c r="AJ34" s="18"/>
      <c r="AK34" s="18"/>
      <c r="AL34" s="18"/>
    </row>
    <row r="35" spans="2:38" ht="12.75" customHeight="1" x14ac:dyDescent="0.25">
      <c r="B35" s="4"/>
      <c r="C35" s="6"/>
      <c r="D35" s="810" t="s">
        <v>253</v>
      </c>
      <c r="E35" s="811"/>
      <c r="F35" s="268">
        <v>0.9</v>
      </c>
      <c r="G35" s="268">
        <v>0.9</v>
      </c>
      <c r="H35" s="268">
        <v>0.9</v>
      </c>
      <c r="I35" s="268">
        <v>0.9</v>
      </c>
      <c r="J35" s="268">
        <v>0.9</v>
      </c>
      <c r="K35" s="268">
        <v>0.9</v>
      </c>
      <c r="L35" s="268">
        <v>0.9</v>
      </c>
      <c r="M35" s="268">
        <v>0.9</v>
      </c>
      <c r="N35" s="268">
        <v>0.9</v>
      </c>
      <c r="O35" s="268">
        <v>0.9</v>
      </c>
      <c r="P35" s="268">
        <v>0.9</v>
      </c>
      <c r="Q35" s="268">
        <v>0.9</v>
      </c>
      <c r="R35" s="268">
        <v>0.9</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411</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408</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43</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31.5"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22.5" customHeight="1"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409</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ILugNYZ+SYfv4gU+LG9HDo32MPVfE4yJvEMJZt6QJiqhT4Ba7rHYk1WquHWj1EfnQ2m5BfJULhg+UnKuCW46hQ==" saltValue="IIwu6nsgZPAardotSwmu/w==" spinCount="100000" sheet="1" objects="1" scenarios="1"/>
  <customSheetViews>
    <customSheetView guid="{9C949C4D-EB11-4549-99F8-6A6E19FEDD35}" showGridLines="0" topLeftCell="A19">
      <selection activeCell="H31" sqref="H31"/>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6">
      <selection activeCell="H31" sqref="H3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6">
      <selection activeCell="H31" sqref="H3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6">
      <selection activeCell="H31" sqref="H3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6">
      <selection activeCell="H31" sqref="H31"/>
      <pageMargins left="0.5" right="0.43" top="1.04" bottom="0.45" header="0.31496062992125984" footer="0.31496062992125984"/>
      <pageSetup paperSize="9" scale="76" orientation="portrait" r:id="rId5"/>
      <headerFooter alignWithMargins="0"/>
    </customSheetView>
    <customSheetView guid="{4F27A6F2-707D-47B2-BF4A-F027B75A33FC}" showGridLines="0">
      <selection activeCell="H31" sqref="H31"/>
      <pageMargins left="0.5" right="0.43" top="1.04" bottom="0.45" header="0.31496062992125984" footer="0.31496062992125984"/>
      <pageSetup paperSize="9" scale="76" orientation="portrait" r:id="rId6"/>
      <headerFooter alignWithMargins="0"/>
    </customSheetView>
    <customSheetView guid="{F4F98609-4C61-4A0E-851B-59BEC64AAB9F}" showGridLines="0">
      <selection activeCell="H31" sqref="H31"/>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F9" sqref="F9:AA1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F9" sqref="F9:AA1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G35" sqref="G35:R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G35" sqref="G35:R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G35" sqref="G35:R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G35" sqref="G35:R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G35" sqref="G35:R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G35" sqref="G35:R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G35" sqref="G35:R3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F9" sqref="F9:AA1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F9" sqref="F9:AA1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F9" sqref="F9:AA1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F9" sqref="F9:AA1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F9" sqref="F9:AA1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F9" sqref="F9:AA1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8">
      <selection activeCell="F9" sqref="F9:AA10"/>
      <pageMargins left="0.5" right="0.43" top="1.04" bottom="0.45" header="0.31496062992125984" footer="0.31496062992125984"/>
      <pageSetup paperSize="9" scale="76" orientation="portrait" r:id="rId23"/>
      <headerFooter alignWithMargins="0"/>
    </customSheetView>
    <customSheetView guid="{4B06A440-0745-43CE-8047-97DB98249CF6}" showGridLines="0">
      <selection activeCell="H31" sqref="H31"/>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6">
      <selection activeCell="H31" sqref="H31"/>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6">
      <selection activeCell="H31" sqref="H31"/>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6">
      <selection activeCell="H31" sqref="H31"/>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6">
      <selection activeCell="H31" sqref="H3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6">
      <selection activeCell="H31" sqref="H31"/>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L84"/>
  <sheetViews>
    <sheetView showGridLines="0" topLeftCell="A13" workbookViewId="0">
      <selection activeCell="T40" sqref="T40:AA40"/>
    </sheetView>
  </sheetViews>
  <sheetFormatPr baseColWidth="10" defaultColWidth="11.44140625" defaultRowHeight="13.2" x14ac:dyDescent="0.25"/>
  <cols>
    <col min="1" max="2" width="1.109375" customWidth="1"/>
    <col min="3" max="3" width="4.33203125" customWidth="1"/>
    <col min="4" max="4" width="7.44140625" customWidth="1"/>
    <col min="5"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426</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442</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74"/>
      <c r="S13" s="1175"/>
      <c r="T13" s="1175"/>
      <c r="U13" s="1175"/>
      <c r="V13" s="1175"/>
      <c r="W13" s="1175"/>
      <c r="X13" s="1175"/>
      <c r="Y13" s="1175"/>
      <c r="Z13" s="1175"/>
      <c r="AA13" s="1176"/>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77"/>
      <c r="S14" s="1178"/>
      <c r="T14" s="1178"/>
      <c r="U14" s="1178"/>
      <c r="V14" s="1178"/>
      <c r="W14" s="1178"/>
      <c r="X14" s="1178"/>
      <c r="Y14" s="1178"/>
      <c r="Z14" s="1178"/>
      <c r="AA14" s="1179"/>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77"/>
      <c r="S15" s="1178"/>
      <c r="T15" s="1178"/>
      <c r="U15" s="1178"/>
      <c r="V15" s="1178"/>
      <c r="W15" s="1178"/>
      <c r="X15" s="1178"/>
      <c r="Y15" s="1178"/>
      <c r="Z15" s="1178"/>
      <c r="AA15" s="1179"/>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77"/>
      <c r="S16" s="1178"/>
      <c r="T16" s="1178"/>
      <c r="U16" s="1178"/>
      <c r="V16" s="1178"/>
      <c r="W16" s="1178"/>
      <c r="X16" s="1178"/>
      <c r="Y16" s="1178"/>
      <c r="Z16" s="1178"/>
      <c r="AA16" s="1179"/>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77"/>
      <c r="S17" s="1178"/>
      <c r="T17" s="1178"/>
      <c r="U17" s="1178"/>
      <c r="V17" s="1178"/>
      <c r="W17" s="1178"/>
      <c r="X17" s="1178"/>
      <c r="Y17" s="1178"/>
      <c r="Z17" s="1178"/>
      <c r="AA17" s="1179"/>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77"/>
      <c r="S18" s="1178"/>
      <c r="T18" s="1178"/>
      <c r="U18" s="1178"/>
      <c r="V18" s="1178"/>
      <c r="W18" s="1178"/>
      <c r="X18" s="1178"/>
      <c r="Y18" s="1178"/>
      <c r="Z18" s="1178"/>
      <c r="AA18" s="1179"/>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77"/>
      <c r="S19" s="1178"/>
      <c r="T19" s="1178"/>
      <c r="U19" s="1178"/>
      <c r="V19" s="1178"/>
      <c r="W19" s="1178"/>
      <c r="X19" s="1178"/>
      <c r="Y19" s="1178"/>
      <c r="Z19" s="1178"/>
      <c r="AA19" s="1179"/>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80"/>
      <c r="S20" s="1181"/>
      <c r="T20" s="1181"/>
      <c r="U20" s="1181"/>
      <c r="V20" s="1181"/>
      <c r="W20" s="1181"/>
      <c r="X20" s="1181"/>
      <c r="Y20" s="1181"/>
      <c r="Z20" s="1181"/>
      <c r="AA20" s="1182"/>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INDICADORES!H62</f>
        <v>0</v>
      </c>
      <c r="G31" s="568">
        <f>INDICADORES!K62</f>
        <v>0</v>
      </c>
      <c r="H31" s="568">
        <f>INDICADORES!N62</f>
        <v>0</v>
      </c>
      <c r="I31" s="568">
        <f>INDICADORES!T62</f>
        <v>0</v>
      </c>
      <c r="J31" s="568">
        <f>INDICADORES!W62</f>
        <v>0</v>
      </c>
      <c r="K31" s="568">
        <f>INDICADORES!Z62</f>
        <v>0</v>
      </c>
      <c r="L31" s="568">
        <f>INDICADORES!AF62</f>
        <v>0</v>
      </c>
      <c r="M31" s="568">
        <f>INDICADORES!AI62</f>
        <v>0</v>
      </c>
      <c r="N31" s="568">
        <f>INDICADORES!AL62</f>
        <v>0</v>
      </c>
      <c r="O31" s="568">
        <f>INDICADORES!AR62</f>
        <v>0</v>
      </c>
      <c r="P31" s="568">
        <f>INDICADORES!AU62</f>
        <v>0</v>
      </c>
      <c r="Q31" s="568">
        <f>INDICADORES!AX62</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INDICADORES!I62</f>
        <v>0</v>
      </c>
      <c r="G32" s="568">
        <f>INDICADORES!L62</f>
        <v>0</v>
      </c>
      <c r="H32" s="568">
        <f>INDICADORES!O62</f>
        <v>0</v>
      </c>
      <c r="I32" s="568">
        <f>INDICADORES!U62</f>
        <v>0</v>
      </c>
      <c r="J32" s="568">
        <f>INDICADORES!X62</f>
        <v>0</v>
      </c>
      <c r="K32" s="568">
        <f>INDICADORES!AA62</f>
        <v>0</v>
      </c>
      <c r="L32" s="568">
        <f>INDICADORES!AG62</f>
        <v>0</v>
      </c>
      <c r="M32" s="568">
        <f>INDICADORES!AJ62</f>
        <v>0</v>
      </c>
      <c r="N32" s="568">
        <f>INDICADORES!AM62</f>
        <v>0</v>
      </c>
      <c r="O32" s="568">
        <f>INDICADORES!AS62</f>
        <v>0</v>
      </c>
      <c r="P32" s="568">
        <f>INDICADORES!AV62</f>
        <v>0</v>
      </c>
      <c r="Q32" s="568">
        <f>INDICADORES!AY62</f>
        <v>0</v>
      </c>
      <c r="R32" s="567">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5" t="e">
        <f>+F31/F32</f>
        <v>#DIV/0!</v>
      </c>
      <c r="G33" s="225" t="e">
        <f t="shared" ref="G33:R33" si="0">+G31/G32</f>
        <v>#DIV/0!</v>
      </c>
      <c r="H33" s="225" t="e">
        <f t="shared" si="0"/>
        <v>#DIV/0!</v>
      </c>
      <c r="I33" s="225" t="e">
        <f t="shared" si="0"/>
        <v>#DIV/0!</v>
      </c>
      <c r="J33" s="225" t="e">
        <f t="shared" si="0"/>
        <v>#DIV/0!</v>
      </c>
      <c r="K33" s="225" t="e">
        <f t="shared" si="0"/>
        <v>#DIV/0!</v>
      </c>
      <c r="L33" s="225" t="e">
        <f t="shared" si="0"/>
        <v>#DIV/0!</v>
      </c>
      <c r="M33" s="225" t="e">
        <f t="shared" si="0"/>
        <v>#DIV/0!</v>
      </c>
      <c r="N33" s="225" t="e">
        <f t="shared" si="0"/>
        <v>#DIV/0!</v>
      </c>
      <c r="O33" s="225" t="e">
        <f t="shared" si="0"/>
        <v>#DIV/0!</v>
      </c>
      <c r="P33" s="225" t="e">
        <f t="shared" si="0"/>
        <v>#DIV/0!</v>
      </c>
      <c r="Q33" s="225" t="e">
        <f t="shared" si="0"/>
        <v>#DIV/0!</v>
      </c>
      <c r="R33" s="225" t="e">
        <f t="shared" si="0"/>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6"/>
      <c r="G34" s="266"/>
      <c r="H34" s="266"/>
      <c r="I34" s="266"/>
      <c r="J34" s="266"/>
      <c r="K34" s="266"/>
      <c r="L34" s="266"/>
      <c r="M34" s="266"/>
      <c r="N34" s="266"/>
      <c r="O34" s="266"/>
      <c r="P34" s="266"/>
      <c r="Q34" s="266"/>
      <c r="R34" s="266"/>
      <c r="U34" s="7"/>
      <c r="V34" s="7"/>
      <c r="W34" s="7"/>
      <c r="X34" s="7"/>
      <c r="Y34" s="7"/>
      <c r="Z34" s="7"/>
      <c r="AA34" s="8"/>
      <c r="AB34" s="5"/>
      <c r="AE34" s="18"/>
      <c r="AF34" s="18"/>
      <c r="AG34" s="18"/>
      <c r="AH34" s="18"/>
      <c r="AI34" s="18"/>
      <c r="AJ34" s="18"/>
      <c r="AK34" s="18"/>
      <c r="AL34" s="18"/>
    </row>
    <row r="35" spans="2:38" ht="12.75" customHeight="1" x14ac:dyDescent="0.25">
      <c r="B35" s="4"/>
      <c r="C35" s="6"/>
      <c r="D35" s="810" t="s">
        <v>253</v>
      </c>
      <c r="E35" s="811"/>
      <c r="F35" s="268">
        <v>1</v>
      </c>
      <c r="G35" s="268">
        <v>1</v>
      </c>
      <c r="H35" s="268">
        <v>1</v>
      </c>
      <c r="I35" s="268">
        <v>1</v>
      </c>
      <c r="J35" s="268">
        <v>1</v>
      </c>
      <c r="K35" s="268">
        <v>1</v>
      </c>
      <c r="L35" s="268">
        <v>1</v>
      </c>
      <c r="M35" s="268">
        <v>1</v>
      </c>
      <c r="N35" s="268">
        <v>1</v>
      </c>
      <c r="O35" s="268">
        <v>1</v>
      </c>
      <c r="P35" s="268">
        <v>1</v>
      </c>
      <c r="Q35" s="268">
        <v>1</v>
      </c>
      <c r="R35" s="268">
        <v>1</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427</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8.5" customHeight="1" x14ac:dyDescent="0.25">
      <c r="B39" s="4"/>
      <c r="C39" s="828" t="s">
        <v>18</v>
      </c>
      <c r="D39" s="829"/>
      <c r="E39" s="829"/>
      <c r="F39" s="829"/>
      <c r="G39" s="862" t="s">
        <v>428</v>
      </c>
      <c r="H39" s="862"/>
      <c r="I39" s="862"/>
      <c r="J39" s="862"/>
      <c r="K39" s="862"/>
      <c r="L39" s="862"/>
      <c r="M39" s="862"/>
      <c r="N39" s="989"/>
      <c r="O39" s="771" t="s">
        <v>19</v>
      </c>
      <c r="P39" s="772"/>
      <c r="Q39" s="772"/>
      <c r="R39" s="772"/>
      <c r="S39" s="772"/>
      <c r="T39" s="1185"/>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43</v>
      </c>
      <c r="H41" s="862"/>
      <c r="I41" s="862"/>
      <c r="J41" s="862"/>
      <c r="K41" s="862"/>
      <c r="L41" s="862"/>
      <c r="M41" s="862"/>
      <c r="N41" s="989"/>
      <c r="O41" s="866" t="s">
        <v>24</v>
      </c>
      <c r="P41" s="867"/>
      <c r="Q41" s="867"/>
      <c r="R41" s="867"/>
      <c r="S41" s="867"/>
      <c r="T41" s="1183"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33"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1.5" customHeight="1"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v>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tEQhaUidA6keuSseKlCOzHE8G3ML/u5u4L18CXwSgSUZtXllLeyy77wMQJz7fRw+I/A9ibRlTAbRM+zL+GygVQ==" saltValue="3sd5jahJUbb/JcPMAzbyNA==" spinCount="100000" sheet="1" objects="1" scenarios="1"/>
  <customSheetViews>
    <customSheetView guid="{9C949C4D-EB11-4549-99F8-6A6E19FEDD35}" showGridLines="0" topLeftCell="A25">
      <selection activeCell="G49" sqref="G49:N49"/>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5">
      <selection activeCell="G49" sqref="G49:N49"/>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5">
      <selection activeCell="G49" sqref="G49:N49"/>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5">
      <selection activeCell="G49" sqref="G49:N49"/>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G49" sqref="G49:N49"/>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8">
      <selection activeCell="G49" sqref="G49:N49"/>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8">
      <selection activeCell="G49" sqref="G49:N49"/>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49" sqref="G49:N49"/>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49" sqref="G49:N49"/>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AF28" sqref="AF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AF28" sqref="AF28"/>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AF28" sqref="AF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AF28" sqref="AF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AF28" sqref="AF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AF28" sqref="AF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AF28" sqref="AF28"/>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49" sqref="G49:N49"/>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49" sqref="G49:N49"/>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8">
      <selection activeCell="G49" sqref="G49:N49"/>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8">
      <selection activeCell="G49" sqref="G49:N49"/>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G49" sqref="G49:N4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G49" sqref="G49:N4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G49" sqref="G49:N49"/>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G49" sqref="G49:N49"/>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5">
      <selection activeCell="G49" sqref="G49:N49"/>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L84"/>
  <sheetViews>
    <sheetView showGridLines="0" topLeftCell="A14" workbookViewId="0">
      <selection activeCell="D35" sqref="D35:E35"/>
    </sheetView>
  </sheetViews>
  <sheetFormatPr baseColWidth="10" defaultColWidth="11.44140625" defaultRowHeight="13.2" x14ac:dyDescent="0.25"/>
  <cols>
    <col min="1" max="2" width="1.109375" customWidth="1"/>
    <col min="3" max="3" width="4.33203125" customWidth="1"/>
    <col min="4" max="4" width="7.44140625" customWidth="1"/>
    <col min="5"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430</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443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74"/>
      <c r="S13" s="1175"/>
      <c r="T13" s="1175"/>
      <c r="U13" s="1175"/>
      <c r="V13" s="1175"/>
      <c r="W13" s="1175"/>
      <c r="X13" s="1175"/>
      <c r="Y13" s="1175"/>
      <c r="Z13" s="1175"/>
      <c r="AA13" s="1176"/>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77"/>
      <c r="S14" s="1178"/>
      <c r="T14" s="1178"/>
      <c r="U14" s="1178"/>
      <c r="V14" s="1178"/>
      <c r="W14" s="1178"/>
      <c r="X14" s="1178"/>
      <c r="Y14" s="1178"/>
      <c r="Z14" s="1178"/>
      <c r="AA14" s="1179"/>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77"/>
      <c r="S15" s="1178"/>
      <c r="T15" s="1178"/>
      <c r="U15" s="1178"/>
      <c r="V15" s="1178"/>
      <c r="W15" s="1178"/>
      <c r="X15" s="1178"/>
      <c r="Y15" s="1178"/>
      <c r="Z15" s="1178"/>
      <c r="AA15" s="1179"/>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77"/>
      <c r="S16" s="1178"/>
      <c r="T16" s="1178"/>
      <c r="U16" s="1178"/>
      <c r="V16" s="1178"/>
      <c r="W16" s="1178"/>
      <c r="X16" s="1178"/>
      <c r="Y16" s="1178"/>
      <c r="Z16" s="1178"/>
      <c r="AA16" s="1179"/>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77"/>
      <c r="S17" s="1178"/>
      <c r="T17" s="1178"/>
      <c r="U17" s="1178"/>
      <c r="V17" s="1178"/>
      <c r="W17" s="1178"/>
      <c r="X17" s="1178"/>
      <c r="Y17" s="1178"/>
      <c r="Z17" s="1178"/>
      <c r="AA17" s="1179"/>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77"/>
      <c r="S18" s="1178"/>
      <c r="T18" s="1178"/>
      <c r="U18" s="1178"/>
      <c r="V18" s="1178"/>
      <c r="W18" s="1178"/>
      <c r="X18" s="1178"/>
      <c r="Y18" s="1178"/>
      <c r="Z18" s="1178"/>
      <c r="AA18" s="1179"/>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77"/>
      <c r="S19" s="1178"/>
      <c r="T19" s="1178"/>
      <c r="U19" s="1178"/>
      <c r="V19" s="1178"/>
      <c r="W19" s="1178"/>
      <c r="X19" s="1178"/>
      <c r="Y19" s="1178"/>
      <c r="Z19" s="1178"/>
      <c r="AA19" s="1179"/>
      <c r="AB19" s="5"/>
      <c r="AE19" s="170"/>
      <c r="AF19" s="170"/>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80"/>
      <c r="S20" s="1181"/>
      <c r="T20" s="1181"/>
      <c r="U20" s="1181"/>
      <c r="V20" s="1181"/>
      <c r="W20" s="1181"/>
      <c r="X20" s="1181"/>
      <c r="Y20" s="1181"/>
      <c r="Z20" s="1181"/>
      <c r="AA20" s="1182"/>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INDICADORES!H63</f>
        <v>0</v>
      </c>
      <c r="G31" s="568">
        <f>INDICADORES!K63</f>
        <v>0</v>
      </c>
      <c r="H31" s="568">
        <f>INDICADORES!N63</f>
        <v>0</v>
      </c>
      <c r="I31" s="568">
        <f>INDICADORES!T63</f>
        <v>0</v>
      </c>
      <c r="J31" s="568">
        <f>INDICADORES!W63</f>
        <v>0</v>
      </c>
      <c r="K31" s="568">
        <f>INDICADORES!Z63</f>
        <v>0</v>
      </c>
      <c r="L31" s="568">
        <f>INDICADORES!AF63</f>
        <v>0</v>
      </c>
      <c r="M31" s="568">
        <f>INDICADORES!AI63</f>
        <v>0</v>
      </c>
      <c r="N31" s="568">
        <f>INDICADORES!AL63</f>
        <v>0</v>
      </c>
      <c r="O31" s="568">
        <f>INDICADORES!AR63</f>
        <v>0</v>
      </c>
      <c r="P31" s="568">
        <f>INDICADORES!AU63</f>
        <v>0</v>
      </c>
      <c r="Q31" s="568">
        <f>INDICADORES!AX63</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INDICADORES!I63</f>
        <v>0</v>
      </c>
      <c r="G32" s="568">
        <f>INDICADORES!L63</f>
        <v>0</v>
      </c>
      <c r="H32" s="568">
        <f>INDICADORES!O63</f>
        <v>0</v>
      </c>
      <c r="I32" s="568">
        <f>INDICADORES!U63</f>
        <v>0</v>
      </c>
      <c r="J32" s="568">
        <f>INDICADORES!X63</f>
        <v>0</v>
      </c>
      <c r="K32" s="568">
        <f>INDICADORES!AA63</f>
        <v>0</v>
      </c>
      <c r="L32" s="568">
        <f>INDICADORES!AG63</f>
        <v>0</v>
      </c>
      <c r="M32" s="568">
        <f>INDICADORES!AJ63</f>
        <v>0</v>
      </c>
      <c r="N32" s="568">
        <f>INDICADORES!AM63</f>
        <v>0</v>
      </c>
      <c r="O32" s="568">
        <f>INDICADORES!AS63</f>
        <v>0</v>
      </c>
      <c r="P32" s="568">
        <f>INDICADORES!AV63</f>
        <v>0</v>
      </c>
      <c r="Q32" s="568">
        <f>INDICADORES!AY63</f>
        <v>0</v>
      </c>
      <c r="R32" s="567">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5" t="e">
        <f>+F31/F32</f>
        <v>#DIV/0!</v>
      </c>
      <c r="G33" s="225" t="e">
        <f t="shared" ref="G33:R33" si="0">+G31/G32</f>
        <v>#DIV/0!</v>
      </c>
      <c r="H33" s="225" t="e">
        <f t="shared" si="0"/>
        <v>#DIV/0!</v>
      </c>
      <c r="I33" s="225" t="e">
        <f t="shared" si="0"/>
        <v>#DIV/0!</v>
      </c>
      <c r="J33" s="225" t="e">
        <f t="shared" si="0"/>
        <v>#DIV/0!</v>
      </c>
      <c r="K33" s="225" t="e">
        <f t="shared" si="0"/>
        <v>#DIV/0!</v>
      </c>
      <c r="L33" s="225" t="e">
        <f t="shared" si="0"/>
        <v>#DIV/0!</v>
      </c>
      <c r="M33" s="225" t="e">
        <f t="shared" si="0"/>
        <v>#DIV/0!</v>
      </c>
      <c r="N33" s="225" t="e">
        <f t="shared" si="0"/>
        <v>#DIV/0!</v>
      </c>
      <c r="O33" s="225" t="e">
        <f t="shared" si="0"/>
        <v>#DIV/0!</v>
      </c>
      <c r="P33" s="225" t="e">
        <f t="shared" si="0"/>
        <v>#DIV/0!</v>
      </c>
      <c r="Q33" s="225" t="e">
        <f t="shared" si="0"/>
        <v>#DIV/0!</v>
      </c>
      <c r="R33" s="225" t="e">
        <f t="shared" si="0"/>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8"/>
      <c r="G34" s="268"/>
      <c r="H34" s="268"/>
      <c r="I34" s="268"/>
      <c r="J34" s="268"/>
      <c r="K34" s="268"/>
      <c r="L34" s="268"/>
      <c r="M34" s="268"/>
      <c r="N34" s="268"/>
      <c r="O34" s="268"/>
      <c r="P34" s="268"/>
      <c r="Q34" s="268"/>
      <c r="R34" s="268"/>
      <c r="U34" s="7"/>
      <c r="V34" s="7"/>
      <c r="W34" s="7"/>
      <c r="X34" s="7"/>
      <c r="Y34" s="7"/>
      <c r="Z34" s="7"/>
      <c r="AA34" s="8"/>
      <c r="AB34" s="5"/>
      <c r="AE34" s="18"/>
      <c r="AF34" s="18"/>
      <c r="AG34" s="18"/>
      <c r="AH34" s="18"/>
      <c r="AI34" s="18"/>
      <c r="AJ34" s="18"/>
      <c r="AK34" s="18"/>
      <c r="AL34" s="18"/>
    </row>
    <row r="35" spans="2:38" ht="12.75" customHeight="1" x14ac:dyDescent="0.25">
      <c r="B35" s="4"/>
      <c r="C35" s="6"/>
      <c r="D35" s="810" t="s">
        <v>253</v>
      </c>
      <c r="E35" s="811"/>
      <c r="F35" s="268">
        <v>0.8</v>
      </c>
      <c r="G35" s="268">
        <v>0.8</v>
      </c>
      <c r="H35" s="268">
        <v>0.8</v>
      </c>
      <c r="I35" s="268">
        <v>0.8</v>
      </c>
      <c r="J35" s="268">
        <v>0.8</v>
      </c>
      <c r="K35" s="268">
        <v>0.8</v>
      </c>
      <c r="L35" s="268">
        <v>0.8</v>
      </c>
      <c r="M35" s="268">
        <v>0.8</v>
      </c>
      <c r="N35" s="268">
        <v>0.8</v>
      </c>
      <c r="O35" s="268">
        <v>0.8</v>
      </c>
      <c r="P35" s="268">
        <v>0.8</v>
      </c>
      <c r="Q35" s="268">
        <v>0.8</v>
      </c>
      <c r="R35" s="268">
        <v>0.79999999999999993</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431</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8.5" customHeight="1" x14ac:dyDescent="0.25">
      <c r="B39" s="4"/>
      <c r="C39" s="828" t="s">
        <v>18</v>
      </c>
      <c r="D39" s="829"/>
      <c r="E39" s="829"/>
      <c r="F39" s="829"/>
      <c r="G39" s="862" t="s">
        <v>432</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43</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4"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ht="33" customHeight="1"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1068</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429</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vT3i92nLwq71rkSrPms4RnW6SpTyQD0nXVS6IzzORFN1M6DeIC2/UD4MzrvY4z6V1w04/MujepEvgppbUtem1A==" saltValue="O5+mpQVqj0MdpotW9HepJQ==" spinCount="100000" sheet="1" objects="1" scenarios="1"/>
  <customSheetViews>
    <customSheetView guid="{9C949C4D-EB11-4549-99F8-6A6E19FEDD35}" showGridLines="0" topLeftCell="A25">
      <selection activeCell="G42" sqref="G42:N43"/>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5">
      <selection activeCell="G42" sqref="G42:N43"/>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5">
      <selection activeCell="G42" sqref="G42:N43"/>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5">
      <selection activeCell="G42" sqref="G42:N43"/>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G42" sqref="G42:N43"/>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5">
      <selection activeCell="G42" sqref="G42:N43"/>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5">
      <selection activeCell="G42" sqref="G42:N43"/>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49" sqref="G49:N49"/>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49" sqref="G49:N49"/>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R34" sqref="R34"/>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R34" sqref="R34"/>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R34" sqref="R34"/>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R34" sqref="R34"/>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R34" sqref="R34"/>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R34" sqref="R34"/>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R34" sqref="R34"/>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49" sqref="G49:N49"/>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49" sqref="G49:N49"/>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selection activeCell="G42" sqref="G42:N43"/>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5">
      <selection activeCell="G42" sqref="G42:N43"/>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G42" sqref="G42:N43"/>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G42" sqref="G42:N43"/>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G42" sqref="G42:N43"/>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G42" sqref="G42:N43"/>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5">
      <selection activeCell="G42" sqref="G42:N43"/>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L84"/>
  <sheetViews>
    <sheetView showGridLines="0" zoomScaleNormal="100" zoomScalePageLayoutView="80" workbookViewId="0">
      <selection activeCell="Q34" sqref="Q34"/>
    </sheetView>
  </sheetViews>
  <sheetFormatPr baseColWidth="10" defaultColWidth="11.44140625" defaultRowHeight="13.2" x14ac:dyDescent="0.25"/>
  <cols>
    <col min="1" max="2" width="1.109375" customWidth="1"/>
    <col min="3" max="3" width="4.33203125" customWidth="1"/>
    <col min="4" max="4" width="7.44140625" customWidth="1"/>
    <col min="5"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433</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444</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65"/>
      <c r="S13" s="1166"/>
      <c r="T13" s="1166"/>
      <c r="U13" s="1166"/>
      <c r="V13" s="1166"/>
      <c r="W13" s="1166"/>
      <c r="X13" s="1166"/>
      <c r="Y13" s="1166"/>
      <c r="Z13" s="1166"/>
      <c r="AA13" s="116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70"/>
      <c r="AF19" s="170"/>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165"/>
      <c r="S22" s="1166"/>
      <c r="T22" s="1166"/>
      <c r="U22" s="1166"/>
      <c r="V22" s="1166"/>
      <c r="W22" s="1166"/>
      <c r="X22" s="1166"/>
      <c r="Y22" s="1166"/>
      <c r="Z22" s="1166"/>
      <c r="AA22" s="1167"/>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INDICADORES!H64</f>
        <v>14</v>
      </c>
      <c r="G31" s="568">
        <f>INDICADORES!K64</f>
        <v>15</v>
      </c>
      <c r="H31" s="568">
        <f>INDICADORES!N64</f>
        <v>6</v>
      </c>
      <c r="I31" s="568">
        <f>INDICADORES!T64</f>
        <v>13</v>
      </c>
      <c r="J31" s="568">
        <f>INDICADORES!W64</f>
        <v>0</v>
      </c>
      <c r="K31" s="568">
        <f>INDICADORES!Z64</f>
        <v>0</v>
      </c>
      <c r="L31" s="568">
        <f>INDICADORES!AF64</f>
        <v>0</v>
      </c>
      <c r="M31" s="568">
        <f>INDICADORES!AI64</f>
        <v>0</v>
      </c>
      <c r="N31" s="568">
        <f>INDICADORES!AL64</f>
        <v>0</v>
      </c>
      <c r="O31" s="568">
        <f>INDICADORES!AR64</f>
        <v>0</v>
      </c>
      <c r="P31" s="568">
        <f>INDICADORES!AU64</f>
        <v>0</v>
      </c>
      <c r="Q31" s="568">
        <f>INDICADORES!AX64</f>
        <v>0</v>
      </c>
      <c r="R31" s="567">
        <f>SUM(F31:Q31)</f>
        <v>48</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INDICADORES!I64</f>
        <v>14</v>
      </c>
      <c r="G32" s="568">
        <f>INDICADORES!L64</f>
        <v>16</v>
      </c>
      <c r="H32" s="568">
        <f>INDICADORES!O64</f>
        <v>6</v>
      </c>
      <c r="I32" s="568">
        <f>INDICADORES!U64</f>
        <v>13</v>
      </c>
      <c r="J32" s="568">
        <f>INDICADORES!X64</f>
        <v>0</v>
      </c>
      <c r="K32" s="568">
        <f>INDICADORES!AA64</f>
        <v>0</v>
      </c>
      <c r="L32" s="568">
        <f>INDICADORES!AG64</f>
        <v>0</v>
      </c>
      <c r="M32" s="568">
        <f>INDICADORES!AJ64</f>
        <v>0</v>
      </c>
      <c r="N32" s="568">
        <f>INDICADORES!AM64</f>
        <v>0</v>
      </c>
      <c r="O32" s="568">
        <f>INDICADORES!AS64</f>
        <v>0</v>
      </c>
      <c r="P32" s="568">
        <f>INDICADORES!AV64</f>
        <v>0</v>
      </c>
      <c r="Q32" s="568">
        <f>INDICADORES!AY64</f>
        <v>0</v>
      </c>
      <c r="R32" s="567">
        <f>SUM(F32:Q32)</f>
        <v>49</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5">
        <f>+F31/F32</f>
        <v>1</v>
      </c>
      <c r="G33" s="225">
        <f t="shared" ref="G33:R33" si="0">+G31/G32</f>
        <v>0.9375</v>
      </c>
      <c r="H33" s="225">
        <f t="shared" si="0"/>
        <v>1</v>
      </c>
      <c r="I33" s="225">
        <f t="shared" si="0"/>
        <v>1</v>
      </c>
      <c r="J33" s="225" t="e">
        <f t="shared" si="0"/>
        <v>#DIV/0!</v>
      </c>
      <c r="K33" s="225" t="e">
        <f t="shared" si="0"/>
        <v>#DIV/0!</v>
      </c>
      <c r="L33" s="225" t="e">
        <f t="shared" si="0"/>
        <v>#DIV/0!</v>
      </c>
      <c r="M33" s="225" t="e">
        <f t="shared" si="0"/>
        <v>#DIV/0!</v>
      </c>
      <c r="N33" s="225" t="e">
        <f t="shared" si="0"/>
        <v>#DIV/0!</v>
      </c>
      <c r="O33" s="225" t="e">
        <f t="shared" si="0"/>
        <v>#DIV/0!</v>
      </c>
      <c r="P33" s="225" t="e">
        <f t="shared" si="0"/>
        <v>#DIV/0!</v>
      </c>
      <c r="Q33" s="225" t="e">
        <f t="shared" si="0"/>
        <v>#DIV/0!</v>
      </c>
      <c r="R33" s="225">
        <f t="shared" si="0"/>
        <v>0.97959183673469385</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6">
        <v>1</v>
      </c>
      <c r="G34" s="266">
        <v>1</v>
      </c>
      <c r="H34" s="266">
        <v>1</v>
      </c>
      <c r="I34" s="266">
        <v>1</v>
      </c>
      <c r="J34" s="266">
        <v>1</v>
      </c>
      <c r="K34" s="266">
        <v>1</v>
      </c>
      <c r="L34" s="266">
        <v>0.93333333333333335</v>
      </c>
      <c r="M34" s="266">
        <v>0.77777777777777779</v>
      </c>
      <c r="N34" s="266">
        <v>0.92307692307692313</v>
      </c>
      <c r="O34" s="266">
        <v>1</v>
      </c>
      <c r="P34" s="266">
        <v>1</v>
      </c>
      <c r="Q34" s="266" t="e">
        <v>#DIV/0!</v>
      </c>
      <c r="R34" s="266">
        <v>0.967741935483871</v>
      </c>
      <c r="U34" s="7"/>
      <c r="V34" s="7"/>
      <c r="W34" s="7"/>
      <c r="X34" s="7"/>
      <c r="Y34" s="7"/>
      <c r="Z34" s="7"/>
      <c r="AA34" s="8"/>
      <c r="AB34" s="5"/>
      <c r="AE34" s="18"/>
      <c r="AF34" s="18"/>
      <c r="AG34" s="18"/>
      <c r="AH34" s="18"/>
      <c r="AI34" s="18"/>
      <c r="AJ34" s="18"/>
      <c r="AK34" s="18"/>
      <c r="AL34" s="18"/>
    </row>
    <row r="35" spans="2:38" ht="12.75" customHeight="1" x14ac:dyDescent="0.25">
      <c r="B35" s="4"/>
      <c r="C35" s="6"/>
      <c r="D35" s="810" t="s">
        <v>253</v>
      </c>
      <c r="E35" s="811"/>
      <c r="F35" s="268">
        <v>1</v>
      </c>
      <c r="G35" s="268">
        <v>1</v>
      </c>
      <c r="H35" s="268">
        <v>1</v>
      </c>
      <c r="I35" s="268">
        <v>1</v>
      </c>
      <c r="J35" s="268">
        <v>1</v>
      </c>
      <c r="K35" s="268">
        <v>1</v>
      </c>
      <c r="L35" s="268">
        <v>1</v>
      </c>
      <c r="M35" s="268">
        <v>1</v>
      </c>
      <c r="N35" s="268">
        <v>1</v>
      </c>
      <c r="O35" s="268">
        <v>1</v>
      </c>
      <c r="P35" s="268">
        <v>1</v>
      </c>
      <c r="Q35" s="268">
        <v>1</v>
      </c>
      <c r="R35" s="268">
        <v>1</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434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8.5" customHeight="1" x14ac:dyDescent="0.25">
      <c r="B39" s="4"/>
      <c r="C39" s="828" t="s">
        <v>18</v>
      </c>
      <c r="D39" s="829"/>
      <c r="E39" s="829"/>
      <c r="F39" s="829"/>
      <c r="G39" s="862" t="s">
        <v>435</v>
      </c>
      <c r="H39" s="862"/>
      <c r="I39" s="862"/>
      <c r="J39" s="862"/>
      <c r="K39" s="862"/>
      <c r="L39" s="862"/>
      <c r="M39" s="862"/>
      <c r="N39" s="989"/>
      <c r="O39" s="771" t="s">
        <v>19</v>
      </c>
      <c r="P39" s="772"/>
      <c r="Q39" s="772"/>
      <c r="R39" s="772"/>
      <c r="S39" s="772"/>
      <c r="T39" s="1185"/>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43</v>
      </c>
      <c r="H41" s="862"/>
      <c r="I41" s="862"/>
      <c r="J41" s="862"/>
      <c r="K41" s="862"/>
      <c r="L41" s="862"/>
      <c r="M41" s="862"/>
      <c r="N41" s="989"/>
      <c r="O41" s="866" t="s">
        <v>24</v>
      </c>
      <c r="P41" s="867"/>
      <c r="Q41" s="867"/>
      <c r="R41" s="867"/>
      <c r="S41" s="867"/>
      <c r="T41" s="1183"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1.75"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1068</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v>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hLU9Dz9mLrk/SBctAZDUtyNu22eTUglbxV2bEpgJHt0GkQXaJQLT4qORYSi/S23nAQHUAasFvQcMEkXlMAZTzA==" saltValue="/bvrBefOIjRQlXKq5DVYdA==" spinCount="100000" sheet="1" objects="1" scenarios="1"/>
  <customSheetViews>
    <customSheetView guid="{9C949C4D-EB11-4549-99F8-6A6E19FEDD35}" showGridLines="0" topLeftCell="G24">
      <selection activeCell="V32" sqref="V32"/>
      <pageMargins left="0.5" right="0.43" top="1.04" bottom="0.45" header="0.31496062992125984" footer="0.31496062992125984"/>
      <pageSetup paperSize="9" scale="76" orientation="portrait" r:id="rId1"/>
      <headerFooter alignWithMargins="0"/>
    </customSheetView>
    <customSheetView guid="{B4BD0B13-0F90-4B98-B77F-542E51A48189}" showGridLines="0" topLeftCell="G24">
      <selection activeCell="V32" sqref="V32"/>
      <pageMargins left="0.5" right="0.43" top="1.04" bottom="0.45" header="0.31496062992125984" footer="0.31496062992125984"/>
      <pageSetup paperSize="9" scale="76" orientation="portrait" r:id="rId2"/>
      <headerFooter alignWithMargins="0"/>
    </customSheetView>
    <customSheetView guid="{1132D6BB-BD35-469F-BF41-A86B335BD97B}" showGridLines="0" topLeftCell="G24">
      <selection activeCell="V32" sqref="V32"/>
      <pageMargins left="0.5" right="0.43" top="1.04" bottom="0.45" header="0.31496062992125984" footer="0.31496062992125984"/>
      <pageSetup paperSize="9" scale="76" orientation="portrait" r:id="rId3"/>
      <headerFooter alignWithMargins="0"/>
    </customSheetView>
    <customSheetView guid="{A5C6589E-C55F-4BEC-9ECE-919FCABF52F8}" showGridLines="0" topLeftCell="G24">
      <selection activeCell="V32" sqref="V32"/>
      <pageMargins left="0.5" right="0.43" top="1.04" bottom="0.45" header="0.31496062992125984" footer="0.31496062992125984"/>
      <pageSetup paperSize="9" scale="76" orientation="portrait" r:id="rId4"/>
      <headerFooter alignWithMargins="0"/>
    </customSheetView>
    <customSheetView guid="{01A85145-F11B-4D07-813B-8A8758CDD710}" showGridLines="0" topLeftCell="G1">
      <selection activeCell="V32" sqref="V32"/>
      <pageMargins left="0.5" right="0.43" top="1.04" bottom="0.45" header="0.31496062992125984" footer="0.31496062992125984"/>
      <pageSetup paperSize="9" scale="76" orientation="portrait" r:id="rId5"/>
      <headerFooter alignWithMargins="0"/>
    </customSheetView>
    <customSheetView guid="{4F27A6F2-707D-47B2-BF4A-F027B75A33FC}" showGridLines="0" topLeftCell="G25">
      <selection activeCell="AD15" sqref="AD15"/>
      <pageMargins left="0.5" right="0.43" top="1.04" bottom="0.45" header="0.31496062992125984" footer="0.31496062992125984"/>
      <pageSetup paperSize="9" scale="76" orientation="portrait" r:id="rId6"/>
      <headerFooter alignWithMargins="0"/>
    </customSheetView>
    <customSheetView guid="{F4F98609-4C61-4A0E-851B-59BEC64AAB9F}" showGridLines="0" topLeftCell="G25">
      <selection activeCell="AD15" sqref="AD15"/>
      <pageMargins left="0.5" right="0.43" top="1.04" bottom="0.45" header="0.31496062992125984" footer="0.31496062992125984"/>
      <pageSetup paperSize="9" scale="76" orientation="portrait" r:id="rId7"/>
      <headerFooter alignWithMargins="0"/>
    </customSheetView>
    <customSheetView guid="{8381FC96-6810-4EAA-ACD8-B607E0FD2281}" scale="80" showGridLines="0">
      <selection activeCell="AD15" sqref="AD15"/>
      <pageMargins left="0.5" right="0.43" top="1.04" bottom="0.45" header="0.31496062992125984" footer="0.31496062992125984"/>
      <pageSetup paperSize="9" scale="76" orientation="portrait" r:id="rId8"/>
      <headerFooter alignWithMargins="0"/>
    </customSheetView>
    <customSheetView guid="{7315456F-420E-439E-9602-F32EDF9D3E94}" scale="80" showGridLines="0">
      <selection activeCell="AD15" sqref="AD15"/>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B1">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B1">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B1">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B1">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B1">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cale="80" showGridLines="0">
      <selection activeCell="AD15" sqref="AD15"/>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G25">
      <selection activeCell="AD15" sqref="AD15"/>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G25">
      <selection activeCell="AD15" sqref="AD15"/>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AD15" sqref="AD15"/>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G1">
      <selection activeCell="V32" sqref="V32"/>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G1">
      <selection activeCell="V32" sqref="V32"/>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G1">
      <selection activeCell="V32" sqref="V32"/>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G24">
      <selection activeCell="V32" sqref="V32"/>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L84"/>
  <sheetViews>
    <sheetView showGridLines="0" topLeftCell="A14" zoomScale="120" zoomScaleNormal="120" zoomScalePageLayoutView="120" workbookViewId="0">
      <selection activeCell="D35" sqref="D35:E35"/>
    </sheetView>
  </sheetViews>
  <sheetFormatPr baseColWidth="10" defaultColWidth="11.44140625" defaultRowHeight="13.2" x14ac:dyDescent="0.25"/>
  <cols>
    <col min="1" max="2" width="1.109375" customWidth="1"/>
    <col min="3" max="3" width="4.33203125" customWidth="1"/>
    <col min="4" max="4" width="7.44140625" customWidth="1"/>
    <col min="5"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436</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445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86"/>
      <c r="S13" s="1187"/>
      <c r="T13" s="1187"/>
      <c r="U13" s="1187"/>
      <c r="V13" s="1187"/>
      <c r="W13" s="1187"/>
      <c r="X13" s="1187"/>
      <c r="Y13" s="1187"/>
      <c r="Z13" s="1187"/>
      <c r="AA13" s="118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89"/>
      <c r="S14" s="1190"/>
      <c r="T14" s="1190"/>
      <c r="U14" s="1190"/>
      <c r="V14" s="1190"/>
      <c r="W14" s="1190"/>
      <c r="X14" s="1190"/>
      <c r="Y14" s="1190"/>
      <c r="Z14" s="1190"/>
      <c r="AA14" s="1191"/>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89"/>
      <c r="S15" s="1190"/>
      <c r="T15" s="1190"/>
      <c r="U15" s="1190"/>
      <c r="V15" s="1190"/>
      <c r="W15" s="1190"/>
      <c r="X15" s="1190"/>
      <c r="Y15" s="1190"/>
      <c r="Z15" s="1190"/>
      <c r="AA15" s="1191"/>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89"/>
      <c r="S16" s="1190"/>
      <c r="T16" s="1190"/>
      <c r="U16" s="1190"/>
      <c r="V16" s="1190"/>
      <c r="W16" s="1190"/>
      <c r="X16" s="1190"/>
      <c r="Y16" s="1190"/>
      <c r="Z16" s="1190"/>
      <c r="AA16" s="1191"/>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89"/>
      <c r="S17" s="1190"/>
      <c r="T17" s="1190"/>
      <c r="U17" s="1190"/>
      <c r="V17" s="1190"/>
      <c r="W17" s="1190"/>
      <c r="X17" s="1190"/>
      <c r="Y17" s="1190"/>
      <c r="Z17" s="1190"/>
      <c r="AA17" s="1191"/>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89"/>
      <c r="S18" s="1190"/>
      <c r="T18" s="1190"/>
      <c r="U18" s="1190"/>
      <c r="V18" s="1190"/>
      <c r="W18" s="1190"/>
      <c r="X18" s="1190"/>
      <c r="Y18" s="1190"/>
      <c r="Z18" s="1190"/>
      <c r="AA18" s="1191"/>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89"/>
      <c r="S19" s="1190"/>
      <c r="T19" s="1190"/>
      <c r="U19" s="1190"/>
      <c r="V19" s="1190"/>
      <c r="W19" s="1190"/>
      <c r="X19" s="1190"/>
      <c r="Y19" s="1190"/>
      <c r="Z19" s="1190"/>
      <c r="AA19" s="1191"/>
      <c r="AB19" s="5"/>
      <c r="AE19" s="170"/>
      <c r="AF19" s="170"/>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92"/>
      <c r="S20" s="1193"/>
      <c r="T20" s="1193"/>
      <c r="U20" s="1193"/>
      <c r="V20" s="1193"/>
      <c r="W20" s="1193"/>
      <c r="X20" s="1193"/>
      <c r="Y20" s="1193"/>
      <c r="Z20" s="1193"/>
      <c r="AA20" s="1194"/>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INDICADORES!H65</f>
        <v>0</v>
      </c>
      <c r="G31" s="568">
        <f>INDICADORES!K65</f>
        <v>0</v>
      </c>
      <c r="H31" s="568">
        <f>INDICADORES!N65</f>
        <v>0</v>
      </c>
      <c r="I31" s="568">
        <f>INDICADORES!T65</f>
        <v>0</v>
      </c>
      <c r="J31" s="568">
        <f>INDICADORES!W65</f>
        <v>0</v>
      </c>
      <c r="K31" s="568">
        <f>INDICADORES!Z65</f>
        <v>0</v>
      </c>
      <c r="L31" s="568">
        <f>INDICADORES!AF65</f>
        <v>0</v>
      </c>
      <c r="M31" s="568">
        <f>INDICADORES!AI65</f>
        <v>0</v>
      </c>
      <c r="N31" s="568">
        <f>INDICADORES!AL65</f>
        <v>0</v>
      </c>
      <c r="O31" s="568">
        <f>INDICADORES!AR65</f>
        <v>0</v>
      </c>
      <c r="P31" s="568">
        <f>INDICADORES!AU65</f>
        <v>0</v>
      </c>
      <c r="Q31" s="568">
        <f>INDICADORES!AX65</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INDICADORES!I65</f>
        <v>0</v>
      </c>
      <c r="G32" s="568">
        <f>INDICADORES!L65</f>
        <v>0</v>
      </c>
      <c r="H32" s="568">
        <f>INDICADORES!O65</f>
        <v>0</v>
      </c>
      <c r="I32" s="568">
        <f>INDICADORES!U65</f>
        <v>0</v>
      </c>
      <c r="J32" s="568">
        <f>INDICADORES!X65</f>
        <v>0</v>
      </c>
      <c r="K32" s="568">
        <f>INDICADORES!AA65</f>
        <v>0</v>
      </c>
      <c r="L32" s="568">
        <f>INDICADORES!AG65</f>
        <v>0</v>
      </c>
      <c r="M32" s="568">
        <f>INDICADORES!AJ65</f>
        <v>0</v>
      </c>
      <c r="N32" s="568">
        <f>INDICADORES!AM65</f>
        <v>0</v>
      </c>
      <c r="O32" s="568">
        <f>INDICADORES!AS65</f>
        <v>0</v>
      </c>
      <c r="P32" s="568">
        <f>INDICADORES!AV65</f>
        <v>0</v>
      </c>
      <c r="Q32" s="568">
        <f>INDICADORES!AY65</f>
        <v>0</v>
      </c>
      <c r="R32" s="567">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8" t="e">
        <f>+F31/F32</f>
        <v>#DIV/0!</v>
      </c>
      <c r="G33" s="68" t="e">
        <f t="shared" ref="G33:R33" si="0">+G31/G32</f>
        <v>#DIV/0!</v>
      </c>
      <c r="H33" s="68" t="e">
        <f t="shared" si="0"/>
        <v>#DIV/0!</v>
      </c>
      <c r="I33" s="68" t="e">
        <f t="shared" si="0"/>
        <v>#DIV/0!</v>
      </c>
      <c r="J33" s="68" t="e">
        <f t="shared" si="0"/>
        <v>#DIV/0!</v>
      </c>
      <c r="K33" s="68" t="e">
        <f t="shared" si="0"/>
        <v>#DIV/0!</v>
      </c>
      <c r="L33" s="68" t="e">
        <f t="shared" si="0"/>
        <v>#DIV/0!</v>
      </c>
      <c r="M33" s="68" t="e">
        <f t="shared" si="0"/>
        <v>#DIV/0!</v>
      </c>
      <c r="N33" s="68" t="e">
        <f t="shared" si="0"/>
        <v>#DIV/0!</v>
      </c>
      <c r="O33" s="68" t="e">
        <f t="shared" si="0"/>
        <v>#DIV/0!</v>
      </c>
      <c r="P33" s="68" t="e">
        <f t="shared" si="0"/>
        <v>#DIV/0!</v>
      </c>
      <c r="Q33" s="68" t="e">
        <f t="shared" si="0"/>
        <v>#DIV/0!</v>
      </c>
      <c r="R33" s="68" t="e">
        <f t="shared" si="0"/>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4">
        <v>0</v>
      </c>
      <c r="G34" s="264">
        <v>0</v>
      </c>
      <c r="H34" s="264">
        <v>0</v>
      </c>
      <c r="I34" s="264">
        <v>0</v>
      </c>
      <c r="J34" s="264">
        <v>0</v>
      </c>
      <c r="K34" s="264">
        <v>0</v>
      </c>
      <c r="L34" s="264">
        <v>0</v>
      </c>
      <c r="M34" s="264">
        <v>0</v>
      </c>
      <c r="N34" s="264">
        <v>0</v>
      </c>
      <c r="O34" s="264">
        <v>0</v>
      </c>
      <c r="P34" s="264">
        <v>0</v>
      </c>
      <c r="Q34" s="264">
        <v>0</v>
      </c>
      <c r="R34" s="265">
        <f>AVERAGE(F34:Q34)</f>
        <v>0</v>
      </c>
      <c r="U34" s="7"/>
      <c r="V34" s="7"/>
      <c r="W34" s="7"/>
      <c r="X34" s="7"/>
      <c r="Y34" s="7"/>
      <c r="Z34" s="7"/>
      <c r="AA34" s="8"/>
      <c r="AB34" s="5"/>
      <c r="AE34" s="18"/>
      <c r="AF34" s="18"/>
      <c r="AG34" s="18"/>
      <c r="AH34" s="18"/>
      <c r="AI34" s="18"/>
      <c r="AJ34" s="18"/>
      <c r="AK34" s="18"/>
      <c r="AL34" s="18"/>
    </row>
    <row r="35" spans="2:38" ht="12.75" customHeight="1" thickBot="1" x14ac:dyDescent="0.3">
      <c r="B35" s="4"/>
      <c r="C35" s="6"/>
      <c r="D35" s="810" t="s">
        <v>253</v>
      </c>
      <c r="E35" s="811"/>
      <c r="F35" s="245">
        <v>0</v>
      </c>
      <c r="G35" s="264">
        <v>0</v>
      </c>
      <c r="H35" s="264">
        <v>0</v>
      </c>
      <c r="I35" s="264">
        <v>0</v>
      </c>
      <c r="J35" s="264">
        <v>0</v>
      </c>
      <c r="K35" s="264">
        <v>0</v>
      </c>
      <c r="L35" s="264">
        <v>0</v>
      </c>
      <c r="M35" s="264">
        <v>0</v>
      </c>
      <c r="N35" s="264">
        <v>0</v>
      </c>
      <c r="O35" s="264">
        <v>0</v>
      </c>
      <c r="P35" s="264">
        <v>0</v>
      </c>
      <c r="Q35" s="264">
        <v>0</v>
      </c>
      <c r="R35" s="265">
        <f>AVERAGE(F35:Q35)</f>
        <v>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437</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171"/>
      <c r="AF38" s="878"/>
      <c r="AG38" s="878"/>
      <c r="AH38" s="878"/>
      <c r="AI38" s="878"/>
      <c r="AJ38" s="878"/>
      <c r="AK38" s="878"/>
      <c r="AL38" s="878"/>
    </row>
    <row r="39" spans="2:38" ht="28.5" customHeight="1" x14ac:dyDescent="0.25">
      <c r="B39" s="4"/>
      <c r="C39" s="828" t="s">
        <v>18</v>
      </c>
      <c r="D39" s="829"/>
      <c r="E39" s="829"/>
      <c r="F39" s="829"/>
      <c r="G39" s="862"/>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446</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447</v>
      </c>
      <c r="H41" s="862"/>
      <c r="I41" s="862"/>
      <c r="J41" s="862"/>
      <c r="K41" s="862"/>
      <c r="L41" s="862"/>
      <c r="M41" s="862"/>
      <c r="N41" s="989"/>
      <c r="O41" s="866" t="s">
        <v>24</v>
      </c>
      <c r="P41" s="867"/>
      <c r="Q41" s="867"/>
      <c r="R41" s="867"/>
      <c r="S41" s="867"/>
      <c r="T41" s="949"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836">
        <v>1</v>
      </c>
      <c r="H42" s="837"/>
      <c r="I42" s="837"/>
      <c r="J42" s="837"/>
      <c r="K42" s="837"/>
      <c r="L42" s="837"/>
      <c r="M42" s="837"/>
      <c r="N42" s="838"/>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839"/>
      <c r="H43" s="840"/>
      <c r="I43" s="840"/>
      <c r="J43" s="840"/>
      <c r="K43" s="840"/>
      <c r="L43" s="840"/>
      <c r="M43" s="840"/>
      <c r="N43" s="841"/>
      <c r="O43" s="970" t="s">
        <v>89</v>
      </c>
      <c r="P43" s="971"/>
      <c r="Q43" s="971"/>
      <c r="R43" s="971"/>
      <c r="S43" s="971"/>
      <c r="T43" s="95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1.75"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176</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422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aBceaV31CKbM95UV+8OdLjCHdgT3z8ovP0MhbAhTSXOAcnhmvYj/DQb+YvPkOAnT5MXxQaZOXAWMozXatxyUUA==" saltValue="FBoUeJXD+Vekq0sIzZoG3A==" spinCount="100000" sheet="1" objects="1" scenarios="1"/>
  <customSheetViews>
    <customSheetView guid="{9C949C4D-EB11-4549-99F8-6A6E19FEDD35}" scale="120" showGridLines="0" topLeftCell="A28">
      <selection activeCell="R13" sqref="R13:AA20"/>
      <pageMargins left="0.5" right="0.43" top="1.04" bottom="0.45" header="0.31496062992125984" footer="0.31496062992125984"/>
      <pageSetup paperSize="9" scale="76" orientation="portrait" r:id="rId1"/>
      <headerFooter alignWithMargins="0"/>
    </customSheetView>
    <customSheetView guid="{B4BD0B13-0F90-4B98-B77F-542E51A48189}" scale="120" showGridLines="0" topLeftCell="A28">
      <selection activeCell="R13" sqref="R13:AA20"/>
      <pageMargins left="0.5" right="0.43" top="1.04" bottom="0.45" header="0.31496062992125984" footer="0.31496062992125984"/>
      <pageSetup paperSize="9" scale="76" orientation="portrait" r:id="rId2"/>
      <headerFooter alignWithMargins="0"/>
    </customSheetView>
    <customSheetView guid="{1132D6BB-BD35-469F-BF41-A86B335BD97B}" scale="120" showGridLines="0" topLeftCell="A28">
      <selection activeCell="R13" sqref="R13:AA20"/>
      <pageMargins left="0.5" right="0.43" top="1.04" bottom="0.45" header="0.31496062992125984" footer="0.31496062992125984"/>
      <pageSetup paperSize="9" scale="76" orientation="portrait" r:id="rId3"/>
      <headerFooter alignWithMargins="0"/>
    </customSheetView>
    <customSheetView guid="{A5C6589E-C55F-4BEC-9ECE-919FCABF52F8}" scale="120" showGridLines="0" topLeftCell="A28">
      <selection activeCell="R13" sqref="R13:AA20"/>
      <pageMargins left="0.5" right="0.43" top="1.04" bottom="0.45" header="0.31496062992125984" footer="0.31496062992125984"/>
      <pageSetup paperSize="9" scale="76" orientation="portrait" r:id="rId4"/>
      <headerFooter alignWithMargins="0"/>
    </customSheetView>
    <customSheetView guid="{01A85145-F11B-4D07-813B-8A8758CDD710}" scale="120" showGridLines="0" topLeftCell="A28">
      <selection activeCell="R13" sqref="R13:AA20"/>
      <pageMargins left="0.5" right="0.43" top="1.04" bottom="0.45" header="0.31496062992125984" footer="0.31496062992125984"/>
      <pageSetup paperSize="9" scale="76" orientation="portrait" r:id="rId5"/>
      <headerFooter alignWithMargins="0"/>
    </customSheetView>
    <customSheetView guid="{4F27A6F2-707D-47B2-BF4A-F027B75A33FC}" scale="120" showGridLines="0" topLeftCell="A22">
      <selection activeCell="R13" sqref="R13:AA20"/>
      <pageMargins left="0.5" right="0.43" top="1.04" bottom="0.45" header="0.31496062992125984" footer="0.31496062992125984"/>
      <pageSetup paperSize="9" scale="76" orientation="portrait" r:id="rId6"/>
      <headerFooter alignWithMargins="0"/>
    </customSheetView>
    <customSheetView guid="{F4F98609-4C61-4A0E-851B-59BEC64AAB9F}" scale="120" showGridLines="0" topLeftCell="A22">
      <selection activeCell="R13" sqref="R13:AA20"/>
      <pageMargins left="0.5" right="0.43" top="1.04" bottom="0.45" header="0.31496062992125984" footer="0.31496062992125984"/>
      <pageSetup paperSize="9" scale="76" orientation="portrait" r:id="rId7"/>
      <headerFooter alignWithMargins="0"/>
    </customSheetView>
    <customSheetView guid="{8381FC96-6810-4EAA-ACD8-B607E0FD2281}" scale="120" showGridLines="0">
      <selection activeCell="R13" sqref="R13:AA20"/>
      <pageMargins left="0.5" right="0.43" top="1.04" bottom="0.45" header="0.31496062992125984" footer="0.31496062992125984"/>
      <pageSetup paperSize="9" scale="76" orientation="portrait" r:id="rId8"/>
      <headerFooter alignWithMargins="0"/>
    </customSheetView>
    <customSheetView guid="{7315456F-420E-439E-9602-F32EDF9D3E94}" scale="120" showGridLines="0">
      <selection activeCell="R13" sqref="R13:AA20"/>
      <pageMargins left="0.5" right="0.43" top="1.04" bottom="0.45" header="0.31496062992125984" footer="0.31496062992125984"/>
      <pageSetup paperSize="9" scale="76" orientation="portrait" r:id="rId9"/>
      <headerFooter alignWithMargins="0"/>
    </customSheetView>
    <customSheetView guid="{216CB5F9-6788-4A70-880A-08553118F167}" scale="120" showGridLines="0" topLeftCell="A13">
      <selection activeCell="R13" sqref="R13:AA20"/>
      <pageMargins left="0.5" right="0.43" top="1.04" bottom="0.45" header="0.31496062992125984" footer="0.31496062992125984"/>
      <pageSetup paperSize="9" scale="76" orientation="portrait" r:id="rId10"/>
      <headerFooter alignWithMargins="0"/>
    </customSheetView>
    <customSheetView guid="{B0451CD7-59C4-4E11-B7C2-BC13CF4127A6}" scale="120" showGridLines="0" topLeftCell="A13">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cale="120" showGridLines="0" topLeftCell="A13">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cale="120" showGridLines="0" topLeftCell="A13">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cale="120" showGridLines="0" topLeftCell="A13">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cale="120" showGridLines="0" topLeftCell="A13">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cale="120" showGridLines="0" topLeftCell="A13">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cale="120" showGridLines="0">
      <selection activeCell="R13" sqref="R13:AA20"/>
      <pageMargins left="0.5" right="0.43" top="1.04" bottom="0.45" header="0.31496062992125984" footer="0.31496062992125984"/>
      <pageSetup paperSize="9" scale="76" orientation="portrait" r:id="rId17"/>
      <headerFooter alignWithMargins="0"/>
    </customSheetView>
    <customSheetView guid="{95329FFD-9B66-4A76-A861-4EF913CB9438}" scale="120" showGridLines="0">
      <selection activeCell="R13" sqref="R13:AA20"/>
      <pageMargins left="0.5" right="0.43" top="1.04" bottom="0.45" header="0.31496062992125984" footer="0.31496062992125984"/>
      <pageSetup paperSize="9" scale="76" orientation="portrait" r:id="rId18"/>
      <headerFooter alignWithMargins="0"/>
    </customSheetView>
    <customSheetView guid="{F7DB7EE5-42A9-41B9-A823-ADC3C22C28DE}" scale="120" showGridLines="0">
      <selection activeCell="R13" sqref="R13:AA20"/>
      <pageMargins left="0.5" right="0.43" top="1.04" bottom="0.45" header="0.31496062992125984" footer="0.31496062992125984"/>
      <pageSetup paperSize="9" scale="76" orientation="portrait" r:id="rId19"/>
      <headerFooter alignWithMargins="0"/>
    </customSheetView>
    <customSheetView guid="{187695E8-F439-4E8B-9390-62D53A41785B}" scale="120" showGridLines="0">
      <selection activeCell="R13" sqref="R13:AA20"/>
      <pageMargins left="0.5" right="0.43" top="1.04" bottom="0.45" header="0.31496062992125984" footer="0.31496062992125984"/>
      <pageSetup paperSize="9" scale="76" orientation="portrait" r:id="rId20"/>
      <headerFooter alignWithMargins="0"/>
    </customSheetView>
    <customSheetView guid="{C3D58349-1F04-4F6C-B93C-BB0D41DB41D6}" scale="120" showGridLines="0">
      <selection activeCell="R13" sqref="R13:AA20"/>
      <pageMargins left="0.5" right="0.43" top="1.04" bottom="0.45" header="0.31496062992125984" footer="0.31496062992125984"/>
      <pageSetup paperSize="9" scale="76" orientation="portrait" r:id="rId21"/>
      <headerFooter alignWithMargins="0"/>
    </customSheetView>
    <customSheetView guid="{71206789-1A95-4243-B1E4-204F0D4BB0C1}" scale="120" showGridLines="0">
      <selection activeCell="R13" sqref="R13:AA20"/>
      <pageMargins left="0.5" right="0.43" top="1.04" bottom="0.45" header="0.31496062992125984" footer="0.31496062992125984"/>
      <pageSetup paperSize="9" scale="76" orientation="portrait" r:id="rId22"/>
      <headerFooter alignWithMargins="0"/>
    </customSheetView>
    <customSheetView guid="{DAB8803B-91D8-4FA1-8E83-BA8E4F51ECEF}" scale="120" showGridLines="0" topLeftCell="A22">
      <selection activeCell="R13" sqref="R13:AA20"/>
      <pageMargins left="0.5" right="0.43" top="1.04" bottom="0.45" header="0.31496062992125984" footer="0.31496062992125984"/>
      <pageSetup paperSize="9" scale="76" orientation="portrait" r:id="rId23"/>
      <headerFooter alignWithMargins="0"/>
    </customSheetView>
    <customSheetView guid="{4B06A440-0745-43CE-8047-97DB98249CF6}" scale="120" showGridLines="0" topLeftCell="A22">
      <selection activeCell="R13" sqref="R13:AA20"/>
      <pageMargins left="0.5" right="0.43" top="1.04" bottom="0.45" header="0.31496062992125984" footer="0.31496062992125984"/>
      <pageSetup paperSize="9" scale="76" orientation="portrait" r:id="rId24"/>
      <headerFooter alignWithMargins="0"/>
    </customSheetView>
    <customSheetView guid="{201C1097-0C3C-4AFA-814C-99E885BB3BA9}" scale="120" showGridLines="0" topLeftCell="A28">
      <selection activeCell="R13" sqref="R13:AA20"/>
      <pageMargins left="0.5" right="0.43" top="1.04" bottom="0.45" header="0.31496062992125984" footer="0.31496062992125984"/>
      <pageSetup paperSize="9" scale="76" orientation="portrait" r:id="rId25"/>
      <headerFooter alignWithMargins="0"/>
    </customSheetView>
    <customSheetView guid="{44F0F931-FF8F-4146-9628-099A7B02EE59}" scale="120" showGridLines="0" topLeftCell="A28">
      <selection activeCell="R13" sqref="R13:AA20"/>
      <pageMargins left="0.5" right="0.43" top="1.04" bottom="0.45" header="0.31496062992125984" footer="0.31496062992125984"/>
      <pageSetup paperSize="9" scale="76" orientation="portrait" r:id="rId26"/>
      <headerFooter alignWithMargins="0"/>
    </customSheetView>
    <customSheetView guid="{DE4F901A-4159-44A8-9F61-37E29931259E}" scale="120" showGridLines="0" topLeftCell="A28">
      <selection activeCell="R13" sqref="R13:AA20"/>
      <pageMargins left="0.5" right="0.43" top="1.04" bottom="0.45" header="0.31496062992125984" footer="0.31496062992125984"/>
      <pageSetup paperSize="9" scale="76" orientation="portrait" r:id="rId27"/>
      <headerFooter alignWithMargins="0"/>
    </customSheetView>
    <customSheetView guid="{11E60353-53A2-40FD-8DD1-6654D3943E00}" scale="120" showGridLines="0" topLeftCell="A28">
      <selection activeCell="R13" sqref="R13:AA20"/>
      <pageMargins left="0.5" right="0.43" top="1.04" bottom="0.45" header="0.31496062992125984" footer="0.31496062992125984"/>
      <pageSetup paperSize="9" scale="76" orientation="portrait" r:id="rId28"/>
      <headerFooter alignWithMargins="0"/>
    </customSheetView>
    <customSheetView guid="{D405E5B0-829D-4CFF-BABC-C1974EED185D}" scale="120" showGridLines="0" topLeftCell="A28">
      <selection activeCell="R13" sqref="R13:AA20"/>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L84"/>
  <sheetViews>
    <sheetView showGridLines="0" workbookViewId="0"/>
  </sheetViews>
  <sheetFormatPr baseColWidth="10" defaultColWidth="11.44140625" defaultRowHeight="13.2" x14ac:dyDescent="0.25"/>
  <cols>
    <col min="1" max="2" width="1.109375" customWidth="1"/>
    <col min="3" max="3" width="4.33203125" customWidth="1"/>
    <col min="4" max="4" width="7.44140625" customWidth="1"/>
    <col min="5" max="5" width="6.6640625" customWidth="1"/>
    <col min="6" max="27" width="8.6640625" customWidth="1"/>
    <col min="28" max="29" width="1.109375" customWidth="1"/>
    <col min="32" max="32" width="15.1093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0</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438</v>
      </c>
      <c r="G8" s="775"/>
      <c r="H8" s="775"/>
      <c r="I8" s="775"/>
      <c r="J8" s="775"/>
      <c r="K8" s="775"/>
      <c r="L8" s="775"/>
      <c r="M8" s="775"/>
      <c r="N8" s="775"/>
      <c r="O8" s="775"/>
      <c r="P8" s="776"/>
      <c r="Q8" s="824" t="s">
        <v>82</v>
      </c>
      <c r="R8" s="824"/>
      <c r="S8" s="1005"/>
      <c r="T8" s="1005"/>
      <c r="U8" s="824" t="s">
        <v>83</v>
      </c>
      <c r="V8" s="824"/>
      <c r="W8" s="820" t="s">
        <v>410</v>
      </c>
      <c r="X8" s="821"/>
      <c r="Y8" s="821"/>
      <c r="Z8" s="821"/>
      <c r="AA8" s="822"/>
      <c r="AB8" s="5"/>
      <c r="AE8" s="18"/>
      <c r="AF8" s="994"/>
      <c r="AG8" s="994"/>
      <c r="AH8" s="994"/>
      <c r="AI8" s="994"/>
      <c r="AJ8" s="994"/>
      <c r="AK8" s="994"/>
      <c r="AL8" s="994"/>
    </row>
    <row r="9" spans="2:38" ht="28.5" customHeight="1" x14ac:dyDescent="0.25">
      <c r="B9" s="4"/>
      <c r="C9" s="828" t="s">
        <v>2</v>
      </c>
      <c r="D9" s="829"/>
      <c r="E9" s="829"/>
      <c r="F9" s="995" t="s">
        <v>448</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7.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74"/>
      <c r="S13" s="1175"/>
      <c r="T13" s="1175"/>
      <c r="U13" s="1175"/>
      <c r="V13" s="1175"/>
      <c r="W13" s="1175"/>
      <c r="X13" s="1175"/>
      <c r="Y13" s="1175"/>
      <c r="Z13" s="1175"/>
      <c r="AA13" s="1176"/>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77"/>
      <c r="S14" s="1178"/>
      <c r="T14" s="1178"/>
      <c r="U14" s="1178"/>
      <c r="V14" s="1178"/>
      <c r="W14" s="1178"/>
      <c r="X14" s="1178"/>
      <c r="Y14" s="1178"/>
      <c r="Z14" s="1178"/>
      <c r="AA14" s="1179"/>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77"/>
      <c r="S15" s="1178"/>
      <c r="T15" s="1178"/>
      <c r="U15" s="1178"/>
      <c r="V15" s="1178"/>
      <c r="W15" s="1178"/>
      <c r="X15" s="1178"/>
      <c r="Y15" s="1178"/>
      <c r="Z15" s="1178"/>
      <c r="AA15" s="1179"/>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77"/>
      <c r="S16" s="1178"/>
      <c r="T16" s="1178"/>
      <c r="U16" s="1178"/>
      <c r="V16" s="1178"/>
      <c r="W16" s="1178"/>
      <c r="X16" s="1178"/>
      <c r="Y16" s="1178"/>
      <c r="Z16" s="1178"/>
      <c r="AA16" s="1179"/>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77"/>
      <c r="S17" s="1178"/>
      <c r="T17" s="1178"/>
      <c r="U17" s="1178"/>
      <c r="V17" s="1178"/>
      <c r="W17" s="1178"/>
      <c r="X17" s="1178"/>
      <c r="Y17" s="1178"/>
      <c r="Z17" s="1178"/>
      <c r="AA17" s="1179"/>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77"/>
      <c r="S18" s="1178"/>
      <c r="T18" s="1178"/>
      <c r="U18" s="1178"/>
      <c r="V18" s="1178"/>
      <c r="W18" s="1178"/>
      <c r="X18" s="1178"/>
      <c r="Y18" s="1178"/>
      <c r="Z18" s="1178"/>
      <c r="AA18" s="1179"/>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77"/>
      <c r="S19" s="1178"/>
      <c r="T19" s="1178"/>
      <c r="U19" s="1178"/>
      <c r="V19" s="1178"/>
      <c r="W19" s="1178"/>
      <c r="X19" s="1178"/>
      <c r="Y19" s="1178"/>
      <c r="Z19" s="1178"/>
      <c r="AA19" s="1179"/>
      <c r="AB19" s="5"/>
      <c r="AE19" s="170"/>
      <c r="AF19" s="170"/>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80"/>
      <c r="S20" s="1181"/>
      <c r="T20" s="1181"/>
      <c r="U20" s="1181"/>
      <c r="V20" s="1181"/>
      <c r="W20" s="1181"/>
      <c r="X20" s="1181"/>
      <c r="Y20" s="1181"/>
      <c r="Z20" s="1181"/>
      <c r="AA20" s="1182"/>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INDICADORES!H66</f>
        <v>0</v>
      </c>
      <c r="G31" s="568">
        <f>INDICADORES!K66</f>
        <v>0</v>
      </c>
      <c r="H31" s="568">
        <f>INDICADORES!N66</f>
        <v>0</v>
      </c>
      <c r="I31" s="568">
        <f>INDICADORES!T66</f>
        <v>0</v>
      </c>
      <c r="J31" s="568">
        <f>INDICADORES!W66</f>
        <v>0</v>
      </c>
      <c r="K31" s="568">
        <f>INDICADORES!Z66</f>
        <v>0</v>
      </c>
      <c r="L31" s="568">
        <f>INDICADORES!AF66</f>
        <v>0</v>
      </c>
      <c r="M31" s="568">
        <f>INDICADORES!AI66</f>
        <v>0</v>
      </c>
      <c r="N31" s="568">
        <f>INDICADORES!AL66</f>
        <v>0</v>
      </c>
      <c r="O31" s="568">
        <f>INDICADORES!AR66</f>
        <v>0</v>
      </c>
      <c r="P31" s="568">
        <f>INDICADORES!AU66</f>
        <v>0</v>
      </c>
      <c r="Q31" s="568">
        <f>INDICADORES!AX66</f>
        <v>0</v>
      </c>
      <c r="R31" s="567">
        <f>SUM(F31:Q31)</f>
        <v>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INDICADORES!I66</f>
        <v>0</v>
      </c>
      <c r="G32" s="568">
        <f>INDICADORES!L66</f>
        <v>0</v>
      </c>
      <c r="H32" s="568">
        <f>INDICADORES!O66</f>
        <v>0</v>
      </c>
      <c r="I32" s="568">
        <f>INDICADORES!U66</f>
        <v>0</v>
      </c>
      <c r="J32" s="568">
        <f>INDICADORES!X66</f>
        <v>0</v>
      </c>
      <c r="K32" s="568">
        <f>INDICADORES!AA66</f>
        <v>0</v>
      </c>
      <c r="L32" s="568">
        <f>INDICADORES!AG66</f>
        <v>0</v>
      </c>
      <c r="M32" s="568">
        <f>INDICADORES!AJ66</f>
        <v>0</v>
      </c>
      <c r="N32" s="568">
        <f>INDICADORES!AM66</f>
        <v>0</v>
      </c>
      <c r="O32" s="568">
        <f>INDICADORES!AS66</f>
        <v>0</v>
      </c>
      <c r="P32" s="568">
        <f>INDICADORES!AV66</f>
        <v>0</v>
      </c>
      <c r="Q32" s="568">
        <f>INDICADORES!AY66</f>
        <v>0</v>
      </c>
      <c r="R32" s="567">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5" t="e">
        <f>+F31/F32</f>
        <v>#DIV/0!</v>
      </c>
      <c r="G33" s="225" t="e">
        <f t="shared" ref="G33:R33" si="0">+G31/G32</f>
        <v>#DIV/0!</v>
      </c>
      <c r="H33" s="225" t="e">
        <f t="shared" si="0"/>
        <v>#DIV/0!</v>
      </c>
      <c r="I33" s="225" t="e">
        <f t="shared" si="0"/>
        <v>#DIV/0!</v>
      </c>
      <c r="J33" s="225" t="e">
        <f t="shared" si="0"/>
        <v>#DIV/0!</v>
      </c>
      <c r="K33" s="225" t="e">
        <f t="shared" si="0"/>
        <v>#DIV/0!</v>
      </c>
      <c r="L33" s="225" t="e">
        <f t="shared" si="0"/>
        <v>#DIV/0!</v>
      </c>
      <c r="M33" s="225" t="e">
        <f t="shared" si="0"/>
        <v>#DIV/0!</v>
      </c>
      <c r="N33" s="225" t="e">
        <f t="shared" si="0"/>
        <v>#DIV/0!</v>
      </c>
      <c r="O33" s="225" t="e">
        <f t="shared" si="0"/>
        <v>#DIV/0!</v>
      </c>
      <c r="P33" s="225" t="e">
        <f t="shared" si="0"/>
        <v>#DIV/0!</v>
      </c>
      <c r="Q33" s="225" t="e">
        <f t="shared" si="0"/>
        <v>#DIV/0!</v>
      </c>
      <c r="R33" s="225" t="e">
        <f t="shared" si="0"/>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66"/>
      <c r="G34" s="266"/>
      <c r="H34" s="266"/>
      <c r="I34" s="266"/>
      <c r="J34" s="266"/>
      <c r="K34" s="266"/>
      <c r="L34" s="266"/>
      <c r="M34" s="266"/>
      <c r="N34" s="266"/>
      <c r="O34" s="266"/>
      <c r="P34" s="266"/>
      <c r="Q34" s="266"/>
      <c r="R34" s="266"/>
      <c r="U34" s="7"/>
      <c r="V34" s="7"/>
      <c r="W34" s="7"/>
      <c r="X34" s="7"/>
      <c r="Y34" s="7"/>
      <c r="Z34" s="7"/>
      <c r="AA34" s="8"/>
      <c r="AB34" s="5"/>
      <c r="AE34" s="18"/>
      <c r="AF34" s="18"/>
      <c r="AG34" s="18"/>
      <c r="AH34" s="18"/>
      <c r="AI34" s="18"/>
      <c r="AJ34" s="18"/>
      <c r="AK34" s="18"/>
      <c r="AL34" s="18"/>
    </row>
    <row r="35" spans="2:38" ht="12.75" customHeight="1" thickBot="1" x14ac:dyDescent="0.3">
      <c r="B35" s="4"/>
      <c r="C35" s="6"/>
      <c r="D35" s="810" t="s">
        <v>253</v>
      </c>
      <c r="E35" s="811"/>
      <c r="F35" s="266">
        <v>1</v>
      </c>
      <c r="G35" s="266">
        <v>1</v>
      </c>
      <c r="H35" s="266">
        <v>1</v>
      </c>
      <c r="I35" s="266">
        <v>1</v>
      </c>
      <c r="J35" s="266">
        <v>1</v>
      </c>
      <c r="K35" s="266">
        <v>1</v>
      </c>
      <c r="L35" s="266">
        <v>1</v>
      </c>
      <c r="M35" s="266">
        <v>1</v>
      </c>
      <c r="N35" s="266">
        <v>1</v>
      </c>
      <c r="O35" s="266">
        <v>1</v>
      </c>
      <c r="P35" s="266">
        <v>1</v>
      </c>
      <c r="Q35" s="266">
        <v>1</v>
      </c>
      <c r="R35" s="266">
        <v>1</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439</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171"/>
      <c r="AF38" s="878"/>
      <c r="AG38" s="878"/>
      <c r="AH38" s="878"/>
      <c r="AI38" s="878"/>
      <c r="AJ38" s="878"/>
      <c r="AK38" s="878"/>
      <c r="AL38" s="878"/>
    </row>
    <row r="39" spans="2:38" ht="28.5" customHeight="1" x14ac:dyDescent="0.25">
      <c r="B39" s="4"/>
      <c r="C39" s="828" t="s">
        <v>18</v>
      </c>
      <c r="D39" s="829"/>
      <c r="E39" s="829"/>
      <c r="F39" s="829"/>
      <c r="G39" s="862" t="s">
        <v>440</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43</v>
      </c>
      <c r="H41" s="862"/>
      <c r="I41" s="862"/>
      <c r="J41" s="862"/>
      <c r="K41" s="862"/>
      <c r="L41" s="862"/>
      <c r="M41" s="862"/>
      <c r="N41" s="989"/>
      <c r="O41" s="866" t="s">
        <v>24</v>
      </c>
      <c r="P41" s="867"/>
      <c r="Q41" s="867"/>
      <c r="R41" s="867"/>
      <c r="S41" s="867"/>
      <c r="T41" s="1183" t="s">
        <v>174</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181</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1.75" customHeight="1" x14ac:dyDescent="0.25">
      <c r="B46" s="4"/>
      <c r="C46" s="847"/>
      <c r="D46" s="848"/>
      <c r="E46" s="848"/>
      <c r="F46" s="849"/>
      <c r="G46" s="875"/>
      <c r="H46" s="876"/>
      <c r="I46" s="876"/>
      <c r="J46" s="876"/>
      <c r="K46" s="876"/>
      <c r="L46" s="876"/>
      <c r="M46" s="876"/>
      <c r="N46" s="877"/>
      <c r="O46" s="978" t="s">
        <v>99</v>
      </c>
      <c r="P46" s="979"/>
      <c r="Q46" s="979"/>
      <c r="R46" s="979"/>
      <c r="S46" s="862" t="s">
        <v>100</v>
      </c>
      <c r="T46" s="862"/>
      <c r="U46" s="862"/>
      <c r="V46" s="34" t="s">
        <v>94</v>
      </c>
      <c r="W46" s="780" t="s">
        <v>101</v>
      </c>
      <c r="X46" s="781"/>
      <c r="Y46" s="982"/>
      <c r="Z46" s="864" t="s">
        <v>94</v>
      </c>
      <c r="AA46" s="865"/>
      <c r="AB46" s="5"/>
      <c r="AC46" s="20"/>
      <c r="AE46" s="9"/>
      <c r="AF46" s="793"/>
      <c r="AG46" s="793"/>
      <c r="AH46" s="793"/>
      <c r="AI46" s="793"/>
      <c r="AJ46" s="793"/>
      <c r="AK46" s="793"/>
      <c r="AL46" s="793"/>
    </row>
    <row r="47" spans="2:38"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1068</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v>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yVNfWl5U684JDyVop7cBv1k8z63lbSeQJUuFw+emKqrshpW9ba1pTin8qfI+6LJEI8E8LkRwsO+atl7T9Kigkw==" saltValue="XYM7AG8ivENqnv4ZLpJyWw==" spinCount="100000" sheet="1" objects="1" scenarios="1"/>
  <customSheetViews>
    <customSheetView guid="{9C949C4D-EB11-4549-99F8-6A6E19FEDD35}" showGridLines="0" topLeftCell="A25">
      <selection activeCell="G50" sqref="G50:N5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5">
      <selection activeCell="G50" sqref="G50:N5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5">
      <selection activeCell="G50" sqref="G50:N5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5">
      <selection activeCell="G50" sqref="G50:N5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G50" sqref="G50:N5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5">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5">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3">
      <selection activeCell="W32" sqref="W32"/>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3">
      <selection activeCell="W32" sqref="W32"/>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3">
      <selection activeCell="W32" sqref="W32"/>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3">
      <selection activeCell="W32" sqref="W32"/>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3">
      <selection activeCell="W32" sqref="W32"/>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3">
      <selection activeCell="W32" sqref="W32"/>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3">
      <selection activeCell="W32" sqref="W32"/>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5">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G50" sqref="G50:N5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G50" sqref="G50:N5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G50" sqref="G50:N5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G50" sqref="G50:N5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5">
      <selection activeCell="G50" sqref="G50:N50"/>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N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Hoja44"/>
  <dimension ref="A1:AL84"/>
  <sheetViews>
    <sheetView showGridLines="0" workbookViewId="0">
      <selection activeCell="R22" sqref="R22:AA28"/>
    </sheetView>
  </sheetViews>
  <sheetFormatPr baseColWidth="10" defaultColWidth="11.44140625" defaultRowHeight="13.2" x14ac:dyDescent="0.25"/>
  <cols>
    <col min="1" max="2" width="1.109375" customWidth="1"/>
    <col min="3"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215</v>
      </c>
      <c r="H5" s="767"/>
      <c r="I5" s="767"/>
      <c r="J5" s="767"/>
      <c r="K5" s="767"/>
      <c r="L5" s="767"/>
      <c r="M5" s="767"/>
      <c r="N5" s="767"/>
      <c r="O5" s="767"/>
      <c r="P5" s="767"/>
      <c r="AB5" s="5"/>
    </row>
    <row r="6" spans="2:38" ht="4.5" customHeight="1" thickBot="1" x14ac:dyDescent="0.3">
      <c r="B6" s="4"/>
      <c r="C6" s="302"/>
      <c r="D6" s="302"/>
      <c r="E6" s="302"/>
      <c r="F6" s="302"/>
      <c r="G6" s="302"/>
      <c r="H6" s="302"/>
      <c r="I6" s="302"/>
      <c r="J6" s="302"/>
      <c r="K6" s="302"/>
      <c r="L6" s="302"/>
      <c r="M6" s="302"/>
      <c r="N6" s="302"/>
      <c r="O6" s="302"/>
      <c r="P6" s="302"/>
      <c r="Q6" s="302"/>
      <c r="R6" s="302"/>
      <c r="S6" s="302"/>
      <c r="T6" s="302"/>
      <c r="U6" s="302"/>
      <c r="V6" s="302"/>
      <c r="W6" s="302"/>
      <c r="X6" s="302"/>
      <c r="Y6" s="302"/>
      <c r="Z6" s="302"/>
      <c r="AA6" s="302"/>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250</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300</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1" customHeight="1" x14ac:dyDescent="0.25">
      <c r="B13" s="4"/>
      <c r="C13" s="6"/>
      <c r="D13" s="7"/>
      <c r="E13" s="7"/>
      <c r="F13" s="7"/>
      <c r="G13" s="7"/>
      <c r="H13" s="7"/>
      <c r="I13" s="7"/>
      <c r="J13" s="7"/>
      <c r="K13" s="7"/>
      <c r="L13" s="7"/>
      <c r="M13" s="7"/>
      <c r="N13" s="7"/>
      <c r="O13" s="7"/>
      <c r="P13" s="7"/>
      <c r="Q13" s="7"/>
      <c r="R13" s="1195"/>
      <c r="S13" s="1196"/>
      <c r="T13" s="1196"/>
      <c r="U13" s="1196"/>
      <c r="V13" s="1196"/>
      <c r="W13" s="1196"/>
      <c r="X13" s="1196"/>
      <c r="Y13" s="1196"/>
      <c r="Z13" s="1196"/>
      <c r="AA13" s="1197"/>
      <c r="AB13" s="5"/>
      <c r="AE13" s="18"/>
      <c r="AF13" s="18"/>
      <c r="AG13" s="18"/>
      <c r="AH13" s="18"/>
      <c r="AI13" s="18"/>
      <c r="AJ13" s="18"/>
      <c r="AK13" s="18"/>
      <c r="AL13" s="18"/>
    </row>
    <row r="14" spans="2:38" ht="18.7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8.7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21.75"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13.8"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164">
        <f>INDICADORES!H67</f>
        <v>237569.55200000003</v>
      </c>
      <c r="G31" s="164">
        <f>INDICADORES!K67</f>
        <v>202251.37000000002</v>
      </c>
      <c r="H31" s="164">
        <f>INDICADORES!N67</f>
        <v>213510.27000000002</v>
      </c>
      <c r="I31" s="164">
        <f>INDICADORES!T67</f>
        <v>147698.33000000002</v>
      </c>
      <c r="J31" s="164">
        <f>INDICADORES!W67</f>
        <v>18835.18</v>
      </c>
      <c r="K31" s="164">
        <f>INDICADORES!Z67</f>
        <v>0</v>
      </c>
      <c r="L31" s="164">
        <f>INDICADORES!AF67</f>
        <v>0</v>
      </c>
      <c r="M31" s="164">
        <f>INDICADORES!AI67</f>
        <v>0</v>
      </c>
      <c r="N31" s="164">
        <f>INDICADORES!AL67</f>
        <v>0</v>
      </c>
      <c r="O31" s="164">
        <f>INDICADORES!AR67</f>
        <v>0</v>
      </c>
      <c r="P31" s="164">
        <f>INDICADORES!AU67</f>
        <v>0</v>
      </c>
      <c r="Q31" s="165">
        <f>INDICADORES!AX67</f>
        <v>0</v>
      </c>
      <c r="R31" s="164">
        <f>SUM(F31:Q31)</f>
        <v>819864.70200000016</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164" t="s">
        <v>168</v>
      </c>
      <c r="G32" s="164" t="s">
        <v>168</v>
      </c>
      <c r="H32" s="164" t="s">
        <v>168</v>
      </c>
      <c r="I32" s="164" t="s">
        <v>168</v>
      </c>
      <c r="J32" s="164" t="s">
        <v>168</v>
      </c>
      <c r="K32" s="164" t="s">
        <v>168</v>
      </c>
      <c r="L32" s="165" t="s">
        <v>168</v>
      </c>
      <c r="M32" s="165" t="s">
        <v>168</v>
      </c>
      <c r="N32" s="165" t="s">
        <v>168</v>
      </c>
      <c r="O32" s="165" t="s">
        <v>168</v>
      </c>
      <c r="P32" s="165" t="s">
        <v>168</v>
      </c>
      <c r="Q32" s="165" t="s">
        <v>168</v>
      </c>
      <c r="R32" s="1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166">
        <f>F31</f>
        <v>237569.55200000003</v>
      </c>
      <c r="G33" s="166">
        <f t="shared" ref="G33:R33" si="0">G31</f>
        <v>202251.37000000002</v>
      </c>
      <c r="H33" s="166">
        <f t="shared" si="0"/>
        <v>213510.27000000002</v>
      </c>
      <c r="I33" s="166">
        <f t="shared" si="0"/>
        <v>147698.33000000002</v>
      </c>
      <c r="J33" s="164">
        <f>J31</f>
        <v>18835.18</v>
      </c>
      <c r="K33" s="164">
        <f>K31</f>
        <v>0</v>
      </c>
      <c r="L33" s="89">
        <f t="shared" si="0"/>
        <v>0</v>
      </c>
      <c r="M33" s="89">
        <f t="shared" si="0"/>
        <v>0</v>
      </c>
      <c r="N33" s="167">
        <f t="shared" si="0"/>
        <v>0</v>
      </c>
      <c r="O33" s="167">
        <f t="shared" si="0"/>
        <v>0</v>
      </c>
      <c r="P33" s="89">
        <f t="shared" si="0"/>
        <v>0</v>
      </c>
      <c r="Q33" s="89">
        <f t="shared" si="0"/>
        <v>0</v>
      </c>
      <c r="R33" s="164">
        <f t="shared" si="0"/>
        <v>819864.70200000016</v>
      </c>
      <c r="S33" s="79">
        <f>AVERAGE(F33:Q33)</f>
        <v>68322.058500000014</v>
      </c>
      <c r="U33" s="63"/>
      <c r="V33" s="7"/>
      <c r="W33" s="7"/>
      <c r="X33" s="7"/>
      <c r="Y33" s="7"/>
      <c r="Z33" s="7"/>
      <c r="AA33" s="8"/>
      <c r="AB33" s="5"/>
      <c r="AE33" s="18"/>
      <c r="AF33" s="18"/>
      <c r="AG33" s="18"/>
      <c r="AH33" s="18"/>
      <c r="AI33" s="18"/>
      <c r="AJ33" s="18"/>
      <c r="AK33" s="18"/>
      <c r="AL33" s="18"/>
    </row>
    <row r="34" spans="2:38" ht="18" customHeight="1" thickBot="1" x14ac:dyDescent="0.3">
      <c r="B34" s="4"/>
      <c r="C34" s="6"/>
      <c r="D34" s="48" t="s">
        <v>690</v>
      </c>
      <c r="E34" s="72"/>
      <c r="F34" s="598">
        <v>166216.33000000002</v>
      </c>
      <c r="G34" s="598">
        <v>181654.86000000002</v>
      </c>
      <c r="H34" s="598">
        <v>175880.22000000003</v>
      </c>
      <c r="I34" s="598">
        <v>181563.51</v>
      </c>
      <c r="J34" s="598">
        <v>193696.74</v>
      </c>
      <c r="K34" s="598">
        <v>202076.15000000002</v>
      </c>
      <c r="L34" s="598">
        <v>210740.83200000002</v>
      </c>
      <c r="M34" s="598">
        <v>220089.91800000003</v>
      </c>
      <c r="N34" s="598">
        <v>223393.09399999998</v>
      </c>
      <c r="O34" s="598">
        <v>229870.71400000001</v>
      </c>
      <c r="P34" s="598">
        <v>230489.23200000002</v>
      </c>
      <c r="Q34" s="598">
        <v>210161.348</v>
      </c>
      <c r="R34" s="598">
        <v>2425832.9479999999</v>
      </c>
      <c r="U34" s="7"/>
      <c r="V34" s="7"/>
      <c r="W34" s="7"/>
      <c r="X34" s="7"/>
      <c r="Y34" s="7"/>
      <c r="Z34" s="7"/>
      <c r="AA34" s="8"/>
      <c r="AB34" s="5"/>
      <c r="AE34" s="18"/>
      <c r="AF34" s="18"/>
      <c r="AG34" s="18"/>
      <c r="AH34" s="18"/>
      <c r="AI34" s="18"/>
      <c r="AJ34" s="18"/>
      <c r="AK34" s="18"/>
      <c r="AL34" s="18"/>
    </row>
    <row r="35" spans="2:38" ht="18" customHeight="1" x14ac:dyDescent="0.25">
      <c r="B35" s="4"/>
      <c r="C35" s="6"/>
      <c r="D35" s="810" t="s">
        <v>253</v>
      </c>
      <c r="E35" s="811"/>
      <c r="F35" s="599">
        <v>200000</v>
      </c>
      <c r="G35" s="599">
        <v>200000</v>
      </c>
      <c r="H35" s="599">
        <v>200000</v>
      </c>
      <c r="I35" s="599">
        <v>200000</v>
      </c>
      <c r="J35" s="599">
        <v>200000</v>
      </c>
      <c r="K35" s="599">
        <v>200000</v>
      </c>
      <c r="L35" s="599">
        <v>200000</v>
      </c>
      <c r="M35" s="599">
        <v>200000</v>
      </c>
      <c r="N35" s="599">
        <v>200000</v>
      </c>
      <c r="O35" s="599">
        <v>200000</v>
      </c>
      <c r="P35" s="599">
        <v>200000</v>
      </c>
      <c r="Q35" s="599">
        <v>200000</v>
      </c>
      <c r="R35" s="599">
        <f>SUM(F35:Q35)</f>
        <v>2400000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1069</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63</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8" customHeight="1" x14ac:dyDescent="0.25">
      <c r="B49" s="4"/>
      <c r="C49" s="830" t="s">
        <v>27</v>
      </c>
      <c r="D49" s="831"/>
      <c r="E49" s="831"/>
      <c r="F49" s="831"/>
      <c r="G49" s="939" t="s">
        <v>1070</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78"/>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3OwCQSllNqKHTF0nGSTyOOC55016Lcwjr6FjgkXYSO/PlkNNz4AEKfKCOhJXkSu6iM/9FxvRTC2QW0/Kps/LRg==" saltValue="WkQCR5/YbwGA3eMAOgOCKA==" spinCount="100000" sheet="1" objects="1" scenarios="1"/>
  <customSheetViews>
    <customSheetView guid="{9C949C4D-EB11-4549-99F8-6A6E19FEDD35}" showGridLines="0" topLeftCell="A25">
      <selection activeCell="S35" sqref="S35"/>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5">
      <selection activeCell="S35" sqref="S35"/>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5">
      <selection activeCell="S35" sqref="S35"/>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5">
      <selection activeCell="S35" sqref="S35"/>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G49" sqref="G49:N49"/>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G49" sqref="G49:N49"/>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G49" sqref="G49:N49"/>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49" sqref="G49:N49"/>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49" sqref="G49:N49"/>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7">
      <selection activeCell="AF27" sqref="AF27"/>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7">
      <selection activeCell="AF27" sqref="AF27"/>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7">
      <selection activeCell="AF27" sqref="AF27"/>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7">
      <selection activeCell="AF27" sqref="AF27"/>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7">
      <selection activeCell="AF27" sqref="AF27"/>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AF27" sqref="AF27"/>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AF27" sqref="AF27"/>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49" sqref="G49:N49"/>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49" sqref="G49:N49"/>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G49" sqref="G49:N49"/>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G49" sqref="G49:N49"/>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G49" sqref="G49:N4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G49" sqref="G49:N4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G49" sqref="G49:N49"/>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S35" sqref="S35"/>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5">
      <selection activeCell="S35" sqref="S35"/>
      <pageMargins left="0.5" right="0.43" top="1.04" bottom="0.45" header="0.31496062992125984" footer="0.31496062992125984"/>
      <pageSetup paperSize="9" scale="76" orientation="portrait" r:id="rId29"/>
      <headerFooter alignWithMargins="0"/>
    </customSheetView>
  </customSheetViews>
  <mergeCells count="88">
    <mergeCell ref="R21:AA21"/>
    <mergeCell ref="R13:AA20"/>
    <mergeCell ref="R22:AA28"/>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C49:F49"/>
    <mergeCell ref="AF41:AL41"/>
    <mergeCell ref="C42:F43"/>
    <mergeCell ref="G42:N43"/>
    <mergeCell ref="O42:S42"/>
    <mergeCell ref="T42:AA42"/>
    <mergeCell ref="AF42:AL42"/>
    <mergeCell ref="O43:S43"/>
    <mergeCell ref="T43:AA43"/>
    <mergeCell ref="AF46:AL46"/>
    <mergeCell ref="C47:F47"/>
    <mergeCell ref="G47:N47"/>
    <mergeCell ref="S47:U48"/>
    <mergeCell ref="V47:V48"/>
    <mergeCell ref="W47:Y48"/>
    <mergeCell ref="Z47:AA48"/>
    <mergeCell ref="AF48:AL48"/>
    <mergeCell ref="AF49:AL49"/>
    <mergeCell ref="S49:U51"/>
    <mergeCell ref="V49:V51"/>
    <mergeCell ref="W49:Y51"/>
    <mergeCell ref="Z49:AA51"/>
    <mergeCell ref="C44:N44"/>
    <mergeCell ref="O44:AA44"/>
    <mergeCell ref="AF44:AL44"/>
    <mergeCell ref="C45:F46"/>
    <mergeCell ref="G45:H45"/>
    <mergeCell ref="O45:R45"/>
    <mergeCell ref="S45:AA45"/>
    <mergeCell ref="G46:M46"/>
    <mergeCell ref="O46:R51"/>
    <mergeCell ref="S46:U46"/>
    <mergeCell ref="W46:Y46"/>
    <mergeCell ref="Z46:AA46"/>
    <mergeCell ref="G49:N49"/>
    <mergeCell ref="AF47:AL47"/>
    <mergeCell ref="C48:F48"/>
    <mergeCell ref="G48:N48"/>
    <mergeCell ref="AF56:AL56"/>
    <mergeCell ref="AF57:AL57"/>
    <mergeCell ref="C50:F50"/>
    <mergeCell ref="G50:N50"/>
    <mergeCell ref="AF50:AL50"/>
    <mergeCell ref="C51:F51"/>
    <mergeCell ref="G51:N51"/>
    <mergeCell ref="AF51:AL51"/>
    <mergeCell ref="AF52:AL52"/>
    <mergeCell ref="AF53:AL53"/>
    <mergeCell ref="AF55:AL55"/>
  </mergeCells>
  <pageMargins left="0.5" right="0.43" top="1.04" bottom="0.45" header="0.31496062992125984" footer="0.31496062992125984"/>
  <pageSetup paperSize="9" scale="76" orientation="portrait" r:id="rId30"/>
  <headerFooter alignWithMargins="0"/>
  <drawing r:id="rId3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27"/>
  <dimension ref="A1:AL84"/>
  <sheetViews>
    <sheetView showGridLines="0" topLeftCell="A30" workbookViewId="0">
      <selection activeCell="R34" sqref="R34"/>
    </sheetView>
  </sheetViews>
  <sheetFormatPr baseColWidth="10" defaultColWidth="11.44140625" defaultRowHeight="13.2" x14ac:dyDescent="0.25"/>
  <cols>
    <col min="1" max="2" width="1.109375" customWidth="1"/>
    <col min="3" max="3" width="4.33203125" customWidth="1"/>
    <col min="4" max="4" width="4.109375" customWidth="1"/>
    <col min="5" max="5" width="7"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925</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302</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48" customHeight="1" x14ac:dyDescent="0.25">
      <c r="B13" s="4"/>
      <c r="C13" s="6"/>
      <c r="D13" s="7"/>
      <c r="E13" s="7"/>
      <c r="F13" s="7"/>
      <c r="G13" s="7"/>
      <c r="H13" s="7"/>
      <c r="I13" s="7"/>
      <c r="J13" s="7"/>
      <c r="K13" s="7"/>
      <c r="L13" s="7"/>
      <c r="M13" s="7"/>
      <c r="N13" s="7"/>
      <c r="O13" s="7"/>
      <c r="P13" s="7"/>
      <c r="Q13" s="7"/>
      <c r="R13" s="1012" t="s">
        <v>1162</v>
      </c>
      <c r="S13" s="1013"/>
      <c r="T13" s="1013"/>
      <c r="U13" s="1013"/>
      <c r="V13" s="1013"/>
      <c r="W13" s="1013"/>
      <c r="X13" s="1013"/>
      <c r="Y13" s="1013"/>
      <c r="Z13" s="1013"/>
      <c r="AA13" s="1014"/>
      <c r="AB13" s="5"/>
      <c r="AE13" s="18"/>
      <c r="AF13" s="18"/>
      <c r="AG13" s="18"/>
      <c r="AH13" s="18"/>
      <c r="AI13" s="18"/>
      <c r="AJ13" s="18"/>
      <c r="AK13" s="18"/>
      <c r="AL13" s="18"/>
    </row>
    <row r="14" spans="2:38" ht="4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34.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thickBot="1" x14ac:dyDescent="0.3">
      <c r="B18" s="4"/>
      <c r="C18" s="6"/>
      <c r="D18" s="7"/>
      <c r="E18" s="7"/>
      <c r="F18" s="7"/>
      <c r="G18" s="7"/>
      <c r="H18" s="7"/>
      <c r="I18" s="7"/>
      <c r="J18" s="7"/>
      <c r="K18" s="7"/>
      <c r="L18" s="7"/>
      <c r="M18" s="7"/>
      <c r="N18" s="7"/>
      <c r="O18" s="7"/>
      <c r="P18" s="7"/>
      <c r="Q18" s="7"/>
      <c r="R18" s="1018"/>
      <c r="S18" s="1019"/>
      <c r="T18" s="1019"/>
      <c r="U18" s="1019"/>
      <c r="V18" s="1019"/>
      <c r="W18" s="1019"/>
      <c r="X18" s="1019"/>
      <c r="Y18" s="1019"/>
      <c r="Z18" s="1019"/>
      <c r="AA18" s="1020"/>
      <c r="AB18" s="5"/>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7"/>
      <c r="AB19" s="5"/>
      <c r="AE19" s="18"/>
      <c r="AF19" s="18"/>
      <c r="AG19" s="18"/>
      <c r="AH19" s="18"/>
      <c r="AI19" s="18"/>
      <c r="AJ19" s="18"/>
      <c r="AK19" s="18"/>
      <c r="AL19" s="18"/>
    </row>
    <row r="20" spans="2:38" ht="22.5" customHeight="1" x14ac:dyDescent="0.25">
      <c r="B20" s="4"/>
      <c r="C20" s="6"/>
      <c r="D20" s="7"/>
      <c r="E20" s="7"/>
      <c r="F20" s="7"/>
      <c r="G20" s="7"/>
      <c r="H20" s="7"/>
      <c r="I20" s="7"/>
      <c r="J20" s="7"/>
      <c r="K20" s="7"/>
      <c r="L20" s="7"/>
      <c r="M20" s="7"/>
      <c r="N20" s="7"/>
      <c r="O20" s="7"/>
      <c r="P20" s="7"/>
      <c r="Q20" s="7"/>
      <c r="R20" s="961" t="s">
        <v>1163</v>
      </c>
      <c r="S20" s="962"/>
      <c r="T20" s="962"/>
      <c r="U20" s="962"/>
      <c r="V20" s="962"/>
      <c r="W20" s="962"/>
      <c r="X20" s="962"/>
      <c r="Y20" s="962"/>
      <c r="Z20" s="962"/>
      <c r="AA20" s="96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4"/>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2" t="s">
        <v>251</v>
      </c>
      <c r="U30" s="7"/>
      <c r="V30" s="7"/>
      <c r="W30" s="7"/>
      <c r="X30" s="7"/>
      <c r="Y30" s="7"/>
      <c r="Z30" s="7"/>
      <c r="AA30" s="8"/>
      <c r="AB30" s="5"/>
      <c r="AE30" s="18"/>
      <c r="AF30" s="18"/>
      <c r="AG30" s="18"/>
      <c r="AH30" s="18"/>
      <c r="AI30" s="18"/>
      <c r="AJ30" s="18"/>
      <c r="AK30" s="18"/>
      <c r="AL30" s="18"/>
    </row>
    <row r="31" spans="2:38" ht="22.5" customHeight="1" x14ac:dyDescent="0.25">
      <c r="B31" s="4"/>
      <c r="C31" s="4"/>
      <c r="D31" s="1099" t="s">
        <v>16</v>
      </c>
      <c r="E31" s="1100"/>
      <c r="F31" s="91">
        <f>INDICADORES!H68</f>
        <v>4125</v>
      </c>
      <c r="G31" s="91">
        <f>INDICADORES!K68</f>
        <v>4085</v>
      </c>
      <c r="H31" s="91">
        <f>INDICADORES!N68</f>
        <v>4910</v>
      </c>
      <c r="I31" s="91">
        <f>INDICADORES!T68</f>
        <v>0</v>
      </c>
      <c r="J31" s="91">
        <f>INDICADORES!W68</f>
        <v>0</v>
      </c>
      <c r="K31" s="91">
        <f>INDICADORES!Z68</f>
        <v>0</v>
      </c>
      <c r="L31" s="91">
        <f>INDICADORES!AF68</f>
        <v>0</v>
      </c>
      <c r="M31" s="91">
        <f>INDICADORES!AI68</f>
        <v>0</v>
      </c>
      <c r="N31" s="91">
        <f>INDICADORES!AL68</f>
        <v>0</v>
      </c>
      <c r="O31" s="91">
        <f>INDICADORES!AR68</f>
        <v>0</v>
      </c>
      <c r="P31" s="91">
        <f>INDICADORES!AU68</f>
        <v>0</v>
      </c>
      <c r="Q31" s="91">
        <f>INDICADORES!AX68</f>
        <v>0</v>
      </c>
      <c r="R31" s="92">
        <f>SUM(F31:Q31)</f>
        <v>13120</v>
      </c>
      <c r="S31" s="80"/>
      <c r="U31" s="7"/>
      <c r="V31" s="7"/>
      <c r="W31" s="7"/>
      <c r="X31" s="7"/>
      <c r="Y31" s="7"/>
      <c r="Z31" s="7"/>
      <c r="AA31" s="8"/>
      <c r="AB31" s="5"/>
      <c r="AE31" s="18"/>
      <c r="AF31" s="18"/>
      <c r="AG31" s="18"/>
      <c r="AH31" s="18"/>
      <c r="AI31" s="18"/>
      <c r="AJ31" s="18"/>
      <c r="AK31" s="18"/>
      <c r="AL31" s="18"/>
    </row>
    <row r="32" spans="2:38" ht="22.5" customHeight="1" x14ac:dyDescent="0.25">
      <c r="B32" s="4"/>
      <c r="C32" s="4"/>
      <c r="D32" s="1099" t="s">
        <v>18</v>
      </c>
      <c r="E32" s="1100"/>
      <c r="F32" s="91" t="s">
        <v>168</v>
      </c>
      <c r="G32" s="91" t="s">
        <v>168</v>
      </c>
      <c r="H32" s="91" t="s">
        <v>168</v>
      </c>
      <c r="I32" s="91" t="s">
        <v>168</v>
      </c>
      <c r="J32" s="91" t="s">
        <v>168</v>
      </c>
      <c r="K32" s="91" t="s">
        <v>168</v>
      </c>
      <c r="L32" s="91" t="s">
        <v>168</v>
      </c>
      <c r="M32" s="91" t="s">
        <v>168</v>
      </c>
      <c r="N32" s="91" t="s">
        <v>168</v>
      </c>
      <c r="O32" s="91" t="s">
        <v>168</v>
      </c>
      <c r="P32" s="91" t="s">
        <v>168</v>
      </c>
      <c r="Q32" s="91" t="s">
        <v>168</v>
      </c>
      <c r="R32" s="91" t="s">
        <v>168</v>
      </c>
      <c r="S32" s="80"/>
      <c r="U32" s="7"/>
      <c r="V32" s="7"/>
      <c r="W32" s="7"/>
      <c r="X32" s="7"/>
      <c r="Y32" s="7"/>
      <c r="Z32" s="7"/>
      <c r="AA32" s="8"/>
      <c r="AB32" s="5"/>
      <c r="AE32" s="18"/>
      <c r="AF32" s="18"/>
      <c r="AG32" s="18"/>
      <c r="AH32" s="18"/>
      <c r="AI32" s="18"/>
      <c r="AJ32" s="18"/>
      <c r="AK32" s="18"/>
      <c r="AL32" s="18"/>
    </row>
    <row r="33" spans="2:38" ht="22.5" customHeight="1" thickBot="1" x14ac:dyDescent="0.3">
      <c r="B33" s="4"/>
      <c r="C33" s="4"/>
      <c r="D33" s="48" t="s">
        <v>1157</v>
      </c>
      <c r="E33" s="48"/>
      <c r="F33" s="93">
        <f>F31</f>
        <v>4125</v>
      </c>
      <c r="G33" s="93">
        <f t="shared" ref="G33:R33" si="0">G31</f>
        <v>4085</v>
      </c>
      <c r="H33" s="93">
        <f t="shared" si="0"/>
        <v>4910</v>
      </c>
      <c r="I33" s="93">
        <f t="shared" si="0"/>
        <v>0</v>
      </c>
      <c r="J33" s="93">
        <f t="shared" si="0"/>
        <v>0</v>
      </c>
      <c r="K33" s="93">
        <f t="shared" si="0"/>
        <v>0</v>
      </c>
      <c r="L33" s="93">
        <f t="shared" si="0"/>
        <v>0</v>
      </c>
      <c r="M33" s="93">
        <f t="shared" si="0"/>
        <v>0</v>
      </c>
      <c r="N33" s="93">
        <f t="shared" si="0"/>
        <v>0</v>
      </c>
      <c r="O33" s="93">
        <f t="shared" si="0"/>
        <v>0</v>
      </c>
      <c r="P33" s="93">
        <f t="shared" si="0"/>
        <v>0</v>
      </c>
      <c r="Q33" s="93">
        <f t="shared" si="0"/>
        <v>0</v>
      </c>
      <c r="R33" s="93">
        <f t="shared" si="0"/>
        <v>13120</v>
      </c>
      <c r="S33" s="83">
        <f>AVERAGE(F33,G33,H33,I33,J33,K33,L33,M33,N33,O33,P33,Q33)</f>
        <v>1093.3333333333333</v>
      </c>
      <c r="U33" s="7"/>
      <c r="V33" s="7"/>
      <c r="W33" s="7"/>
      <c r="X33" s="7"/>
      <c r="Y33" s="7"/>
      <c r="Z33" s="7"/>
      <c r="AA33" s="8"/>
      <c r="AB33" s="5"/>
      <c r="AE33" s="18"/>
      <c r="AF33" s="18"/>
      <c r="AG33" s="18"/>
      <c r="AH33" s="18"/>
      <c r="AI33" s="18"/>
      <c r="AJ33" s="18"/>
      <c r="AK33" s="18"/>
      <c r="AL33" s="18"/>
    </row>
    <row r="34" spans="2:38" ht="21" customHeight="1" thickBot="1" x14ac:dyDescent="0.3">
      <c r="B34" s="4"/>
      <c r="C34" s="4"/>
      <c r="D34" s="48" t="s">
        <v>690</v>
      </c>
      <c r="E34" s="48"/>
      <c r="F34" s="269">
        <v>3051</v>
      </c>
      <c r="G34" s="269">
        <v>2463</v>
      </c>
      <c r="H34" s="269">
        <v>2748</v>
      </c>
      <c r="I34" s="269">
        <v>2713</v>
      </c>
      <c r="J34" s="269">
        <v>2548</v>
      </c>
      <c r="K34" s="269">
        <v>2170</v>
      </c>
      <c r="L34" s="269">
        <v>3145</v>
      </c>
      <c r="M34" s="269">
        <v>3516</v>
      </c>
      <c r="N34" s="269">
        <v>3138</v>
      </c>
      <c r="O34" s="269">
        <v>3707</v>
      </c>
      <c r="P34" s="269">
        <v>4019</v>
      </c>
      <c r="Q34" s="269">
        <v>4076</v>
      </c>
      <c r="R34" s="269">
        <v>37294</v>
      </c>
      <c r="S34" s="81"/>
      <c r="U34" s="7"/>
      <c r="V34" s="7"/>
      <c r="W34" s="7"/>
      <c r="X34" s="7"/>
      <c r="Y34" s="7"/>
      <c r="Z34" s="7"/>
      <c r="AA34" s="8"/>
      <c r="AB34" s="5"/>
      <c r="AE34" s="18"/>
      <c r="AF34" s="18"/>
      <c r="AG34" s="18"/>
      <c r="AH34" s="18"/>
      <c r="AI34" s="18"/>
      <c r="AJ34" s="18"/>
      <c r="AK34" s="18"/>
      <c r="AL34" s="18"/>
    </row>
    <row r="35" spans="2:38" s="53" customFormat="1" ht="17.25" customHeight="1" x14ac:dyDescent="0.25">
      <c r="B35" s="54"/>
      <c r="C35" s="54"/>
      <c r="D35" s="1198" t="s">
        <v>253</v>
      </c>
      <c r="E35" s="1199"/>
      <c r="F35" s="270">
        <v>3369</v>
      </c>
      <c r="G35" s="270">
        <v>3369</v>
      </c>
      <c r="H35" s="270">
        <v>3369</v>
      </c>
      <c r="I35" s="270">
        <v>3369</v>
      </c>
      <c r="J35" s="270">
        <v>3369</v>
      </c>
      <c r="K35" s="270">
        <v>3369</v>
      </c>
      <c r="L35" s="270">
        <v>3369</v>
      </c>
      <c r="M35" s="270">
        <v>3369</v>
      </c>
      <c r="N35" s="270">
        <v>3369</v>
      </c>
      <c r="O35" s="270">
        <v>3369</v>
      </c>
      <c r="P35" s="270">
        <v>3369</v>
      </c>
      <c r="Q35" s="270">
        <v>3369</v>
      </c>
      <c r="R35" s="270">
        <f>SUM(F35:Q35)</f>
        <v>40428</v>
      </c>
      <c r="S35" s="80"/>
      <c r="U35" s="47"/>
      <c r="V35" s="47"/>
      <c r="W35" s="47"/>
      <c r="X35" s="47"/>
      <c r="Y35" s="47"/>
      <c r="Z35" s="47"/>
      <c r="AA35" s="55"/>
      <c r="AB35" s="56"/>
      <c r="AE35" s="15"/>
      <c r="AF35" s="15"/>
      <c r="AG35" s="15"/>
      <c r="AH35" s="15"/>
      <c r="AI35" s="15"/>
      <c r="AJ35" s="15"/>
      <c r="AK35" s="15"/>
      <c r="AL35" s="15"/>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301</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604</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8" t="s">
        <v>1071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c+dJwHbxZsLKQEBb/yzamOpJU19JOeKkzK2J8fsDzi5ytQEsNiaR2MDOLRq8gNtttTJy74PxOEok8TfpRa0b8g==" saltValue="+cWUDFsukI8koHiwOaHqBA==" spinCount="100000" sheet="1" objects="1" scenarios="1"/>
  <customSheetViews>
    <customSheetView guid="{9C949C4D-EB11-4549-99F8-6A6E19FEDD35}"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1"/>
      <headerFooter alignWithMargins="0"/>
    </customSheetView>
    <customSheetView guid="{B4BD0B13-0F90-4B98-B77F-542E51A48189}"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
      <headerFooter alignWithMargins="0"/>
    </customSheetView>
    <customSheetView guid="{1132D6BB-BD35-469F-BF41-A86B335BD97B}"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3"/>
      <headerFooter alignWithMargins="0"/>
    </customSheetView>
    <customSheetView guid="{A5C6589E-C55F-4BEC-9ECE-919FCABF52F8}"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4"/>
      <headerFooter alignWithMargins="0"/>
    </customSheetView>
    <customSheetView guid="{01A85145-F11B-4D07-813B-8A8758CDD710}"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5"/>
      <headerFooter alignWithMargins="0"/>
    </customSheetView>
    <customSheetView guid="{4F27A6F2-707D-47B2-BF4A-F027B75A33FC}"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6"/>
      <headerFooter alignWithMargins="0"/>
    </customSheetView>
    <customSheetView guid="{F4F98609-4C61-4A0E-851B-59BEC64AAB9F}"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7"/>
      <headerFooter alignWithMargins="0"/>
    </customSheetView>
    <customSheetView guid="{8381FC96-6810-4EAA-ACD8-B607E0FD2281}" showGridLines="0" topLeftCell="G18">
      <selection activeCell="R20" sqref="R20:AA28"/>
      <colBreaks count="1" manualBreakCount="1">
        <brk id="28" max="1048575" man="1"/>
      </colBreaks>
      <pageMargins left="0.5" right="0.43" top="1.04" bottom="0.45" header="0.31496062992125984" footer="0.31496062992125984"/>
      <pageSetup paperSize="9" scale="62" orientation="portrait" r:id="rId8"/>
      <headerFooter alignWithMargins="0"/>
    </customSheetView>
    <customSheetView guid="{7315456F-420E-439E-9602-F32EDF9D3E94}" showGridLines="0" topLeftCell="G18">
      <selection activeCell="R20" sqref="R20:AA28"/>
      <colBreaks count="1" manualBreakCount="1">
        <brk id="28" max="1048575" man="1"/>
      </colBreaks>
      <pageMargins left="0.5" right="0.43" top="1.04" bottom="0.45" header="0.31496062992125984" footer="0.31496062992125984"/>
      <pageSetup paperSize="9" scale="62" orientation="portrait" r:id="rId9"/>
      <headerFooter alignWithMargins="0"/>
    </customSheetView>
    <customSheetView guid="{216CB5F9-6788-4A70-880A-08553118F167}" showGridLines="0">
      <selection activeCell="R20" sqref="R20:AA28"/>
      <colBreaks count="1" manualBreakCount="1">
        <brk id="28" max="1048575" man="1"/>
      </colBreaks>
      <pageMargins left="0.5" right="0.43" top="1.04" bottom="0.45" header="0.31496062992125984" footer="0.31496062992125984"/>
      <pageSetup paperSize="9" scale="62" orientation="portrait" r:id="rId10"/>
      <headerFooter alignWithMargins="0"/>
    </customSheetView>
    <customSheetView guid="{B0451CD7-59C4-4E11-B7C2-BC13CF4127A6}" showGridLines="0">
      <selection activeCell="R20" sqref="R20:AA28"/>
      <colBreaks count="1" manualBreakCount="1">
        <brk id="28" max="1048575" man="1"/>
      </colBreaks>
      <pageMargins left="0.5" right="0.43" top="1.04" bottom="0.45" header="0.31496062992125984" footer="0.31496062992125984"/>
      <pageSetup paperSize="9" scale="62" orientation="portrait" r:id="rId11"/>
      <headerFooter alignWithMargins="0"/>
    </customSheetView>
    <customSheetView guid="{7A5BCE0F-1F1B-4E52-9652-01329CBCC77F}" showGridLines="0">
      <selection activeCell="R20" sqref="R20:AA28"/>
      <colBreaks count="1" manualBreakCount="1">
        <brk id="28" max="1048575" man="1"/>
      </colBreaks>
      <pageMargins left="0.5" right="0.43" top="1.04" bottom="0.45" header="0.31496062992125984" footer="0.31496062992125984"/>
      <pageSetup paperSize="9" scale="62" orientation="portrait" r:id="rId12"/>
      <headerFooter alignWithMargins="0"/>
    </customSheetView>
    <customSheetView guid="{62DF5315-3D99-4C8E-BAEC-100B3280B10D}" showGridLines="0">
      <selection activeCell="R20" sqref="R20:AA28"/>
      <colBreaks count="1" manualBreakCount="1">
        <brk id="28" max="1048575" man="1"/>
      </colBreaks>
      <pageMargins left="0.5" right="0.43" top="1.04" bottom="0.45" header="0.31496062992125984" footer="0.31496062992125984"/>
      <pageSetup paperSize="9" scale="62" orientation="portrait" r:id="rId13"/>
      <headerFooter alignWithMargins="0"/>
    </customSheetView>
    <customSheetView guid="{CAC1BF5B-64DA-4E65-B9F3-F58AF1593EA5}" showGridLines="0">
      <selection activeCell="R20" sqref="R20:AA28"/>
      <colBreaks count="1" manualBreakCount="1">
        <brk id="28" max="1048575" man="1"/>
      </colBreaks>
      <pageMargins left="0.5" right="0.43" top="1.04" bottom="0.45" header="0.31496062992125984" footer="0.31496062992125984"/>
      <pageSetup paperSize="9" scale="62" orientation="portrait" r:id="rId14"/>
      <headerFooter alignWithMargins="0"/>
    </customSheetView>
    <customSheetView guid="{E4188361-4B87-4969-89CB-DD6AB944FA81}" showGridLines="0">
      <selection activeCell="R20" sqref="R20:AA28"/>
      <colBreaks count="1" manualBreakCount="1">
        <brk id="28" max="1048575" man="1"/>
      </colBreaks>
      <pageMargins left="0.5" right="0.43" top="1.04" bottom="0.45" header="0.31496062992125984" footer="0.31496062992125984"/>
      <pageSetup paperSize="9" scale="62" orientation="portrait" r:id="rId15"/>
      <headerFooter alignWithMargins="0"/>
    </customSheetView>
    <customSheetView guid="{0001DF65-3B0F-497C-ACF5-D49EC607FD88}" showGridLines="0">
      <selection activeCell="R20" sqref="R20:AA28"/>
      <colBreaks count="1" manualBreakCount="1">
        <brk id="28" max="1048575" man="1"/>
      </colBreaks>
      <pageMargins left="0.5" right="0.43" top="1.04" bottom="0.45" header="0.31496062992125984" footer="0.31496062992125984"/>
      <pageSetup paperSize="9" scale="62" orientation="portrait" r:id="rId16"/>
      <headerFooter alignWithMargins="0"/>
    </customSheetView>
    <customSheetView guid="{39DA2FDD-4E3D-481D-A336-9D29DBC11B08}" showGridLines="0">
      <selection activeCell="F9" sqref="F9:AA10"/>
      <colBreaks count="1" manualBreakCount="1">
        <brk id="28" max="1048575" man="1"/>
      </colBreaks>
      <pageMargins left="0.5" right="0.43" top="1.04" bottom="0.45" header="0.31496062992125984" footer="0.31496062992125984"/>
      <pageSetup paperSize="9" scale="62" orientation="portrait" r:id="rId17"/>
      <headerFooter alignWithMargins="0"/>
    </customSheetView>
    <customSheetView guid="{95329FFD-9B66-4A76-A861-4EF913CB9438}" showGridLines="0">
      <selection activeCell="F9" sqref="F9:AA10"/>
      <colBreaks count="1" manualBreakCount="1">
        <brk id="28" max="1048575" man="1"/>
      </colBreaks>
      <pageMargins left="0.5" right="0.43" top="1.04" bottom="0.45" header="0.31496062992125984" footer="0.31496062992125984"/>
      <pageSetup paperSize="9" scale="62" orientation="portrait" r:id="rId18"/>
      <headerFooter alignWithMargins="0"/>
    </customSheetView>
    <customSheetView guid="{F7DB7EE5-42A9-41B9-A823-ADC3C22C28DE}" showGridLines="0">
      <selection activeCell="F9" sqref="F9:AA10"/>
      <colBreaks count="1" manualBreakCount="1">
        <brk id="28" max="1048575" man="1"/>
      </colBreaks>
      <pageMargins left="0.5" right="0.43" top="1.04" bottom="0.45" header="0.31496062992125984" footer="0.31496062992125984"/>
      <pageSetup paperSize="9" scale="62" orientation="portrait" r:id="rId19"/>
      <headerFooter alignWithMargins="0"/>
    </customSheetView>
    <customSheetView guid="{187695E8-F439-4E8B-9390-62D53A41785B}" showGridLines="0">
      <selection activeCell="F9" sqref="F9:AA10"/>
      <colBreaks count="1" manualBreakCount="1">
        <brk id="28" max="1048575" man="1"/>
      </colBreaks>
      <pageMargins left="0.5" right="0.43" top="1.04" bottom="0.45" header="0.31496062992125984" footer="0.31496062992125984"/>
      <pageSetup paperSize="9" scale="62" orientation="portrait" r:id="rId20"/>
      <headerFooter alignWithMargins="0"/>
    </customSheetView>
    <customSheetView guid="{C3D58349-1F04-4F6C-B93C-BB0D41DB41D6}" showGridLines="0" topLeftCell="A20">
      <selection activeCell="F9" sqref="F9:AA10"/>
      <colBreaks count="1" manualBreakCount="1">
        <brk id="28" max="1048575" man="1"/>
      </colBreaks>
      <pageMargins left="0.5" right="0.43" top="1.04" bottom="0.45" header="0.31496062992125984" footer="0.31496062992125984"/>
      <pageSetup paperSize="9" scale="62" orientation="portrait" r:id="rId21"/>
      <headerFooter alignWithMargins="0"/>
    </customSheetView>
    <customSheetView guid="{71206789-1A95-4243-B1E4-204F0D4BB0C1}" showGridLines="0" topLeftCell="G18">
      <selection activeCell="R20" sqref="R20:AA28"/>
      <colBreaks count="1" manualBreakCount="1">
        <brk id="28" max="1048575" man="1"/>
      </colBreaks>
      <pageMargins left="0.5" right="0.43" top="1.04" bottom="0.45" header="0.31496062992125984" footer="0.31496062992125984"/>
      <pageSetup paperSize="9" scale="62" orientation="portrait" r:id="rId22"/>
      <headerFooter alignWithMargins="0"/>
    </customSheetView>
    <customSheetView guid="{DAB8803B-91D8-4FA1-8E83-BA8E4F51ECEF}"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3"/>
      <headerFooter alignWithMargins="0"/>
    </customSheetView>
    <customSheetView guid="{4B06A440-0745-43CE-8047-97DB98249CF6}"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4"/>
      <headerFooter alignWithMargins="0"/>
    </customSheetView>
    <customSheetView guid="{201C1097-0C3C-4AFA-814C-99E885BB3BA9}"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5"/>
      <headerFooter alignWithMargins="0"/>
    </customSheetView>
    <customSheetView guid="{44F0F931-FF8F-4146-9628-099A7B02EE59}"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6"/>
      <headerFooter alignWithMargins="0"/>
    </customSheetView>
    <customSheetView guid="{DE4F901A-4159-44A8-9F61-37E29931259E}"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7"/>
      <headerFooter alignWithMargins="0"/>
    </customSheetView>
    <customSheetView guid="{11E60353-53A2-40FD-8DD1-6654D3943E00}"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8"/>
      <headerFooter alignWithMargins="0"/>
    </customSheetView>
    <customSheetView guid="{D405E5B0-829D-4CFF-BABC-C1974EED185D}" showGridLines="0" topLeftCell="G21">
      <selection activeCell="R20" sqref="R20:AA28"/>
      <colBreaks count="1" manualBreakCount="1">
        <brk id="28" max="1048575" man="1"/>
      </colBreaks>
      <pageMargins left="0.5" right="0.43" top="1.04" bottom="0.45" header="0.31496062992125984" footer="0.31496062992125984"/>
      <pageSetup paperSize="9" scale="62" orientation="portrait" r:id="rId29"/>
      <headerFooter alignWithMargins="0"/>
    </customSheetView>
  </customSheetViews>
  <mergeCells count="91">
    <mergeCell ref="R20:AA28"/>
    <mergeCell ref="D35:E35"/>
    <mergeCell ref="C37:N37"/>
    <mergeCell ref="O37:AA37"/>
    <mergeCell ref="C44:N44"/>
    <mergeCell ref="O44:AA44"/>
    <mergeCell ref="C42:F43"/>
    <mergeCell ref="G42:N43"/>
    <mergeCell ref="O42:S42"/>
    <mergeCell ref="T42:AA42"/>
    <mergeCell ref="D30:E30"/>
    <mergeCell ref="D31:E31"/>
    <mergeCell ref="D32:E32"/>
    <mergeCell ref="AF57:AL57"/>
    <mergeCell ref="C50:F50"/>
    <mergeCell ref="G50:N50"/>
    <mergeCell ref="AF50:AL50"/>
    <mergeCell ref="C51:F51"/>
    <mergeCell ref="G51:N51"/>
    <mergeCell ref="AF51:AL51"/>
    <mergeCell ref="AF52:AL52"/>
    <mergeCell ref="AF53:AL53"/>
    <mergeCell ref="AF55:AL55"/>
    <mergeCell ref="AF56:AL56"/>
    <mergeCell ref="AF44:AL44"/>
    <mergeCell ref="C45:F46"/>
    <mergeCell ref="G45:H45"/>
    <mergeCell ref="O45:R45"/>
    <mergeCell ref="S45:AA45"/>
    <mergeCell ref="G46:M46"/>
    <mergeCell ref="O46:R51"/>
    <mergeCell ref="S46:U46"/>
    <mergeCell ref="AF49:AL49"/>
    <mergeCell ref="W46:Y46"/>
    <mergeCell ref="Z46:AA46"/>
    <mergeCell ref="AF46:AL46"/>
    <mergeCell ref="Z49:AA51"/>
    <mergeCell ref="S47:U48"/>
    <mergeCell ref="V47:V48"/>
    <mergeCell ref="W47:Y48"/>
    <mergeCell ref="AF48:AL48"/>
    <mergeCell ref="AF47:AL47"/>
    <mergeCell ref="C49:F49"/>
    <mergeCell ref="G49:N49"/>
    <mergeCell ref="S49:U51"/>
    <mergeCell ref="V49:V51"/>
    <mergeCell ref="W49:Y51"/>
    <mergeCell ref="Z47:AA48"/>
    <mergeCell ref="C47:F47"/>
    <mergeCell ref="G47:N47"/>
    <mergeCell ref="C48:F48"/>
    <mergeCell ref="G48:N48"/>
    <mergeCell ref="AF42:AL42"/>
    <mergeCell ref="O43:S43"/>
    <mergeCell ref="T43:AA43"/>
    <mergeCell ref="C40:F40"/>
    <mergeCell ref="G40:N40"/>
    <mergeCell ref="O40:S40"/>
    <mergeCell ref="T40:AA40"/>
    <mergeCell ref="C41:F41"/>
    <mergeCell ref="G41:N41"/>
    <mergeCell ref="O41:S41"/>
    <mergeCell ref="T41:AA41"/>
    <mergeCell ref="AF41:AL41"/>
    <mergeCell ref="AF39:AL39"/>
    <mergeCell ref="C38:F38"/>
    <mergeCell ref="G38:N38"/>
    <mergeCell ref="O38:S38"/>
    <mergeCell ref="T38:AA38"/>
    <mergeCell ref="AF38:AL38"/>
    <mergeCell ref="C39:F39"/>
    <mergeCell ref="G39:N39"/>
    <mergeCell ref="O39:S39"/>
    <mergeCell ref="T39:AA39"/>
    <mergeCell ref="AF8:AL8"/>
    <mergeCell ref="C9:E10"/>
    <mergeCell ref="F9:AA10"/>
    <mergeCell ref="AF9:AL9"/>
    <mergeCell ref="R12:AA12"/>
    <mergeCell ref="R13:AA18"/>
    <mergeCell ref="R19:AA19"/>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62" orientation="portrait" r:id="rId30"/>
  <headerFooter alignWithMargins="0"/>
  <colBreaks count="1" manualBreakCount="1">
    <brk id="28" max="1048575" man="1"/>
  </colBreaks>
  <drawing r:id="rId3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L84"/>
  <sheetViews>
    <sheetView showGridLines="0" topLeftCell="A23" workbookViewId="0">
      <selection activeCell="R20" sqref="R20:AA28"/>
    </sheetView>
  </sheetViews>
  <sheetFormatPr baseColWidth="10" defaultColWidth="11.44140625" defaultRowHeight="13.2" x14ac:dyDescent="0.25"/>
  <cols>
    <col min="1" max="2" width="1.109375" customWidth="1"/>
    <col min="3" max="3" width="4.33203125" customWidth="1"/>
    <col min="4" max="4" width="4.109375" customWidth="1"/>
    <col min="5" max="5" width="7"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926</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927</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48" customHeight="1" x14ac:dyDescent="0.25">
      <c r="B13" s="4"/>
      <c r="C13" s="6"/>
      <c r="D13" s="7"/>
      <c r="E13" s="7"/>
      <c r="F13" s="7"/>
      <c r="G13" s="7"/>
      <c r="H13" s="7"/>
      <c r="I13" s="7"/>
      <c r="J13" s="7"/>
      <c r="K13" s="7"/>
      <c r="L13" s="7"/>
      <c r="M13" s="7"/>
      <c r="N13" s="7"/>
      <c r="O13" s="7"/>
      <c r="P13" s="7"/>
      <c r="Q13" s="7"/>
      <c r="R13" s="1012" t="s">
        <v>1164</v>
      </c>
      <c r="S13" s="1013"/>
      <c r="T13" s="1013"/>
      <c r="U13" s="1013"/>
      <c r="V13" s="1013"/>
      <c r="W13" s="1013"/>
      <c r="X13" s="1013"/>
      <c r="Y13" s="1013"/>
      <c r="Z13" s="1013"/>
      <c r="AA13" s="1014"/>
      <c r="AB13" s="5"/>
      <c r="AE13" s="18"/>
      <c r="AF13" s="18"/>
      <c r="AG13" s="18"/>
      <c r="AH13" s="18"/>
      <c r="AI13" s="18"/>
      <c r="AJ13" s="18"/>
      <c r="AK13" s="18"/>
      <c r="AL13" s="18"/>
    </row>
    <row r="14" spans="2:38" ht="4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34.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thickBot="1" x14ac:dyDescent="0.3">
      <c r="B18" s="4"/>
      <c r="C18" s="6"/>
      <c r="D18" s="7"/>
      <c r="E18" s="7"/>
      <c r="F18" s="7"/>
      <c r="G18" s="7"/>
      <c r="H18" s="7"/>
      <c r="I18" s="7"/>
      <c r="J18" s="7"/>
      <c r="K18" s="7"/>
      <c r="L18" s="7"/>
      <c r="M18" s="7"/>
      <c r="N18" s="7"/>
      <c r="O18" s="7"/>
      <c r="P18" s="7"/>
      <c r="Q18" s="7"/>
      <c r="R18" s="1018"/>
      <c r="S18" s="1019"/>
      <c r="T18" s="1019"/>
      <c r="U18" s="1019"/>
      <c r="V18" s="1019"/>
      <c r="W18" s="1019"/>
      <c r="X18" s="1019"/>
      <c r="Y18" s="1019"/>
      <c r="Z18" s="1019"/>
      <c r="AA18" s="1020"/>
      <c r="AB18" s="5"/>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7"/>
      <c r="AB19" s="5"/>
      <c r="AE19" s="18"/>
      <c r="AF19" s="18"/>
      <c r="AG19" s="18"/>
      <c r="AH19" s="18"/>
      <c r="AI19" s="18"/>
      <c r="AJ19" s="18"/>
      <c r="AK19" s="18"/>
      <c r="AL19" s="18"/>
    </row>
    <row r="20" spans="2:38" ht="22.5" customHeight="1" x14ac:dyDescent="0.25">
      <c r="B20" s="4"/>
      <c r="C20" s="6"/>
      <c r="D20" s="7"/>
      <c r="E20" s="7"/>
      <c r="F20" s="7"/>
      <c r="G20" s="7"/>
      <c r="H20" s="7"/>
      <c r="I20" s="7"/>
      <c r="J20" s="7"/>
      <c r="K20" s="7"/>
      <c r="L20" s="7"/>
      <c r="M20" s="7"/>
      <c r="N20" s="7"/>
      <c r="O20" s="7"/>
      <c r="P20" s="7"/>
      <c r="Q20" s="7"/>
      <c r="R20" s="961" t="s">
        <v>1165</v>
      </c>
      <c r="S20" s="962"/>
      <c r="T20" s="962"/>
      <c r="U20" s="962"/>
      <c r="V20" s="962"/>
      <c r="W20" s="962"/>
      <c r="X20" s="962"/>
      <c r="Y20" s="962"/>
      <c r="Z20" s="962"/>
      <c r="AA20" s="96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4"/>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2" t="s">
        <v>251</v>
      </c>
      <c r="U30" s="7"/>
      <c r="V30" s="7"/>
      <c r="W30" s="7"/>
      <c r="X30" s="7"/>
      <c r="Y30" s="7"/>
      <c r="Z30" s="7"/>
      <c r="AA30" s="8"/>
      <c r="AB30" s="5"/>
      <c r="AE30" s="18"/>
      <c r="AF30" s="18"/>
      <c r="AG30" s="18"/>
      <c r="AH30" s="18"/>
      <c r="AI30" s="18"/>
      <c r="AJ30" s="18"/>
      <c r="AK30" s="18"/>
      <c r="AL30" s="18"/>
    </row>
    <row r="31" spans="2:38" ht="22.5" customHeight="1" x14ac:dyDescent="0.25">
      <c r="B31" s="4"/>
      <c r="C31" s="4"/>
      <c r="D31" s="1099" t="s">
        <v>16</v>
      </c>
      <c r="E31" s="1100"/>
      <c r="F31" s="573">
        <f>INDICADORES!H69</f>
        <v>561</v>
      </c>
      <c r="G31" s="573">
        <f>INDICADORES!K69</f>
        <v>580</v>
      </c>
      <c r="H31" s="573">
        <f>INDICADORES!N69</f>
        <v>673</v>
      </c>
      <c r="I31" s="573">
        <f>INDICADORES!T69</f>
        <v>0</v>
      </c>
      <c r="J31" s="573">
        <f>INDICADORES!W69</f>
        <v>0</v>
      </c>
      <c r="K31" s="573">
        <f>INDICADORES!Z69</f>
        <v>0</v>
      </c>
      <c r="L31" s="573">
        <f>INDICADORES!AF69</f>
        <v>0</v>
      </c>
      <c r="M31" s="573">
        <f>INDICADORES!AI69</f>
        <v>0</v>
      </c>
      <c r="N31" s="573">
        <f>INDICADORES!AL69</f>
        <v>0</v>
      </c>
      <c r="O31" s="573">
        <f>INDICADORES!AR69</f>
        <v>0</v>
      </c>
      <c r="P31" s="573">
        <f>INDICADORES!AU69</f>
        <v>0</v>
      </c>
      <c r="Q31" s="573">
        <f>INDICADORES!AX69</f>
        <v>0</v>
      </c>
      <c r="R31" s="574">
        <f>SUM(F31:Q31)</f>
        <v>1814</v>
      </c>
      <c r="S31" s="80"/>
      <c r="U31" s="7"/>
      <c r="V31" s="7"/>
      <c r="W31" s="7"/>
      <c r="X31" s="7"/>
      <c r="Y31" s="7"/>
      <c r="Z31" s="7"/>
      <c r="AA31" s="8"/>
      <c r="AB31" s="5"/>
      <c r="AE31" s="18"/>
      <c r="AF31" s="18"/>
      <c r="AG31" s="18"/>
      <c r="AH31" s="18"/>
      <c r="AI31" s="18"/>
      <c r="AJ31" s="18"/>
      <c r="AK31" s="18"/>
      <c r="AL31" s="18"/>
    </row>
    <row r="32" spans="2:38" ht="22.5" customHeight="1" x14ac:dyDescent="0.25">
      <c r="B32" s="4"/>
      <c r="C32" s="4"/>
      <c r="D32" s="1099" t="s">
        <v>18</v>
      </c>
      <c r="E32" s="1100"/>
      <c r="F32" s="573" t="s">
        <v>168</v>
      </c>
      <c r="G32" s="573" t="s">
        <v>168</v>
      </c>
      <c r="H32" s="573" t="s">
        <v>168</v>
      </c>
      <c r="I32" s="573" t="s">
        <v>168</v>
      </c>
      <c r="J32" s="573" t="s">
        <v>168</v>
      </c>
      <c r="K32" s="573" t="s">
        <v>168</v>
      </c>
      <c r="L32" s="573" t="s">
        <v>168</v>
      </c>
      <c r="M32" s="573" t="s">
        <v>168</v>
      </c>
      <c r="N32" s="573" t="s">
        <v>168</v>
      </c>
      <c r="O32" s="573" t="s">
        <v>168</v>
      </c>
      <c r="P32" s="573" t="s">
        <v>168</v>
      </c>
      <c r="Q32" s="573" t="s">
        <v>168</v>
      </c>
      <c r="R32" s="573" t="s">
        <v>168</v>
      </c>
      <c r="S32" s="80"/>
      <c r="U32" s="7"/>
      <c r="V32" s="7"/>
      <c r="W32" s="7"/>
      <c r="X32" s="7"/>
      <c r="Y32" s="7"/>
      <c r="Z32" s="7"/>
      <c r="AA32" s="8"/>
      <c r="AB32" s="5"/>
      <c r="AE32" s="18"/>
      <c r="AF32" s="18"/>
      <c r="AG32" s="18"/>
      <c r="AH32" s="18"/>
      <c r="AI32" s="18"/>
      <c r="AJ32" s="18"/>
      <c r="AK32" s="18"/>
      <c r="AL32" s="18"/>
    </row>
    <row r="33" spans="2:38" ht="22.5" customHeight="1" thickBot="1" x14ac:dyDescent="0.3">
      <c r="B33" s="4"/>
      <c r="C33" s="4"/>
      <c r="D33" s="48" t="s">
        <v>1157</v>
      </c>
      <c r="E33" s="48"/>
      <c r="F33" s="93">
        <f>F31</f>
        <v>561</v>
      </c>
      <c r="G33" s="93">
        <f t="shared" ref="G33:R33" si="0">G31</f>
        <v>580</v>
      </c>
      <c r="H33" s="93">
        <f t="shared" si="0"/>
        <v>673</v>
      </c>
      <c r="I33" s="93">
        <f t="shared" si="0"/>
        <v>0</v>
      </c>
      <c r="J33" s="93">
        <f t="shared" si="0"/>
        <v>0</v>
      </c>
      <c r="K33" s="93">
        <f t="shared" si="0"/>
        <v>0</v>
      </c>
      <c r="L33" s="93">
        <f t="shared" si="0"/>
        <v>0</v>
      </c>
      <c r="M33" s="93">
        <f t="shared" si="0"/>
        <v>0</v>
      </c>
      <c r="N33" s="93">
        <f t="shared" si="0"/>
        <v>0</v>
      </c>
      <c r="O33" s="93">
        <f t="shared" si="0"/>
        <v>0</v>
      </c>
      <c r="P33" s="93">
        <f t="shared" si="0"/>
        <v>0</v>
      </c>
      <c r="Q33" s="93">
        <f t="shared" si="0"/>
        <v>0</v>
      </c>
      <c r="R33" s="93">
        <f t="shared" si="0"/>
        <v>1814</v>
      </c>
      <c r="S33" s="83">
        <f>AVERAGE(F33,G33,H33,I33,J33,K33,L33,M33,N33,O33,P33,Q33)</f>
        <v>151.16666666666666</v>
      </c>
      <c r="U33" s="7"/>
      <c r="V33" s="7"/>
      <c r="W33" s="7"/>
      <c r="X33" s="7"/>
      <c r="Y33" s="7"/>
      <c r="Z33" s="7"/>
      <c r="AA33" s="8"/>
      <c r="AB33" s="5"/>
      <c r="AE33" s="18"/>
      <c r="AF33" s="18"/>
      <c r="AG33" s="18"/>
      <c r="AH33" s="18"/>
      <c r="AI33" s="18"/>
      <c r="AJ33" s="18"/>
      <c r="AK33" s="18"/>
      <c r="AL33" s="18"/>
    </row>
    <row r="34" spans="2:38" ht="21" customHeight="1" thickBot="1" x14ac:dyDescent="0.3">
      <c r="B34" s="4"/>
      <c r="C34" s="4"/>
      <c r="D34" s="48" t="s">
        <v>690</v>
      </c>
      <c r="E34" s="48"/>
      <c r="F34" s="269">
        <v>405</v>
      </c>
      <c r="G34" s="269">
        <v>91</v>
      </c>
      <c r="H34" s="269">
        <v>65</v>
      </c>
      <c r="I34" s="269">
        <v>67</v>
      </c>
      <c r="J34" s="269">
        <v>61</v>
      </c>
      <c r="K34" s="269">
        <v>73</v>
      </c>
      <c r="L34" s="269">
        <v>77</v>
      </c>
      <c r="M34" s="269">
        <v>74</v>
      </c>
      <c r="N34" s="269">
        <v>153</v>
      </c>
      <c r="O34" s="269">
        <v>310</v>
      </c>
      <c r="P34" s="269">
        <v>426</v>
      </c>
      <c r="Q34" s="269">
        <v>533</v>
      </c>
      <c r="R34" s="269">
        <v>2335</v>
      </c>
      <c r="S34" s="81"/>
      <c r="U34" s="7"/>
      <c r="V34" s="7"/>
      <c r="W34" s="7"/>
      <c r="X34" s="7"/>
      <c r="Y34" s="7"/>
      <c r="Z34" s="7"/>
      <c r="AA34" s="8"/>
      <c r="AB34" s="5"/>
      <c r="AE34" s="18"/>
      <c r="AF34" s="18"/>
      <c r="AG34" s="18"/>
      <c r="AH34" s="18"/>
      <c r="AI34" s="18"/>
      <c r="AJ34" s="18"/>
      <c r="AK34" s="18"/>
      <c r="AL34" s="18"/>
    </row>
    <row r="35" spans="2:38" s="53" customFormat="1" ht="17.25" customHeight="1" x14ac:dyDescent="0.25">
      <c r="B35" s="54"/>
      <c r="C35" s="54"/>
      <c r="D35" s="1198" t="s">
        <v>253</v>
      </c>
      <c r="E35" s="1199"/>
      <c r="F35" s="270">
        <v>350</v>
      </c>
      <c r="G35" s="270">
        <v>350</v>
      </c>
      <c r="H35" s="270">
        <v>350</v>
      </c>
      <c r="I35" s="270">
        <v>350</v>
      </c>
      <c r="J35" s="270">
        <v>350</v>
      </c>
      <c r="K35" s="270">
        <v>350</v>
      </c>
      <c r="L35" s="270">
        <v>350</v>
      </c>
      <c r="M35" s="270">
        <v>350</v>
      </c>
      <c r="N35" s="270">
        <v>350</v>
      </c>
      <c r="O35" s="270">
        <v>350</v>
      </c>
      <c r="P35" s="270">
        <v>350</v>
      </c>
      <c r="Q35" s="270">
        <v>350</v>
      </c>
      <c r="R35" s="270">
        <f>SUM(F35:Q35)</f>
        <v>4200</v>
      </c>
      <c r="S35" s="80"/>
      <c r="U35" s="47"/>
      <c r="V35" s="47"/>
      <c r="W35" s="47"/>
      <c r="X35" s="47"/>
      <c r="Y35" s="47"/>
      <c r="Z35" s="47"/>
      <c r="AA35" s="55"/>
      <c r="AB35" s="56"/>
      <c r="AE35" s="15"/>
      <c r="AF35" s="15"/>
      <c r="AG35" s="15"/>
      <c r="AH35" s="15"/>
      <c r="AI35" s="15"/>
      <c r="AJ35" s="15"/>
      <c r="AK35" s="15"/>
      <c r="AL35" s="15"/>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928</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604</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8" t="s">
        <v>1072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S+LQ+SRhQHLZ5qfGdiyJglo6A7hHlf3hzRikd8kqYOND94u4cxKwb3mhOWVjXq5+elPaDz/7q86ND6I3gE6WLw==" saltValue="qVuFQo2mVtjAPCCGohxIhA==" spinCount="100000" sheet="1" objects="1" scenarios="1"/>
  <customSheetViews>
    <customSheetView guid="{9C949C4D-EB11-4549-99F8-6A6E19FEDD35}"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1"/>
      <headerFooter alignWithMargins="0"/>
    </customSheetView>
    <customSheetView guid="{B4BD0B13-0F90-4B98-B77F-542E51A48189}"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
      <headerFooter alignWithMargins="0"/>
    </customSheetView>
    <customSheetView guid="{1132D6BB-BD35-469F-BF41-A86B335BD97B}"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3"/>
      <headerFooter alignWithMargins="0"/>
    </customSheetView>
    <customSheetView guid="{A5C6589E-C55F-4BEC-9ECE-919FCABF52F8}"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4"/>
      <headerFooter alignWithMargins="0"/>
    </customSheetView>
    <customSheetView guid="{01A85145-F11B-4D07-813B-8A8758CDD710}"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5"/>
      <headerFooter alignWithMargins="0"/>
    </customSheetView>
    <customSheetView guid="{4F27A6F2-707D-47B2-BF4A-F027B75A33FC}" showGridLines="0" topLeftCell="K4">
      <selection activeCell="R19" sqref="R19:AA19"/>
      <colBreaks count="1" manualBreakCount="1">
        <brk id="28" max="1048575" man="1"/>
      </colBreaks>
      <pageMargins left="0.5" right="0.43" top="1.04" bottom="0.45" header="0.31496062992125984" footer="0.31496062992125984"/>
      <pageSetup paperSize="9" scale="62" orientation="portrait" r:id="rId6"/>
      <headerFooter alignWithMargins="0"/>
    </customSheetView>
    <customSheetView guid="{F4F98609-4C61-4A0E-851B-59BEC64AAB9F}" showGridLines="0" topLeftCell="A19">
      <selection activeCell="R20" sqref="R20:AA28"/>
      <colBreaks count="1" manualBreakCount="1">
        <brk id="28" max="1048575" man="1"/>
      </colBreaks>
      <pageMargins left="0.5" right="0.43" top="1.04" bottom="0.45" header="0.31496062992125984" footer="0.31496062992125984"/>
      <pageSetup paperSize="9" scale="62" orientation="portrait" r:id="rId7"/>
      <headerFooter alignWithMargins="0"/>
    </customSheetView>
    <customSheetView guid="{8381FC96-6810-4EAA-ACD8-B607E0FD2281}" showGridLines="0">
      <selection activeCell="R20" sqref="R20:AA28"/>
      <colBreaks count="1" manualBreakCount="1">
        <brk id="28" max="1048575" man="1"/>
      </colBreaks>
      <pageMargins left="0.5" right="0.43" top="1.04" bottom="0.45" header="0.31496062992125984" footer="0.31496062992125984"/>
      <pageSetup paperSize="9" scale="62" orientation="portrait" r:id="rId8"/>
      <headerFooter alignWithMargins="0"/>
    </customSheetView>
    <customSheetView guid="{7315456F-420E-439E-9602-F32EDF9D3E94}" showGridLines="0">
      <selection activeCell="R20" sqref="R20:AA28"/>
      <colBreaks count="1" manualBreakCount="1">
        <brk id="28" max="1048575" man="1"/>
      </colBreaks>
      <pageMargins left="0.5" right="0.43" top="1.04" bottom="0.45" header="0.31496062992125984" footer="0.31496062992125984"/>
      <pageSetup paperSize="9" scale="62" orientation="portrait" r:id="rId9"/>
      <headerFooter alignWithMargins="0"/>
    </customSheetView>
    <customSheetView guid="{216CB5F9-6788-4A70-880A-08553118F167}" showGridLines="0">
      <selection activeCell="R20" sqref="R20:AA28"/>
      <colBreaks count="1" manualBreakCount="1">
        <brk id="28" max="1048575" man="1"/>
      </colBreaks>
      <pageMargins left="0.5" right="0.43" top="1.04" bottom="0.45" header="0.31496062992125984" footer="0.31496062992125984"/>
      <pageSetup paperSize="9" scale="62" orientation="portrait" r:id="rId10"/>
      <headerFooter alignWithMargins="0"/>
    </customSheetView>
    <customSheetView guid="{B0451CD7-59C4-4E11-B7C2-BC13CF4127A6}" showGridLines="0">
      <selection activeCell="R20" sqref="R20:AA28"/>
      <colBreaks count="1" manualBreakCount="1">
        <brk id="28" max="1048575" man="1"/>
      </colBreaks>
      <pageMargins left="0.5" right="0.43" top="1.04" bottom="0.45" header="0.31496062992125984" footer="0.31496062992125984"/>
      <pageSetup paperSize="9" scale="62" orientation="portrait" r:id="rId11"/>
      <headerFooter alignWithMargins="0"/>
    </customSheetView>
    <customSheetView guid="{7A5BCE0F-1F1B-4E52-9652-01329CBCC77F}" showGridLines="0">
      <selection activeCell="R20" sqref="R20:AA28"/>
      <colBreaks count="1" manualBreakCount="1">
        <brk id="28" max="1048575" man="1"/>
      </colBreaks>
      <pageMargins left="0.5" right="0.43" top="1.04" bottom="0.45" header="0.31496062992125984" footer="0.31496062992125984"/>
      <pageSetup paperSize="9" scale="62" orientation="portrait" r:id="rId12"/>
      <headerFooter alignWithMargins="0"/>
    </customSheetView>
    <customSheetView guid="{62DF5315-3D99-4C8E-BAEC-100B3280B10D}" showGridLines="0">
      <selection activeCell="R20" sqref="R20:AA28"/>
      <colBreaks count="1" manualBreakCount="1">
        <brk id="28" max="1048575" man="1"/>
      </colBreaks>
      <pageMargins left="0.5" right="0.43" top="1.04" bottom="0.45" header="0.31496062992125984" footer="0.31496062992125984"/>
      <pageSetup paperSize="9" scale="62" orientation="portrait" r:id="rId13"/>
      <headerFooter alignWithMargins="0"/>
    </customSheetView>
    <customSheetView guid="{CAC1BF5B-64DA-4E65-B9F3-F58AF1593EA5}" showGridLines="0">
      <selection activeCell="R20" sqref="R20:AA28"/>
      <colBreaks count="1" manualBreakCount="1">
        <brk id="28" max="1048575" man="1"/>
      </colBreaks>
      <pageMargins left="0.5" right="0.43" top="1.04" bottom="0.45" header="0.31496062992125984" footer="0.31496062992125984"/>
      <pageSetup paperSize="9" scale="62" orientation="portrait" r:id="rId14"/>
      <headerFooter alignWithMargins="0"/>
    </customSheetView>
    <customSheetView guid="{E4188361-4B87-4969-89CB-DD6AB944FA81}" showGridLines="0">
      <selection activeCell="T34" sqref="T34"/>
      <colBreaks count="1" manualBreakCount="1">
        <brk id="28" max="1048575" man="1"/>
      </colBreaks>
      <pageMargins left="0.5" right="0.43" top="1.04" bottom="0.45" header="0.31496062992125984" footer="0.31496062992125984"/>
      <pageSetup paperSize="9" scale="62" orientation="portrait" r:id="rId15"/>
      <headerFooter alignWithMargins="0"/>
    </customSheetView>
    <customSheetView guid="{0001DF65-3B0F-497C-ACF5-D49EC607FD88}" showGridLines="0">
      <selection activeCell="T34" sqref="T34"/>
      <colBreaks count="1" manualBreakCount="1">
        <brk id="28" max="1048575" man="1"/>
      </colBreaks>
      <pageMargins left="0.5" right="0.43" top="1.04" bottom="0.45" header="0.31496062992125984" footer="0.31496062992125984"/>
      <pageSetup paperSize="9" scale="62" orientation="portrait" r:id="rId16"/>
      <headerFooter alignWithMargins="0"/>
    </customSheetView>
    <customSheetView guid="{39DA2FDD-4E3D-481D-A336-9D29DBC11B08}" showGridLines="0">
      <selection activeCell="R20" sqref="R20:AA28"/>
      <colBreaks count="1" manualBreakCount="1">
        <brk id="28" max="1048575" man="1"/>
      </colBreaks>
      <pageMargins left="0.5" right="0.43" top="1.04" bottom="0.45" header="0.31496062992125984" footer="0.31496062992125984"/>
      <pageSetup paperSize="9" scale="62" orientation="portrait" r:id="rId17"/>
      <headerFooter alignWithMargins="0"/>
    </customSheetView>
    <customSheetView guid="{95329FFD-9B66-4A76-A861-4EF913CB9438}" showGridLines="0">
      <selection activeCell="R20" sqref="R20:AA28"/>
      <colBreaks count="1" manualBreakCount="1">
        <brk id="28" max="1048575" man="1"/>
      </colBreaks>
      <pageMargins left="0.5" right="0.43" top="1.04" bottom="0.45" header="0.31496062992125984" footer="0.31496062992125984"/>
      <pageSetup paperSize="9" scale="62" orientation="portrait" r:id="rId18"/>
      <headerFooter alignWithMargins="0"/>
    </customSheetView>
    <customSheetView guid="{F7DB7EE5-42A9-41B9-A823-ADC3C22C28DE}" showGridLines="0">
      <selection activeCell="R20" sqref="R20:AA28"/>
      <colBreaks count="1" manualBreakCount="1">
        <brk id="28" max="1048575" man="1"/>
      </colBreaks>
      <pageMargins left="0.5" right="0.43" top="1.04" bottom="0.45" header="0.31496062992125984" footer="0.31496062992125984"/>
      <pageSetup paperSize="9" scale="62" orientation="portrait" r:id="rId19"/>
      <headerFooter alignWithMargins="0"/>
    </customSheetView>
    <customSheetView guid="{187695E8-F439-4E8B-9390-62D53A41785B}" showGridLines="0">
      <selection activeCell="R20" sqref="R20:AA28"/>
      <colBreaks count="1" manualBreakCount="1">
        <brk id="28" max="1048575" man="1"/>
      </colBreaks>
      <pageMargins left="0.5" right="0.43" top="1.04" bottom="0.45" header="0.31496062992125984" footer="0.31496062992125984"/>
      <pageSetup paperSize="9" scale="62" orientation="portrait" r:id="rId20"/>
      <headerFooter alignWithMargins="0"/>
    </customSheetView>
    <customSheetView guid="{C3D58349-1F04-4F6C-B93C-BB0D41DB41D6}" showGridLines="0">
      <selection activeCell="R20" sqref="R20:AA28"/>
      <colBreaks count="1" manualBreakCount="1">
        <brk id="28" max="1048575" man="1"/>
      </colBreaks>
      <pageMargins left="0.5" right="0.43" top="1.04" bottom="0.45" header="0.31496062992125984" footer="0.31496062992125984"/>
      <pageSetup paperSize="9" scale="62" orientation="portrait" r:id="rId21"/>
      <headerFooter alignWithMargins="0"/>
    </customSheetView>
    <customSheetView guid="{71206789-1A95-4243-B1E4-204F0D4BB0C1}" showGridLines="0">
      <selection activeCell="R20" sqref="R20:AA28"/>
      <colBreaks count="1" manualBreakCount="1">
        <brk id="28" max="1048575" man="1"/>
      </colBreaks>
      <pageMargins left="0.5" right="0.43" top="1.04" bottom="0.45" header="0.31496062992125984" footer="0.31496062992125984"/>
      <pageSetup paperSize="9" scale="62" orientation="portrait" r:id="rId22"/>
      <headerFooter alignWithMargins="0"/>
    </customSheetView>
    <customSheetView guid="{DAB8803B-91D8-4FA1-8E83-BA8E4F51ECEF}" showGridLines="0" topLeftCell="A19">
      <selection activeCell="R20" sqref="R20:AA28"/>
      <colBreaks count="1" manualBreakCount="1">
        <brk id="28" max="1048575" man="1"/>
      </colBreaks>
      <pageMargins left="0.5" right="0.43" top="1.04" bottom="0.45" header="0.31496062992125984" footer="0.31496062992125984"/>
      <pageSetup paperSize="9" scale="62" orientation="portrait" r:id="rId23"/>
      <headerFooter alignWithMargins="0"/>
    </customSheetView>
    <customSheetView guid="{4B06A440-0745-43CE-8047-97DB98249CF6}" showGridLines="0" topLeftCell="K4">
      <selection activeCell="R19" sqref="R19:AA19"/>
      <colBreaks count="1" manualBreakCount="1">
        <brk id="28" max="1048575" man="1"/>
      </colBreaks>
      <pageMargins left="0.5" right="0.43" top="1.04" bottom="0.45" header="0.31496062992125984" footer="0.31496062992125984"/>
      <pageSetup paperSize="9" scale="62" orientation="portrait" r:id="rId24"/>
      <headerFooter alignWithMargins="0"/>
    </customSheetView>
    <customSheetView guid="{201C1097-0C3C-4AFA-814C-99E885BB3BA9}"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5"/>
      <headerFooter alignWithMargins="0"/>
    </customSheetView>
    <customSheetView guid="{44F0F931-FF8F-4146-9628-099A7B02EE59}"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6"/>
      <headerFooter alignWithMargins="0"/>
    </customSheetView>
    <customSheetView guid="{DE4F901A-4159-44A8-9F61-37E29931259E}"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7"/>
      <headerFooter alignWithMargins="0"/>
    </customSheetView>
    <customSheetView guid="{11E60353-53A2-40FD-8DD1-6654D3943E00}"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8"/>
      <headerFooter alignWithMargins="0"/>
    </customSheetView>
    <customSheetView guid="{D405E5B0-829D-4CFF-BABC-C1974EED185D}" showGridLines="0" topLeftCell="A25">
      <selection activeCell="R19" sqref="R19:AA19"/>
      <colBreaks count="1" manualBreakCount="1">
        <brk id="28" max="1048575" man="1"/>
      </colBreaks>
      <pageMargins left="0.5" right="0.43" top="1.04" bottom="0.45" header="0.31496062992125984" footer="0.31496062992125984"/>
      <pageSetup paperSize="9" scale="62" orientation="portrait" r:id="rId29"/>
      <headerFooter alignWithMargins="0"/>
    </customSheetView>
  </customSheetViews>
  <mergeCells count="91">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 ref="R12:AA12"/>
    <mergeCell ref="R13:AA18"/>
    <mergeCell ref="R19:AA19"/>
    <mergeCell ref="R20:AA28"/>
    <mergeCell ref="D30:E30"/>
    <mergeCell ref="D31:E31"/>
    <mergeCell ref="D32:E32"/>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62" orientation="portrait" r:id="rId30"/>
  <headerFooter alignWithMargins="0"/>
  <colBreaks count="1" manualBreakCount="1">
    <brk id="28" max="1048575" man="1"/>
  </colBreaks>
  <drawing r:id="rId3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L84"/>
  <sheetViews>
    <sheetView showGridLines="0" zoomScale="86" zoomScaleNormal="86" zoomScalePageLayoutView="120" workbookViewId="0">
      <selection activeCell="F31" sqref="F31"/>
    </sheetView>
  </sheetViews>
  <sheetFormatPr baseColWidth="10" defaultColWidth="11.44140625" defaultRowHeight="13.2" x14ac:dyDescent="0.25"/>
  <cols>
    <col min="1" max="2" width="1.109375" customWidth="1"/>
    <col min="3" max="3" width="4.33203125" customWidth="1"/>
    <col min="4" max="4" width="4.109375" customWidth="1"/>
    <col min="5" max="5" width="8.1093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929</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930</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48" customHeight="1" x14ac:dyDescent="0.25">
      <c r="B13" s="4"/>
      <c r="C13" s="6"/>
      <c r="D13" s="7"/>
      <c r="E13" s="7"/>
      <c r="F13" s="7"/>
      <c r="G13" s="7"/>
      <c r="H13" s="7"/>
      <c r="I13" s="7"/>
      <c r="J13" s="7"/>
      <c r="K13" s="7"/>
      <c r="L13" s="7"/>
      <c r="M13" s="7"/>
      <c r="N13" s="7"/>
      <c r="O13" s="7"/>
      <c r="P13" s="7"/>
      <c r="Q13" s="7"/>
      <c r="R13" s="1012" t="s">
        <v>1182</v>
      </c>
      <c r="S13" s="1013"/>
      <c r="T13" s="1013"/>
      <c r="U13" s="1013"/>
      <c r="V13" s="1013"/>
      <c r="W13" s="1013"/>
      <c r="X13" s="1013"/>
      <c r="Y13" s="1013"/>
      <c r="Z13" s="1013"/>
      <c r="AA13" s="1014"/>
      <c r="AB13" s="5"/>
      <c r="AE13" s="18"/>
      <c r="AF13" s="18"/>
      <c r="AG13" s="18"/>
      <c r="AH13" s="18"/>
      <c r="AI13" s="18"/>
      <c r="AJ13" s="18"/>
      <c r="AK13" s="18"/>
      <c r="AL13" s="18"/>
    </row>
    <row r="14" spans="2:38" ht="4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34.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thickBot="1" x14ac:dyDescent="0.3">
      <c r="B18" s="4"/>
      <c r="C18" s="6"/>
      <c r="D18" s="7"/>
      <c r="E18" s="7"/>
      <c r="F18" s="7"/>
      <c r="G18" s="7"/>
      <c r="H18" s="7"/>
      <c r="I18" s="7"/>
      <c r="J18" s="7"/>
      <c r="K18" s="7"/>
      <c r="L18" s="7"/>
      <c r="M18" s="7"/>
      <c r="N18" s="7"/>
      <c r="O18" s="7"/>
      <c r="P18" s="7"/>
      <c r="Q18" s="7"/>
      <c r="R18" s="1018"/>
      <c r="S18" s="1019"/>
      <c r="T18" s="1019"/>
      <c r="U18" s="1019"/>
      <c r="V18" s="1019"/>
      <c r="W18" s="1019"/>
      <c r="X18" s="1019"/>
      <c r="Y18" s="1019"/>
      <c r="Z18" s="1019"/>
      <c r="AA18" s="1020"/>
      <c r="AB18" s="5"/>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7"/>
      <c r="AB19" s="5"/>
      <c r="AE19" s="18"/>
      <c r="AF19" s="18"/>
      <c r="AG19" s="18"/>
      <c r="AH19" s="18"/>
      <c r="AI19" s="18"/>
      <c r="AJ19" s="18"/>
      <c r="AK19" s="18"/>
      <c r="AL19" s="18"/>
    </row>
    <row r="20" spans="2:38" ht="22.5" customHeight="1" x14ac:dyDescent="0.25">
      <c r="B20" s="4"/>
      <c r="C20" s="6"/>
      <c r="D20" s="7"/>
      <c r="E20" s="7"/>
      <c r="F20" s="7"/>
      <c r="G20" s="7"/>
      <c r="H20" s="7"/>
      <c r="I20" s="7"/>
      <c r="J20" s="7"/>
      <c r="K20" s="7"/>
      <c r="L20" s="7"/>
      <c r="M20" s="7"/>
      <c r="N20" s="7"/>
      <c r="O20" s="7"/>
      <c r="P20" s="7"/>
      <c r="Q20" s="7"/>
      <c r="R20" s="961" t="s">
        <v>1183</v>
      </c>
      <c r="S20" s="962"/>
      <c r="T20" s="962"/>
      <c r="U20" s="962"/>
      <c r="V20" s="962"/>
      <c r="W20" s="962"/>
      <c r="X20" s="962"/>
      <c r="Y20" s="962"/>
      <c r="Z20" s="962"/>
      <c r="AA20" s="96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4"/>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2" t="s">
        <v>251</v>
      </c>
      <c r="U30" s="7"/>
      <c r="V30" s="7"/>
      <c r="W30" s="7"/>
      <c r="X30" s="7"/>
      <c r="Y30" s="7"/>
      <c r="Z30" s="7"/>
      <c r="AA30" s="8"/>
      <c r="AB30" s="5"/>
      <c r="AE30" s="18"/>
      <c r="AF30" s="18"/>
      <c r="AG30" s="18"/>
      <c r="AH30" s="18"/>
      <c r="AI30" s="18"/>
      <c r="AJ30" s="18"/>
      <c r="AK30" s="18"/>
      <c r="AL30" s="18"/>
    </row>
    <row r="31" spans="2:38" ht="22.5" customHeight="1" x14ac:dyDescent="0.25">
      <c r="B31" s="4"/>
      <c r="C31" s="4"/>
      <c r="D31" s="1099" t="s">
        <v>16</v>
      </c>
      <c r="E31" s="1100"/>
      <c r="F31" s="573">
        <f>INDICADORES!H70</f>
        <v>1456</v>
      </c>
      <c r="G31" s="573">
        <f>INDICADORES!K70</f>
        <v>1380</v>
      </c>
      <c r="H31" s="573">
        <f>INDICADORES!N70</f>
        <v>1200</v>
      </c>
      <c r="I31" s="573">
        <f>INDICADORES!T70</f>
        <v>0</v>
      </c>
      <c r="J31" s="573">
        <f>INDICADORES!W70</f>
        <v>0</v>
      </c>
      <c r="K31" s="573">
        <f>INDICADORES!Z70</f>
        <v>0</v>
      </c>
      <c r="L31" s="573">
        <f>INDICADORES!AF70</f>
        <v>0</v>
      </c>
      <c r="M31" s="573">
        <f>INDICADORES!AI70</f>
        <v>0</v>
      </c>
      <c r="N31" s="573">
        <f>INDICADORES!AL70</f>
        <v>0</v>
      </c>
      <c r="O31" s="573">
        <f>INDICADORES!AR70</f>
        <v>0</v>
      </c>
      <c r="P31" s="573">
        <f>INDICADORES!AU70</f>
        <v>0</v>
      </c>
      <c r="Q31" s="573">
        <f>INDICADORES!AX70</f>
        <v>0</v>
      </c>
      <c r="R31" s="92">
        <f>SUM(F31:Q31)</f>
        <v>4036</v>
      </c>
      <c r="S31" s="80"/>
      <c r="U31" s="7"/>
      <c r="V31" s="7"/>
      <c r="W31" s="7"/>
      <c r="X31" s="7"/>
      <c r="Y31" s="7"/>
      <c r="Z31" s="7"/>
      <c r="AA31" s="8"/>
      <c r="AB31" s="5"/>
      <c r="AE31" s="18"/>
      <c r="AF31" s="18"/>
      <c r="AG31" s="18"/>
      <c r="AH31" s="18"/>
      <c r="AI31" s="18"/>
      <c r="AJ31" s="18"/>
      <c r="AK31" s="18"/>
      <c r="AL31" s="18"/>
    </row>
    <row r="32" spans="2:38" ht="22.5" customHeight="1" x14ac:dyDescent="0.25">
      <c r="B32" s="4"/>
      <c r="C32" s="4"/>
      <c r="D32" s="1099" t="s">
        <v>18</v>
      </c>
      <c r="E32" s="1100"/>
      <c r="F32" s="91" t="s">
        <v>168</v>
      </c>
      <c r="G32" s="91" t="s">
        <v>168</v>
      </c>
      <c r="H32" s="91" t="s">
        <v>168</v>
      </c>
      <c r="I32" s="91" t="s">
        <v>168</v>
      </c>
      <c r="J32" s="91" t="s">
        <v>168</v>
      </c>
      <c r="K32" s="91" t="s">
        <v>168</v>
      </c>
      <c r="L32" s="91" t="s">
        <v>168</v>
      </c>
      <c r="M32" s="91" t="s">
        <v>168</v>
      </c>
      <c r="N32" s="91" t="s">
        <v>168</v>
      </c>
      <c r="O32" s="91" t="s">
        <v>168</v>
      </c>
      <c r="P32" s="91" t="s">
        <v>168</v>
      </c>
      <c r="Q32" s="91" t="s">
        <v>168</v>
      </c>
      <c r="R32" s="91" t="s">
        <v>168</v>
      </c>
      <c r="S32" s="80"/>
      <c r="U32" s="7"/>
      <c r="V32" s="7"/>
      <c r="W32" s="7"/>
      <c r="X32" s="7"/>
      <c r="Y32" s="7"/>
      <c r="Z32" s="7"/>
      <c r="AA32" s="8"/>
      <c r="AB32" s="5"/>
      <c r="AE32" s="18"/>
      <c r="AF32" s="18"/>
      <c r="AG32" s="18"/>
      <c r="AH32" s="18"/>
      <c r="AI32" s="18"/>
      <c r="AJ32" s="18"/>
      <c r="AK32" s="18"/>
      <c r="AL32" s="18"/>
    </row>
    <row r="33" spans="2:38" ht="22.5" customHeight="1" thickBot="1" x14ac:dyDescent="0.3">
      <c r="B33" s="4"/>
      <c r="C33" s="4"/>
      <c r="D33" s="48" t="s">
        <v>1157</v>
      </c>
      <c r="E33" s="48"/>
      <c r="F33" s="93">
        <f>F31</f>
        <v>1456</v>
      </c>
      <c r="G33" s="93">
        <f t="shared" ref="G33:R33" si="0">G31</f>
        <v>1380</v>
      </c>
      <c r="H33" s="93">
        <f t="shared" si="0"/>
        <v>1200</v>
      </c>
      <c r="I33" s="93">
        <f t="shared" si="0"/>
        <v>0</v>
      </c>
      <c r="J33" s="93">
        <f t="shared" si="0"/>
        <v>0</v>
      </c>
      <c r="K33" s="93">
        <f t="shared" si="0"/>
        <v>0</v>
      </c>
      <c r="L33" s="93">
        <f t="shared" si="0"/>
        <v>0</v>
      </c>
      <c r="M33" s="93">
        <f t="shared" si="0"/>
        <v>0</v>
      </c>
      <c r="N33" s="93">
        <f t="shared" si="0"/>
        <v>0</v>
      </c>
      <c r="O33" s="93">
        <f t="shared" si="0"/>
        <v>0</v>
      </c>
      <c r="P33" s="93">
        <f t="shared" si="0"/>
        <v>0</v>
      </c>
      <c r="Q33" s="93">
        <f t="shared" si="0"/>
        <v>0</v>
      </c>
      <c r="R33" s="93">
        <f t="shared" si="0"/>
        <v>4036</v>
      </c>
      <c r="S33" s="83">
        <f>AVERAGE(F33,G33,H33,I33,J33,K33,L33,M33,N33,O33,P33,Q33)</f>
        <v>336.33333333333331</v>
      </c>
      <c r="U33" s="7"/>
      <c r="V33" s="7"/>
      <c r="W33" s="7"/>
      <c r="X33" s="7"/>
      <c r="Y33" s="7"/>
      <c r="Z33" s="7"/>
      <c r="AA33" s="8"/>
      <c r="AB33" s="5"/>
      <c r="AE33" s="18"/>
      <c r="AF33" s="18"/>
      <c r="AG33" s="18"/>
      <c r="AH33" s="18"/>
      <c r="AI33" s="18"/>
      <c r="AJ33" s="18"/>
      <c r="AK33" s="18"/>
      <c r="AL33" s="18"/>
    </row>
    <row r="34" spans="2:38" ht="21" customHeight="1" thickBot="1" x14ac:dyDescent="0.3">
      <c r="B34" s="4"/>
      <c r="C34" s="4"/>
      <c r="D34" s="48" t="s">
        <v>690</v>
      </c>
      <c r="E34" s="48"/>
      <c r="F34" s="269">
        <v>595</v>
      </c>
      <c r="G34" s="269">
        <v>863</v>
      </c>
      <c r="H34" s="269">
        <v>717</v>
      </c>
      <c r="I34" s="269">
        <v>879</v>
      </c>
      <c r="J34" s="269">
        <v>448</v>
      </c>
      <c r="K34" s="269">
        <v>206</v>
      </c>
      <c r="L34" s="269">
        <v>1157</v>
      </c>
      <c r="M34" s="269">
        <v>1329</v>
      </c>
      <c r="N34" s="269">
        <v>1082</v>
      </c>
      <c r="O34" s="269">
        <v>1401</v>
      </c>
      <c r="P34" s="269">
        <v>1551</v>
      </c>
      <c r="Q34" s="269">
        <v>1441</v>
      </c>
      <c r="R34" s="269">
        <v>11669</v>
      </c>
      <c r="S34" s="81"/>
      <c r="U34" s="7"/>
      <c r="V34" s="7"/>
      <c r="W34" s="7"/>
      <c r="X34" s="7"/>
      <c r="Y34" s="7"/>
      <c r="Z34" s="7"/>
      <c r="AA34" s="8"/>
      <c r="AB34" s="5"/>
      <c r="AE34" s="18"/>
      <c r="AF34" s="18"/>
      <c r="AG34" s="18"/>
      <c r="AH34" s="18"/>
      <c r="AI34" s="18"/>
      <c r="AJ34" s="18"/>
      <c r="AK34" s="18"/>
      <c r="AL34" s="18"/>
    </row>
    <row r="35" spans="2:38" s="53" customFormat="1" ht="17.25" customHeight="1" x14ac:dyDescent="0.25">
      <c r="B35" s="54"/>
      <c r="C35" s="54"/>
      <c r="D35" s="1198" t="s">
        <v>253</v>
      </c>
      <c r="E35" s="1199"/>
      <c r="F35" s="270">
        <v>800</v>
      </c>
      <c r="G35" s="270">
        <v>800</v>
      </c>
      <c r="H35" s="270">
        <v>800</v>
      </c>
      <c r="I35" s="270">
        <v>800</v>
      </c>
      <c r="J35" s="270">
        <v>800</v>
      </c>
      <c r="K35" s="270">
        <v>800</v>
      </c>
      <c r="L35" s="270">
        <v>800</v>
      </c>
      <c r="M35" s="270">
        <v>800</v>
      </c>
      <c r="N35" s="270">
        <v>800</v>
      </c>
      <c r="O35" s="270">
        <v>800</v>
      </c>
      <c r="P35" s="270">
        <v>800</v>
      </c>
      <c r="Q35" s="270">
        <v>800</v>
      </c>
      <c r="R35" s="270">
        <f>SUM(F35:Q35)</f>
        <v>9600</v>
      </c>
      <c r="S35" s="80"/>
      <c r="U35" s="47"/>
      <c r="V35" s="47"/>
      <c r="W35" s="47"/>
      <c r="X35" s="47"/>
      <c r="Y35" s="47"/>
      <c r="Z35" s="47"/>
      <c r="AA35" s="55"/>
      <c r="AB35" s="56"/>
      <c r="AE35" s="15"/>
      <c r="AF35" s="15"/>
      <c r="AG35" s="15"/>
      <c r="AH35" s="15"/>
      <c r="AI35" s="15"/>
      <c r="AJ35" s="15"/>
      <c r="AK35" s="15"/>
      <c r="AL35" s="15"/>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931</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604</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1073</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yYW2nP/0tFwZBJ1Xwx55gOQTqpwbXvpznsXhy3rcz1WkY0VXSeeDgZhCbFSQjw2J3KrKmq6KhxJ+5iE4vj1zbQ==" saltValue="+f4ISR8NAXylTAaS/uurGQ==" spinCount="100000" sheet="1" objects="1" scenarios="1"/>
  <customSheetViews>
    <customSheetView guid="{9C949C4D-EB11-4549-99F8-6A6E19FEDD35}" scale="86" showGridLines="0" topLeftCell="A25">
      <colBreaks count="1" manualBreakCount="1">
        <brk id="28" max="1048575" man="1"/>
      </colBreaks>
      <pageMargins left="0.5" right="0.43" top="1.04" bottom="0.45" header="0.31496062992125984" footer="0.31496062992125984"/>
      <pageSetup paperSize="9" scale="62" orientation="portrait" r:id="rId1"/>
      <headerFooter alignWithMargins="0"/>
    </customSheetView>
    <customSheetView guid="{B4BD0B13-0F90-4B98-B77F-542E51A48189}" scale="86" showGridLines="0" topLeftCell="A25">
      <colBreaks count="1" manualBreakCount="1">
        <brk id="28" max="1048575" man="1"/>
      </colBreaks>
      <pageMargins left="0.5" right="0.43" top="1.04" bottom="0.45" header="0.31496062992125984" footer="0.31496062992125984"/>
      <pageSetup paperSize="9" scale="62" orientation="portrait" r:id="rId2"/>
      <headerFooter alignWithMargins="0"/>
    </customSheetView>
    <customSheetView guid="{1132D6BB-BD35-469F-BF41-A86B335BD97B}" scale="86" showGridLines="0" topLeftCell="A25">
      <colBreaks count="1" manualBreakCount="1">
        <brk id="28" max="1048575" man="1"/>
      </colBreaks>
      <pageMargins left="0.5" right="0.43" top="1.04" bottom="0.45" header="0.31496062992125984" footer="0.31496062992125984"/>
      <pageSetup paperSize="9" scale="62" orientation="portrait" r:id="rId3"/>
      <headerFooter alignWithMargins="0"/>
    </customSheetView>
    <customSheetView guid="{A5C6589E-C55F-4BEC-9ECE-919FCABF52F8}" scale="86" showGridLines="0" topLeftCell="A25">
      <colBreaks count="1" manualBreakCount="1">
        <brk id="28" max="1048575" man="1"/>
      </colBreaks>
      <pageMargins left="0.5" right="0.43" top="1.04" bottom="0.45" header="0.31496062992125984" footer="0.31496062992125984"/>
      <pageSetup paperSize="9" scale="62" orientation="portrait" r:id="rId4"/>
      <headerFooter alignWithMargins="0"/>
    </customSheetView>
    <customSheetView guid="{01A85145-F11B-4D07-813B-8A8758CDD710}" scale="86" showGridLines="0" topLeftCell="A25">
      <colBreaks count="1" manualBreakCount="1">
        <brk id="28" max="1048575" man="1"/>
      </colBreaks>
      <pageMargins left="0.5" right="0.43" top="1.04" bottom="0.45" header="0.31496062992125984" footer="0.31496062992125984"/>
      <pageSetup paperSize="9" scale="62" orientation="portrait" r:id="rId5"/>
      <headerFooter alignWithMargins="0"/>
    </customSheetView>
    <customSheetView guid="{4F27A6F2-707D-47B2-BF4A-F027B75A33FC}" scale="120" showGridLines="0" topLeftCell="K23">
      <selection activeCell="R20" sqref="R20:AA28"/>
      <colBreaks count="1" manualBreakCount="1">
        <brk id="28" max="1048575" man="1"/>
      </colBreaks>
      <pageMargins left="0.5" right="0.43" top="1.04" bottom="0.45" header="0.31496062992125984" footer="0.31496062992125984"/>
      <pageSetup paperSize="9" scale="62" orientation="portrait" r:id="rId6"/>
      <headerFooter alignWithMargins="0"/>
    </customSheetView>
    <customSheetView guid="{F4F98609-4C61-4A0E-851B-59BEC64AAB9F}" scale="120" showGridLines="0" topLeftCell="K23">
      <selection activeCell="R20" sqref="R20:AA28"/>
      <colBreaks count="1" manualBreakCount="1">
        <brk id="28" max="1048575" man="1"/>
      </colBreaks>
      <pageMargins left="0.5" right="0.43" top="1.04" bottom="0.45" header="0.31496062992125984" footer="0.31496062992125984"/>
      <pageSetup paperSize="9" scale="62" orientation="portrait" r:id="rId7"/>
      <headerFooter alignWithMargins="0"/>
    </customSheetView>
    <customSheetView guid="{8381FC96-6810-4EAA-ACD8-B607E0FD2281}" scale="120" showGridLines="0" topLeftCell="K17">
      <selection activeCell="R20" sqref="R20:AA28"/>
      <colBreaks count="1" manualBreakCount="1">
        <brk id="28" max="1048575" man="1"/>
      </colBreaks>
      <pageMargins left="0.5" right="0.43" top="1.04" bottom="0.45" header="0.31496062992125984" footer="0.31496062992125984"/>
      <pageSetup paperSize="9" scale="62" orientation="portrait" r:id="rId8"/>
      <headerFooter alignWithMargins="0"/>
    </customSheetView>
    <customSheetView guid="{7315456F-420E-439E-9602-F32EDF9D3E94}" scale="120" showGridLines="0" topLeftCell="K17">
      <selection activeCell="R20" sqref="R20:AA28"/>
      <colBreaks count="1" manualBreakCount="1">
        <brk id="28" max="1048575" man="1"/>
      </colBreaks>
      <pageMargins left="0.5" right="0.43" top="1.04" bottom="0.45" header="0.31496062992125984" footer="0.31496062992125984"/>
      <pageSetup paperSize="9" scale="62" orientation="portrait" r:id="rId9"/>
      <headerFooter alignWithMargins="0"/>
    </customSheetView>
    <customSheetView guid="{216CB5F9-6788-4A70-880A-08553118F167}" showGridLines="0" topLeftCell="A13">
      <colBreaks count="1" manualBreakCount="1">
        <brk id="28" max="1048575" man="1"/>
      </colBreaks>
      <pageMargins left="0.5" right="0.43" top="1.04" bottom="0.45" header="0.31496062992125984" footer="0.31496062992125984"/>
      <pageSetup paperSize="9" scale="62" orientation="portrait" r:id="rId10"/>
      <headerFooter alignWithMargins="0"/>
    </customSheetView>
    <customSheetView guid="{B0451CD7-59C4-4E11-B7C2-BC13CF4127A6}" showGridLines="0" topLeftCell="A13">
      <colBreaks count="1" manualBreakCount="1">
        <brk id="28" max="1048575" man="1"/>
      </colBreaks>
      <pageMargins left="0.5" right="0.43" top="1.04" bottom="0.45" header="0.31496062992125984" footer="0.31496062992125984"/>
      <pageSetup paperSize="9" scale="62" orientation="portrait" r:id="rId11"/>
      <headerFooter alignWithMargins="0"/>
    </customSheetView>
    <customSheetView guid="{7A5BCE0F-1F1B-4E52-9652-01329CBCC77F}" showGridLines="0" topLeftCell="A13">
      <colBreaks count="1" manualBreakCount="1">
        <brk id="28" max="1048575" man="1"/>
      </colBreaks>
      <pageMargins left="0.5" right="0.43" top="1.04" bottom="0.45" header="0.31496062992125984" footer="0.31496062992125984"/>
      <pageSetup paperSize="9" scale="62" orientation="portrait" r:id="rId12"/>
      <headerFooter alignWithMargins="0"/>
    </customSheetView>
    <customSheetView guid="{62DF5315-3D99-4C8E-BAEC-100B3280B10D}" showGridLines="0" topLeftCell="A13">
      <colBreaks count="1" manualBreakCount="1">
        <brk id="28" max="1048575" man="1"/>
      </colBreaks>
      <pageMargins left="0.5" right="0.43" top="1.04" bottom="0.45" header="0.31496062992125984" footer="0.31496062992125984"/>
      <pageSetup paperSize="9" scale="62" orientation="portrait" r:id="rId13"/>
      <headerFooter alignWithMargins="0"/>
    </customSheetView>
    <customSheetView guid="{CAC1BF5B-64DA-4E65-B9F3-F58AF1593EA5}" showGridLines="0" topLeftCell="A13">
      <colBreaks count="1" manualBreakCount="1">
        <brk id="28" max="1048575" man="1"/>
      </colBreaks>
      <pageMargins left="0.5" right="0.43" top="1.04" bottom="0.45" header="0.31496062992125984" footer="0.31496062992125984"/>
      <pageSetup paperSize="9" scale="62" orientation="portrait" r:id="rId14"/>
      <headerFooter alignWithMargins="0"/>
    </customSheetView>
    <customSheetView guid="{E4188361-4B87-4969-89CB-DD6AB944FA81}" showGridLines="0" topLeftCell="A13">
      <colBreaks count="1" manualBreakCount="1">
        <brk id="28" max="1048575" man="1"/>
      </colBreaks>
      <pageMargins left="0.5" right="0.43" top="1.04" bottom="0.45" header="0.31496062992125984" footer="0.31496062992125984"/>
      <pageSetup paperSize="9" scale="62" orientation="portrait" r:id="rId15"/>
      <headerFooter alignWithMargins="0"/>
    </customSheetView>
    <customSheetView guid="{0001DF65-3B0F-497C-ACF5-D49EC607FD88}" showGridLines="0" topLeftCell="A13">
      <colBreaks count="1" manualBreakCount="1">
        <brk id="28" max="1048575" man="1"/>
      </colBreaks>
      <pageMargins left="0.5" right="0.43" top="1.04" bottom="0.45" header="0.31496062992125984" footer="0.31496062992125984"/>
      <pageSetup paperSize="9" scale="62" orientation="portrait" r:id="rId16"/>
      <headerFooter alignWithMargins="0"/>
    </customSheetView>
    <customSheetView guid="{39DA2FDD-4E3D-481D-A336-9D29DBC11B08}" scale="120" showGridLines="0">
      <selection activeCell="G50" sqref="G50:N50"/>
      <colBreaks count="1" manualBreakCount="1">
        <brk id="28" max="1048575" man="1"/>
      </colBreaks>
      <pageMargins left="0.5" right="0.43" top="1.04" bottom="0.45" header="0.31496062992125984" footer="0.31496062992125984"/>
      <pageSetup paperSize="9" scale="62" orientation="portrait" r:id="rId17"/>
      <headerFooter alignWithMargins="0"/>
    </customSheetView>
    <customSheetView guid="{95329FFD-9B66-4A76-A861-4EF913CB9438}" scale="120" showGridLines="0">
      <selection activeCell="G50" sqref="G50:N50"/>
      <colBreaks count="1" manualBreakCount="1">
        <brk id="28" max="1048575" man="1"/>
      </colBreaks>
      <pageMargins left="0.5" right="0.43" top="1.04" bottom="0.45" header="0.31496062992125984" footer="0.31496062992125984"/>
      <pageSetup paperSize="9" scale="62" orientation="portrait" r:id="rId18"/>
      <headerFooter alignWithMargins="0"/>
    </customSheetView>
    <customSheetView guid="{F7DB7EE5-42A9-41B9-A823-ADC3C22C28DE}" scale="120" showGridLines="0">
      <selection activeCell="G50" sqref="G50:N50"/>
      <colBreaks count="1" manualBreakCount="1">
        <brk id="28" max="1048575" man="1"/>
      </colBreaks>
      <pageMargins left="0.5" right="0.43" top="1.04" bottom="0.45" header="0.31496062992125984" footer="0.31496062992125984"/>
      <pageSetup paperSize="9" scale="62" orientation="portrait" r:id="rId19"/>
      <headerFooter alignWithMargins="0"/>
    </customSheetView>
    <customSheetView guid="{187695E8-F439-4E8B-9390-62D53A41785B}" scale="120" showGridLines="0">
      <selection activeCell="G50" sqref="G50:N50"/>
      <colBreaks count="1" manualBreakCount="1">
        <brk id="28" max="1048575" man="1"/>
      </colBreaks>
      <pageMargins left="0.5" right="0.43" top="1.04" bottom="0.45" header="0.31496062992125984" footer="0.31496062992125984"/>
      <pageSetup paperSize="9" scale="62" orientation="portrait" r:id="rId20"/>
      <headerFooter alignWithMargins="0"/>
    </customSheetView>
    <customSheetView guid="{C3D58349-1F04-4F6C-B93C-BB0D41DB41D6}" scale="120" showGridLines="0" topLeftCell="K15">
      <selection activeCell="R29" sqref="R29"/>
      <colBreaks count="1" manualBreakCount="1">
        <brk id="28" max="1048575" man="1"/>
      </colBreaks>
      <pageMargins left="0.5" right="0.43" top="1.04" bottom="0.45" header="0.31496062992125984" footer="0.31496062992125984"/>
      <pageSetup paperSize="9" scale="62" orientation="portrait" r:id="rId21"/>
      <headerFooter alignWithMargins="0"/>
    </customSheetView>
    <customSheetView guid="{71206789-1A95-4243-B1E4-204F0D4BB0C1}" scale="120" showGridLines="0" topLeftCell="K17">
      <selection activeCell="R20" sqref="R20:AA28"/>
      <colBreaks count="1" manualBreakCount="1">
        <brk id="28" max="1048575" man="1"/>
      </colBreaks>
      <pageMargins left="0.5" right="0.43" top="1.04" bottom="0.45" header="0.31496062992125984" footer="0.31496062992125984"/>
      <pageSetup paperSize="9" scale="62" orientation="portrait" r:id="rId22"/>
      <headerFooter alignWithMargins="0"/>
    </customSheetView>
    <customSheetView guid="{DAB8803B-91D8-4FA1-8E83-BA8E4F51ECEF}" scale="120" showGridLines="0" topLeftCell="K23">
      <selection activeCell="R20" sqref="R20:AA28"/>
      <colBreaks count="1" manualBreakCount="1">
        <brk id="28" max="1048575" man="1"/>
      </colBreaks>
      <pageMargins left="0.5" right="0.43" top="1.04" bottom="0.45" header="0.31496062992125984" footer="0.31496062992125984"/>
      <pageSetup paperSize="9" scale="62" orientation="portrait" r:id="rId23"/>
      <headerFooter alignWithMargins="0"/>
    </customSheetView>
    <customSheetView guid="{4B06A440-0745-43CE-8047-97DB98249CF6}" scale="120" showGridLines="0" topLeftCell="K23">
      <selection activeCell="R20" sqref="R20:AA28"/>
      <colBreaks count="1" manualBreakCount="1">
        <brk id="28" max="1048575" man="1"/>
      </colBreaks>
      <pageMargins left="0.5" right="0.43" top="1.04" bottom="0.45" header="0.31496062992125984" footer="0.31496062992125984"/>
      <pageSetup paperSize="9" scale="62" orientation="portrait" r:id="rId24"/>
      <headerFooter alignWithMargins="0"/>
    </customSheetView>
    <customSheetView guid="{201C1097-0C3C-4AFA-814C-99E885BB3BA9}" scale="86" showGridLines="0" topLeftCell="A25">
      <colBreaks count="1" manualBreakCount="1">
        <brk id="28" max="1048575" man="1"/>
      </colBreaks>
      <pageMargins left="0.5" right="0.43" top="1.04" bottom="0.45" header="0.31496062992125984" footer="0.31496062992125984"/>
      <pageSetup paperSize="9" scale="62" orientation="portrait" r:id="rId25"/>
      <headerFooter alignWithMargins="0"/>
    </customSheetView>
    <customSheetView guid="{44F0F931-FF8F-4146-9628-099A7B02EE59}" scale="86" showGridLines="0" topLeftCell="A25">
      <colBreaks count="1" manualBreakCount="1">
        <brk id="28" max="1048575" man="1"/>
      </colBreaks>
      <pageMargins left="0.5" right="0.43" top="1.04" bottom="0.45" header="0.31496062992125984" footer="0.31496062992125984"/>
      <pageSetup paperSize="9" scale="62" orientation="portrait" r:id="rId26"/>
      <headerFooter alignWithMargins="0"/>
    </customSheetView>
    <customSheetView guid="{DE4F901A-4159-44A8-9F61-37E29931259E}" scale="86" showGridLines="0" topLeftCell="A25">
      <colBreaks count="1" manualBreakCount="1">
        <brk id="28" max="1048575" man="1"/>
      </colBreaks>
      <pageMargins left="0.5" right="0.43" top="1.04" bottom="0.45" header="0.31496062992125984" footer="0.31496062992125984"/>
      <pageSetup paperSize="9" scale="62" orientation="portrait" r:id="rId27"/>
      <headerFooter alignWithMargins="0"/>
    </customSheetView>
    <customSheetView guid="{11E60353-53A2-40FD-8DD1-6654D3943E00}" scale="86" showGridLines="0" topLeftCell="A25">
      <colBreaks count="1" manualBreakCount="1">
        <brk id="28" max="1048575" man="1"/>
      </colBreaks>
      <pageMargins left="0.5" right="0.43" top="1.04" bottom="0.45" header="0.31496062992125984" footer="0.31496062992125984"/>
      <pageSetup paperSize="9" scale="62" orientation="portrait" r:id="rId28"/>
      <headerFooter alignWithMargins="0"/>
    </customSheetView>
    <customSheetView guid="{D405E5B0-829D-4CFF-BABC-C1974EED185D}" scale="86" showGridLines="0" topLeftCell="A25">
      <colBreaks count="1" manualBreakCount="1">
        <brk id="28" max="1048575" man="1"/>
      </colBreaks>
      <pageMargins left="0.5" right="0.43" top="1.04" bottom="0.45" header="0.31496062992125984" footer="0.31496062992125984"/>
      <pageSetup paperSize="9" scale="62" orientation="portrait" r:id="rId29"/>
      <headerFooter alignWithMargins="0"/>
    </customSheetView>
  </customSheetViews>
  <mergeCells count="91">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 ref="R12:AA12"/>
    <mergeCell ref="R13:AA18"/>
    <mergeCell ref="R19:AA19"/>
    <mergeCell ref="R20:AA28"/>
    <mergeCell ref="D30:E30"/>
    <mergeCell ref="D31:E31"/>
    <mergeCell ref="D32:E32"/>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62" orientation="portrait" r:id="rId30"/>
  <headerFooter alignWithMargins="0"/>
  <colBreaks count="1" manualBreakCount="1">
    <brk id="28" max="1048575" man="1"/>
  </colBreaks>
  <drawing r:id="rId3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L84"/>
  <sheetViews>
    <sheetView showGridLines="0" zoomScale="86" zoomScaleNormal="86" zoomScalePageLayoutView="120" workbookViewId="0"/>
  </sheetViews>
  <sheetFormatPr baseColWidth="10" defaultColWidth="11.44140625" defaultRowHeight="13.2" x14ac:dyDescent="0.25"/>
  <cols>
    <col min="1" max="2" width="1.109375" customWidth="1"/>
    <col min="3" max="3" width="4.33203125" customWidth="1"/>
    <col min="4" max="4" width="4.109375" customWidth="1"/>
    <col min="5" max="5" width="8.1093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1242</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1243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48" customHeight="1" x14ac:dyDescent="0.25">
      <c r="B13" s="4"/>
      <c r="C13" s="6"/>
      <c r="D13" s="7"/>
      <c r="E13" s="7"/>
      <c r="F13" s="7"/>
      <c r="G13" s="7"/>
      <c r="H13" s="7"/>
      <c r="I13" s="7"/>
      <c r="J13" s="7"/>
      <c r="K13" s="7"/>
      <c r="L13" s="7"/>
      <c r="M13" s="7"/>
      <c r="N13" s="7"/>
      <c r="O13" s="7"/>
      <c r="P13" s="7"/>
      <c r="Q13" s="7"/>
      <c r="R13" s="1012"/>
      <c r="S13" s="1013"/>
      <c r="T13" s="1013"/>
      <c r="U13" s="1013"/>
      <c r="V13" s="1013"/>
      <c r="W13" s="1013"/>
      <c r="X13" s="1013"/>
      <c r="Y13" s="1013"/>
      <c r="Z13" s="1013"/>
      <c r="AA13" s="1014"/>
      <c r="AB13" s="5"/>
      <c r="AE13" s="18"/>
      <c r="AF13" s="18"/>
      <c r="AG13" s="18"/>
      <c r="AH13" s="18"/>
      <c r="AI13" s="18"/>
      <c r="AJ13" s="18"/>
      <c r="AK13" s="18"/>
      <c r="AL13" s="18"/>
    </row>
    <row r="14" spans="2:38" ht="4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34.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thickBot="1" x14ac:dyDescent="0.3">
      <c r="B18" s="4"/>
      <c r="C18" s="6"/>
      <c r="D18" s="7"/>
      <c r="E18" s="7"/>
      <c r="F18" s="7"/>
      <c r="G18" s="7"/>
      <c r="H18" s="7"/>
      <c r="I18" s="7"/>
      <c r="J18" s="7"/>
      <c r="K18" s="7"/>
      <c r="L18" s="7"/>
      <c r="M18" s="7"/>
      <c r="N18" s="7"/>
      <c r="O18" s="7"/>
      <c r="P18" s="7"/>
      <c r="Q18" s="7"/>
      <c r="R18" s="1018"/>
      <c r="S18" s="1019"/>
      <c r="T18" s="1019"/>
      <c r="U18" s="1019"/>
      <c r="V18" s="1019"/>
      <c r="W18" s="1019"/>
      <c r="X18" s="1019"/>
      <c r="Y18" s="1019"/>
      <c r="Z18" s="1019"/>
      <c r="AA18" s="1020"/>
      <c r="AB18" s="5"/>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7"/>
      <c r="AB19" s="5"/>
      <c r="AE19" s="18"/>
      <c r="AF19" s="18"/>
      <c r="AG19" s="18"/>
      <c r="AH19" s="18"/>
      <c r="AI19" s="18"/>
      <c r="AJ19" s="18"/>
      <c r="AK19" s="18"/>
      <c r="AL19" s="18"/>
    </row>
    <row r="20" spans="2:38" ht="22.5" customHeight="1" x14ac:dyDescent="0.25">
      <c r="B20" s="4"/>
      <c r="C20" s="6"/>
      <c r="D20" s="7"/>
      <c r="E20" s="7"/>
      <c r="F20" s="7"/>
      <c r="G20" s="7"/>
      <c r="H20" s="7"/>
      <c r="I20" s="7"/>
      <c r="J20" s="7"/>
      <c r="K20" s="7"/>
      <c r="L20" s="7"/>
      <c r="M20" s="7"/>
      <c r="N20" s="7"/>
      <c r="O20" s="7"/>
      <c r="P20" s="7"/>
      <c r="Q20" s="7"/>
      <c r="R20" s="961"/>
      <c r="S20" s="962"/>
      <c r="T20" s="962"/>
      <c r="U20" s="962"/>
      <c r="V20" s="962"/>
      <c r="W20" s="962"/>
      <c r="X20" s="962"/>
      <c r="Y20" s="962"/>
      <c r="Z20" s="962"/>
      <c r="AA20" s="96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4"/>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2" t="s">
        <v>251</v>
      </c>
      <c r="U30" s="7"/>
      <c r="V30" s="7"/>
      <c r="W30" s="7"/>
      <c r="X30" s="7"/>
      <c r="Y30" s="7"/>
      <c r="Z30" s="7"/>
      <c r="AA30" s="8"/>
      <c r="AB30" s="5"/>
      <c r="AE30" s="18"/>
      <c r="AF30" s="18"/>
      <c r="AG30" s="18"/>
      <c r="AH30" s="18"/>
      <c r="AI30" s="18"/>
      <c r="AJ30" s="18"/>
      <c r="AK30" s="18"/>
      <c r="AL30" s="18"/>
    </row>
    <row r="31" spans="2:38" ht="22.5" customHeight="1" x14ac:dyDescent="0.25">
      <c r="B31" s="4"/>
      <c r="C31" s="4"/>
      <c r="D31" s="1099" t="s">
        <v>16</v>
      </c>
      <c r="E31" s="1100"/>
      <c r="F31" s="573">
        <f>INDICADORES!H71</f>
        <v>0</v>
      </c>
      <c r="G31" s="573">
        <f>INDICADORES!K71</f>
        <v>0</v>
      </c>
      <c r="H31" s="573">
        <f>INDICADORES!N71</f>
        <v>422</v>
      </c>
      <c r="I31" s="573">
        <f>INDICADORES!T71</f>
        <v>0</v>
      </c>
      <c r="J31" s="573">
        <f>INDICADORES!W71</f>
        <v>0</v>
      </c>
      <c r="K31" s="573">
        <f>INDICADORES!Z71</f>
        <v>0</v>
      </c>
      <c r="L31" s="573">
        <f>INDICADORES!AF71</f>
        <v>0</v>
      </c>
      <c r="M31" s="573">
        <f>INDICADORES!AI71</f>
        <v>0</v>
      </c>
      <c r="N31" s="573">
        <f>INDICADORES!AL71</f>
        <v>0</v>
      </c>
      <c r="O31" s="573">
        <f>INDICADORES!AR71</f>
        <v>0</v>
      </c>
      <c r="P31" s="573">
        <f>INDICADORES!AU71</f>
        <v>0</v>
      </c>
      <c r="Q31" s="573">
        <f>INDICADORES!AX71</f>
        <v>0</v>
      </c>
      <c r="R31" s="92">
        <f>SUM(F31:Q31)</f>
        <v>422</v>
      </c>
      <c r="S31" s="80"/>
      <c r="U31" s="7"/>
      <c r="V31" s="7"/>
      <c r="W31" s="7"/>
      <c r="X31" s="7"/>
      <c r="Y31" s="7"/>
      <c r="Z31" s="7"/>
      <c r="AA31" s="8"/>
      <c r="AB31" s="5"/>
      <c r="AE31" s="18"/>
      <c r="AF31" s="18"/>
      <c r="AG31" s="18"/>
      <c r="AH31" s="18"/>
      <c r="AI31" s="18"/>
      <c r="AJ31" s="18"/>
      <c r="AK31" s="18"/>
      <c r="AL31" s="18"/>
    </row>
    <row r="32" spans="2:38" ht="22.5" customHeight="1" x14ac:dyDescent="0.25">
      <c r="B32" s="4"/>
      <c r="C32" s="4"/>
      <c r="D32" s="1099" t="s">
        <v>18</v>
      </c>
      <c r="E32" s="1100"/>
      <c r="F32" s="91" t="s">
        <v>168</v>
      </c>
      <c r="G32" s="91" t="s">
        <v>168</v>
      </c>
      <c r="H32" s="91" t="s">
        <v>168</v>
      </c>
      <c r="I32" s="91" t="s">
        <v>168</v>
      </c>
      <c r="J32" s="91" t="s">
        <v>168</v>
      </c>
      <c r="K32" s="91" t="s">
        <v>168</v>
      </c>
      <c r="L32" s="91" t="s">
        <v>168</v>
      </c>
      <c r="M32" s="91" t="s">
        <v>168</v>
      </c>
      <c r="N32" s="91" t="s">
        <v>168</v>
      </c>
      <c r="O32" s="91" t="s">
        <v>168</v>
      </c>
      <c r="P32" s="91" t="s">
        <v>168</v>
      </c>
      <c r="Q32" s="91" t="s">
        <v>168</v>
      </c>
      <c r="R32" s="91" t="s">
        <v>168</v>
      </c>
      <c r="S32" s="80"/>
      <c r="U32" s="7"/>
      <c r="V32" s="7"/>
      <c r="W32" s="7"/>
      <c r="X32" s="7"/>
      <c r="Y32" s="7"/>
      <c r="Z32" s="7"/>
      <c r="AA32" s="8"/>
      <c r="AB32" s="5"/>
      <c r="AE32" s="18"/>
      <c r="AF32" s="18"/>
      <c r="AG32" s="18"/>
      <c r="AH32" s="18"/>
      <c r="AI32" s="18"/>
      <c r="AJ32" s="18"/>
      <c r="AK32" s="18"/>
      <c r="AL32" s="18"/>
    </row>
    <row r="33" spans="2:38" ht="22.5" customHeight="1" thickBot="1" x14ac:dyDescent="0.3">
      <c r="B33" s="4"/>
      <c r="C33" s="4"/>
      <c r="D33" s="48" t="s">
        <v>1157</v>
      </c>
      <c r="E33" s="48"/>
      <c r="F33" s="93">
        <f>F31</f>
        <v>0</v>
      </c>
      <c r="G33" s="93">
        <f t="shared" ref="G33:R33" si="0">G31</f>
        <v>0</v>
      </c>
      <c r="H33" s="93">
        <f t="shared" si="0"/>
        <v>422</v>
      </c>
      <c r="I33" s="93">
        <f t="shared" si="0"/>
        <v>0</v>
      </c>
      <c r="J33" s="93">
        <f t="shared" si="0"/>
        <v>0</v>
      </c>
      <c r="K33" s="93">
        <f t="shared" si="0"/>
        <v>0</v>
      </c>
      <c r="L33" s="93">
        <f t="shared" si="0"/>
        <v>0</v>
      </c>
      <c r="M33" s="93">
        <f t="shared" si="0"/>
        <v>0</v>
      </c>
      <c r="N33" s="93">
        <f t="shared" si="0"/>
        <v>0</v>
      </c>
      <c r="O33" s="93">
        <f t="shared" si="0"/>
        <v>0</v>
      </c>
      <c r="P33" s="93">
        <f t="shared" si="0"/>
        <v>0</v>
      </c>
      <c r="Q33" s="93">
        <f t="shared" si="0"/>
        <v>0</v>
      </c>
      <c r="R33" s="93">
        <f t="shared" si="0"/>
        <v>422</v>
      </c>
      <c r="S33" s="83">
        <f>AVERAGE(F33,G33,H33,I33,J33,K33,L33,M33,N33,O33,P33,Q33)</f>
        <v>35.166666666666664</v>
      </c>
      <c r="U33" s="7"/>
      <c r="V33" s="7"/>
      <c r="W33" s="7"/>
      <c r="X33" s="7"/>
      <c r="Y33" s="7"/>
      <c r="Z33" s="7"/>
      <c r="AA33" s="8"/>
      <c r="AB33" s="5"/>
      <c r="AE33" s="18"/>
      <c r="AF33" s="18"/>
      <c r="AG33" s="18"/>
      <c r="AH33" s="18"/>
      <c r="AI33" s="18"/>
      <c r="AJ33" s="18"/>
      <c r="AK33" s="18"/>
      <c r="AL33" s="18"/>
    </row>
    <row r="34" spans="2:38" ht="21" customHeight="1" thickBot="1" x14ac:dyDescent="0.3">
      <c r="B34" s="4"/>
      <c r="C34" s="4"/>
      <c r="D34" s="48" t="s">
        <v>690</v>
      </c>
      <c r="E34" s="48"/>
      <c r="F34" s="269"/>
      <c r="G34" s="269"/>
      <c r="H34" s="269"/>
      <c r="I34" s="269"/>
      <c r="J34" s="269"/>
      <c r="K34" s="269"/>
      <c r="L34" s="269"/>
      <c r="M34" s="269"/>
      <c r="N34" s="269"/>
      <c r="O34" s="269"/>
      <c r="P34" s="269"/>
      <c r="Q34" s="269"/>
      <c r="R34" s="270"/>
      <c r="S34" s="81"/>
      <c r="U34" s="7"/>
      <c r="V34" s="7"/>
      <c r="W34" s="7"/>
      <c r="X34" s="7"/>
      <c r="Y34" s="7"/>
      <c r="Z34" s="7"/>
      <c r="AA34" s="8"/>
      <c r="AB34" s="5"/>
      <c r="AE34" s="18"/>
      <c r="AF34" s="18"/>
      <c r="AG34" s="18"/>
      <c r="AH34" s="18"/>
      <c r="AI34" s="18"/>
      <c r="AJ34" s="18"/>
      <c r="AK34" s="18"/>
      <c r="AL34" s="18"/>
    </row>
    <row r="35" spans="2:38" s="53" customFormat="1" ht="17.25" customHeight="1" x14ac:dyDescent="0.25">
      <c r="B35" s="54"/>
      <c r="C35" s="54"/>
      <c r="D35" s="1198" t="s">
        <v>253</v>
      </c>
      <c r="E35" s="1199"/>
      <c r="F35" s="270"/>
      <c r="G35" s="270"/>
      <c r="H35" s="270"/>
      <c r="I35" s="270"/>
      <c r="J35" s="270"/>
      <c r="K35" s="270"/>
      <c r="L35" s="270"/>
      <c r="M35" s="270"/>
      <c r="N35" s="270"/>
      <c r="O35" s="270"/>
      <c r="P35" s="270"/>
      <c r="Q35" s="270"/>
      <c r="R35" s="270"/>
      <c r="S35" s="80"/>
      <c r="U35" s="47"/>
      <c r="V35" s="47"/>
      <c r="W35" s="47"/>
      <c r="X35" s="47"/>
      <c r="Y35" s="47"/>
      <c r="Z35" s="47"/>
      <c r="AA35" s="55"/>
      <c r="AB35" s="56"/>
      <c r="AE35" s="15"/>
      <c r="AF35" s="15"/>
      <c r="AG35" s="15"/>
      <c r="AH35" s="15"/>
      <c r="AI35" s="15"/>
      <c r="AJ35" s="15"/>
      <c r="AK35" s="15"/>
      <c r="AL35" s="15"/>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1244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604</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1073</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oa78HKWFELC4fiPGQs86trB6V1g6fRlLQ4JOHVtIDHoh2CIVE2+T71Jb8bXznGgGN2nmi6MAWesVe14M0M3IxQ==" saltValue="RUp3WWb8LrHelA+vouB64Q==" spinCount="100000" sheet="1" objects="1" scenarios="1"/>
  <mergeCells count="91">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 ref="R12:AA12"/>
    <mergeCell ref="R13:AA18"/>
    <mergeCell ref="R19:AA19"/>
    <mergeCell ref="R20:AA28"/>
    <mergeCell ref="D30:E30"/>
    <mergeCell ref="D31:E31"/>
    <mergeCell ref="D32:E32"/>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62" orientation="portrait" r:id="rId1"/>
  <headerFooter alignWithMargins="0"/>
  <colBreaks count="1" manualBreakCount="1">
    <brk id="28" max="1048575"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L84"/>
  <sheetViews>
    <sheetView showGridLines="0" topLeftCell="F25" zoomScale="120" zoomScaleNormal="120" zoomScalePageLayoutView="120" workbookViewId="0"/>
  </sheetViews>
  <sheetFormatPr baseColWidth="10" defaultColWidth="11.44140625" defaultRowHeight="13.2" x14ac:dyDescent="0.25"/>
  <cols>
    <col min="1" max="2" width="1.109375" customWidth="1"/>
    <col min="3" max="3" width="4.33203125" customWidth="1"/>
    <col min="4" max="4" width="4.109375" customWidth="1"/>
    <col min="5" max="5" width="7"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932</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933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48" customHeight="1" x14ac:dyDescent="0.25">
      <c r="B13" s="4"/>
      <c r="C13" s="6"/>
      <c r="D13" s="7"/>
      <c r="E13" s="7"/>
      <c r="F13" s="7"/>
      <c r="G13" s="7"/>
      <c r="H13" s="7"/>
      <c r="I13" s="7"/>
      <c r="J13" s="7"/>
      <c r="K13" s="7"/>
      <c r="L13" s="7"/>
      <c r="M13" s="7"/>
      <c r="N13" s="7"/>
      <c r="O13" s="7"/>
      <c r="P13" s="7"/>
      <c r="Q13" s="7"/>
      <c r="R13" s="1012" t="s">
        <v>1184</v>
      </c>
      <c r="S13" s="1013"/>
      <c r="T13" s="1013"/>
      <c r="U13" s="1013"/>
      <c r="V13" s="1013"/>
      <c r="W13" s="1013"/>
      <c r="X13" s="1013"/>
      <c r="Y13" s="1013"/>
      <c r="Z13" s="1013"/>
      <c r="AA13" s="1014"/>
      <c r="AB13" s="5"/>
      <c r="AE13" s="18"/>
      <c r="AF13" s="18"/>
      <c r="AG13" s="18"/>
      <c r="AH13" s="18"/>
      <c r="AI13" s="18"/>
      <c r="AJ13" s="18"/>
      <c r="AK13" s="18"/>
      <c r="AL13" s="18"/>
    </row>
    <row r="14" spans="2:38" ht="4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34.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thickBot="1" x14ac:dyDescent="0.3">
      <c r="B18" s="4"/>
      <c r="C18" s="6"/>
      <c r="D18" s="7"/>
      <c r="E18" s="7"/>
      <c r="F18" s="7"/>
      <c r="G18" s="7"/>
      <c r="H18" s="7"/>
      <c r="I18" s="7"/>
      <c r="J18" s="7"/>
      <c r="K18" s="7"/>
      <c r="L18" s="7"/>
      <c r="M18" s="7"/>
      <c r="N18" s="7"/>
      <c r="O18" s="7"/>
      <c r="P18" s="7"/>
      <c r="Q18" s="7"/>
      <c r="R18" s="1018"/>
      <c r="S18" s="1019"/>
      <c r="T18" s="1019"/>
      <c r="U18" s="1019"/>
      <c r="V18" s="1019"/>
      <c r="W18" s="1019"/>
      <c r="X18" s="1019"/>
      <c r="Y18" s="1019"/>
      <c r="Z18" s="1019"/>
      <c r="AA18" s="1020"/>
      <c r="AB18" s="5"/>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795" t="s">
        <v>80</v>
      </c>
      <c r="S19" s="796"/>
      <c r="T19" s="796"/>
      <c r="U19" s="796"/>
      <c r="V19" s="796"/>
      <c r="W19" s="796"/>
      <c r="X19" s="796"/>
      <c r="Y19" s="796"/>
      <c r="Z19" s="796"/>
      <c r="AA19" s="797"/>
      <c r="AB19" s="5"/>
      <c r="AE19" s="18"/>
      <c r="AF19" s="18"/>
      <c r="AG19" s="18"/>
      <c r="AH19" s="18"/>
      <c r="AI19" s="18"/>
      <c r="AJ19" s="18"/>
      <c r="AK19" s="18"/>
      <c r="AL19" s="18"/>
    </row>
    <row r="20" spans="2:38" ht="22.5" customHeight="1" x14ac:dyDescent="0.25">
      <c r="B20" s="4"/>
      <c r="C20" s="6"/>
      <c r="D20" s="7"/>
      <c r="E20" s="7"/>
      <c r="F20" s="7"/>
      <c r="G20" s="7"/>
      <c r="H20" s="7"/>
      <c r="I20" s="7"/>
      <c r="J20" s="7"/>
      <c r="K20" s="7"/>
      <c r="L20" s="7"/>
      <c r="M20" s="7"/>
      <c r="N20" s="7"/>
      <c r="O20" s="7"/>
      <c r="P20" s="7"/>
      <c r="Q20" s="7"/>
      <c r="R20" s="961" t="s">
        <v>1185</v>
      </c>
      <c r="S20" s="962"/>
      <c r="T20" s="962"/>
      <c r="U20" s="962"/>
      <c r="V20" s="962"/>
      <c r="W20" s="962"/>
      <c r="X20" s="962"/>
      <c r="Y20" s="962"/>
      <c r="Z20" s="962"/>
      <c r="AA20" s="96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4"/>
      <c r="D30" s="964" t="s">
        <v>3</v>
      </c>
      <c r="E30" s="96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2" t="s">
        <v>251</v>
      </c>
      <c r="U30" s="7"/>
      <c r="V30" s="7"/>
      <c r="W30" s="7"/>
      <c r="X30" s="7"/>
      <c r="Y30" s="7"/>
      <c r="Z30" s="7"/>
      <c r="AA30" s="8"/>
      <c r="AB30" s="5"/>
      <c r="AE30" s="18"/>
      <c r="AF30" s="18"/>
      <c r="AG30" s="18"/>
      <c r="AH30" s="18"/>
      <c r="AI30" s="18"/>
      <c r="AJ30" s="18"/>
      <c r="AK30" s="18"/>
      <c r="AL30" s="18"/>
    </row>
    <row r="31" spans="2:38" ht="22.5" customHeight="1" x14ac:dyDescent="0.25">
      <c r="B31" s="4"/>
      <c r="C31" s="4"/>
      <c r="D31" s="1099" t="s">
        <v>16</v>
      </c>
      <c r="E31" s="1100"/>
      <c r="F31" s="573">
        <f>INDICADORES!H72</f>
        <v>139</v>
      </c>
      <c r="G31" s="573">
        <f>INDICADORES!K72</f>
        <v>165</v>
      </c>
      <c r="H31" s="573">
        <f>INDICADORES!N72</f>
        <v>248</v>
      </c>
      <c r="I31" s="573">
        <f>INDICADORES!T72</f>
        <v>0</v>
      </c>
      <c r="J31" s="573">
        <f>INDICADORES!W72</f>
        <v>0</v>
      </c>
      <c r="K31" s="573">
        <f>INDICADORES!Z72</f>
        <v>0</v>
      </c>
      <c r="L31" s="573">
        <f>INDICADORES!AF72</f>
        <v>0</v>
      </c>
      <c r="M31" s="573">
        <f>INDICADORES!AI72</f>
        <v>0</v>
      </c>
      <c r="N31" s="573">
        <f>INDICADORES!AL72</f>
        <v>0</v>
      </c>
      <c r="O31" s="573">
        <f>INDICADORES!AR72</f>
        <v>0</v>
      </c>
      <c r="P31" s="573">
        <f>INDICADORES!AU72</f>
        <v>0</v>
      </c>
      <c r="Q31" s="573">
        <f>INDICADORES!AX72</f>
        <v>0</v>
      </c>
      <c r="R31" s="574">
        <f>SUM(F31:Q31)</f>
        <v>552</v>
      </c>
      <c r="S31" s="575"/>
      <c r="T31" s="576"/>
      <c r="U31" s="577"/>
      <c r="V31" s="577"/>
      <c r="W31" s="577"/>
      <c r="X31" s="577"/>
      <c r="Y31" s="577"/>
      <c r="Z31" s="577"/>
      <c r="AA31" s="578"/>
      <c r="AB31" s="5"/>
      <c r="AE31" s="18"/>
      <c r="AF31" s="18"/>
      <c r="AG31" s="18"/>
      <c r="AH31" s="18"/>
      <c r="AI31" s="18"/>
      <c r="AJ31" s="18"/>
      <c r="AK31" s="18"/>
      <c r="AL31" s="18"/>
    </row>
    <row r="32" spans="2:38" ht="22.5" customHeight="1" x14ac:dyDescent="0.25">
      <c r="B32" s="4"/>
      <c r="C32" s="4"/>
      <c r="D32" s="1099" t="s">
        <v>18</v>
      </c>
      <c r="E32" s="1100"/>
      <c r="F32" s="91" t="s">
        <v>168</v>
      </c>
      <c r="G32" s="91" t="s">
        <v>168</v>
      </c>
      <c r="H32" s="91" t="s">
        <v>168</v>
      </c>
      <c r="I32" s="91" t="s">
        <v>168</v>
      </c>
      <c r="J32" s="91" t="s">
        <v>168</v>
      </c>
      <c r="K32" s="91" t="s">
        <v>168</v>
      </c>
      <c r="L32" s="91" t="s">
        <v>168</v>
      </c>
      <c r="M32" s="91" t="s">
        <v>168</v>
      </c>
      <c r="N32" s="91" t="s">
        <v>168</v>
      </c>
      <c r="O32" s="91" t="s">
        <v>168</v>
      </c>
      <c r="P32" s="91" t="s">
        <v>168</v>
      </c>
      <c r="Q32" s="91" t="s">
        <v>168</v>
      </c>
      <c r="R32" s="91" t="s">
        <v>168</v>
      </c>
      <c r="S32" s="80"/>
      <c r="U32" s="7"/>
      <c r="V32" s="7"/>
      <c r="W32" s="7"/>
      <c r="X32" s="7"/>
      <c r="Y32" s="7"/>
      <c r="Z32" s="7"/>
      <c r="AA32" s="8"/>
      <c r="AB32" s="5"/>
      <c r="AE32" s="18"/>
      <c r="AF32" s="18"/>
      <c r="AG32" s="18"/>
      <c r="AH32" s="18"/>
      <c r="AI32" s="18"/>
      <c r="AJ32" s="18"/>
      <c r="AK32" s="18"/>
      <c r="AL32" s="18"/>
    </row>
    <row r="33" spans="2:38" ht="22.5" customHeight="1" thickBot="1" x14ac:dyDescent="0.3">
      <c r="B33" s="4"/>
      <c r="C33" s="4"/>
      <c r="D33" s="48" t="s">
        <v>1157</v>
      </c>
      <c r="E33" s="48"/>
      <c r="F33" s="93">
        <f>F31</f>
        <v>139</v>
      </c>
      <c r="G33" s="93">
        <f t="shared" ref="G33:R33" si="0">G31</f>
        <v>165</v>
      </c>
      <c r="H33" s="93">
        <f t="shared" si="0"/>
        <v>248</v>
      </c>
      <c r="I33" s="93">
        <f t="shared" si="0"/>
        <v>0</v>
      </c>
      <c r="J33" s="93">
        <f t="shared" si="0"/>
        <v>0</v>
      </c>
      <c r="K33" s="93">
        <f t="shared" si="0"/>
        <v>0</v>
      </c>
      <c r="L33" s="93">
        <f t="shared" si="0"/>
        <v>0</v>
      </c>
      <c r="M33" s="93">
        <f t="shared" si="0"/>
        <v>0</v>
      </c>
      <c r="N33" s="93">
        <f t="shared" si="0"/>
        <v>0</v>
      </c>
      <c r="O33" s="93">
        <f t="shared" si="0"/>
        <v>0</v>
      </c>
      <c r="P33" s="93">
        <f t="shared" si="0"/>
        <v>0</v>
      </c>
      <c r="Q33" s="93">
        <f t="shared" si="0"/>
        <v>0</v>
      </c>
      <c r="R33" s="93">
        <f t="shared" si="0"/>
        <v>552</v>
      </c>
      <c r="S33" s="83">
        <f>AVERAGE(F33,G33,H33,I33,J33,K33,L33,M33,N33,O33,P33,Q33)</f>
        <v>46</v>
      </c>
      <c r="U33" s="7"/>
      <c r="V33" s="7"/>
      <c r="W33" s="7"/>
      <c r="X33" s="7"/>
      <c r="Y33" s="7"/>
      <c r="Z33" s="7"/>
      <c r="AA33" s="8"/>
      <c r="AB33" s="5"/>
      <c r="AE33" s="18"/>
      <c r="AF33" s="18"/>
      <c r="AG33" s="18"/>
      <c r="AH33" s="18"/>
      <c r="AI33" s="18"/>
      <c r="AJ33" s="18"/>
      <c r="AK33" s="18"/>
      <c r="AL33" s="18"/>
    </row>
    <row r="34" spans="2:38" ht="21" customHeight="1" thickBot="1" x14ac:dyDescent="0.3">
      <c r="B34" s="4"/>
      <c r="C34" s="4"/>
      <c r="D34" s="48" t="s">
        <v>690</v>
      </c>
      <c r="E34" s="48"/>
      <c r="F34" s="269">
        <v>35</v>
      </c>
      <c r="G34" s="269">
        <v>138</v>
      </c>
      <c r="H34" s="269">
        <v>152</v>
      </c>
      <c r="I34" s="269">
        <v>104</v>
      </c>
      <c r="J34" s="269">
        <v>174</v>
      </c>
      <c r="K34" s="269">
        <v>82</v>
      </c>
      <c r="L34" s="269">
        <v>133</v>
      </c>
      <c r="M34" s="269">
        <v>144</v>
      </c>
      <c r="N34" s="269">
        <v>160</v>
      </c>
      <c r="O34" s="269">
        <v>154</v>
      </c>
      <c r="P34" s="269">
        <v>121</v>
      </c>
      <c r="Q34" s="269">
        <v>101</v>
      </c>
      <c r="R34" s="269">
        <v>1498</v>
      </c>
      <c r="S34" s="81"/>
      <c r="U34" s="7"/>
      <c r="V34" s="7"/>
      <c r="W34" s="7"/>
      <c r="X34" s="7"/>
      <c r="Y34" s="7"/>
      <c r="Z34" s="7"/>
      <c r="AA34" s="8"/>
      <c r="AB34" s="5"/>
      <c r="AE34" s="18"/>
      <c r="AF34" s="18"/>
      <c r="AG34" s="18"/>
      <c r="AH34" s="18"/>
      <c r="AI34" s="18"/>
      <c r="AJ34" s="18"/>
      <c r="AK34" s="18"/>
      <c r="AL34" s="18"/>
    </row>
    <row r="35" spans="2:38" s="53" customFormat="1" ht="17.25" customHeight="1" x14ac:dyDescent="0.25">
      <c r="B35" s="54"/>
      <c r="C35" s="54"/>
      <c r="D35" s="1198" t="s">
        <v>253</v>
      </c>
      <c r="E35" s="1199"/>
      <c r="F35" s="270">
        <v>150</v>
      </c>
      <c r="G35" s="270">
        <v>150</v>
      </c>
      <c r="H35" s="270">
        <v>150</v>
      </c>
      <c r="I35" s="270">
        <v>150</v>
      </c>
      <c r="J35" s="270">
        <v>150</v>
      </c>
      <c r="K35" s="270">
        <v>150</v>
      </c>
      <c r="L35" s="270">
        <v>150</v>
      </c>
      <c r="M35" s="270">
        <v>150</v>
      </c>
      <c r="N35" s="270">
        <v>150</v>
      </c>
      <c r="O35" s="270">
        <v>150</v>
      </c>
      <c r="P35" s="270">
        <v>150</v>
      </c>
      <c r="Q35" s="270">
        <v>150</v>
      </c>
      <c r="R35" s="270">
        <f>SUM(F35:Q35)</f>
        <v>1800</v>
      </c>
      <c r="S35" s="80"/>
      <c r="U35" s="47"/>
      <c r="V35" s="47"/>
      <c r="W35" s="47"/>
      <c r="X35" s="47"/>
      <c r="Y35" s="47"/>
      <c r="Z35" s="47"/>
      <c r="AA35" s="55"/>
      <c r="AB35" s="56"/>
      <c r="AE35" s="15"/>
      <c r="AF35" s="15"/>
      <c r="AG35" s="15"/>
      <c r="AH35" s="15"/>
      <c r="AI35" s="15"/>
      <c r="AJ35" s="15"/>
      <c r="AK35" s="15"/>
      <c r="AL35" s="15"/>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934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604</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1074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I1lyx1/GjKJO64QPhHQbgQj9dlPHBAKqx68KlWj3njQhz24S/SQIL+hDRZeP0Y9NuByR1zQfgeGWmhz7IIRotA==" saltValue="lfOG6FOFPbchuxLViNg6/Q==" spinCount="100000" sheet="1" objects="1" scenarios="1"/>
  <customSheetViews>
    <customSheetView guid="{9C949C4D-EB11-4549-99F8-6A6E19FEDD35}"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1"/>
      <headerFooter alignWithMargins="0"/>
    </customSheetView>
    <customSheetView guid="{B4BD0B13-0F90-4B98-B77F-542E51A48189}"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2"/>
      <headerFooter alignWithMargins="0"/>
    </customSheetView>
    <customSheetView guid="{1132D6BB-BD35-469F-BF41-A86B335BD97B}"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3"/>
      <headerFooter alignWithMargins="0"/>
    </customSheetView>
    <customSheetView guid="{A5C6589E-C55F-4BEC-9ECE-919FCABF52F8}"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4"/>
      <headerFooter alignWithMargins="0"/>
    </customSheetView>
    <customSheetView guid="{01A85145-F11B-4D07-813B-8A8758CDD710}"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5"/>
      <headerFooter alignWithMargins="0"/>
    </customSheetView>
    <customSheetView guid="{4F27A6F2-707D-47B2-BF4A-F027B75A33FC}" scale="120" showGridLines="0" topLeftCell="K19">
      <selection activeCell="R20" sqref="R20:AA28"/>
      <colBreaks count="1" manualBreakCount="1">
        <brk id="28" max="1048575" man="1"/>
      </colBreaks>
      <pageMargins left="0.5" right="0.43" top="1.04" bottom="0.45" header="0.31496062992125984" footer="0.31496062992125984"/>
      <pageSetup paperSize="9" scale="62" orientation="portrait" r:id="rId6"/>
      <headerFooter alignWithMargins="0"/>
    </customSheetView>
    <customSheetView guid="{F4F98609-4C61-4A0E-851B-59BEC64AAB9F}"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7"/>
      <headerFooter alignWithMargins="0"/>
    </customSheetView>
    <customSheetView guid="{8381FC96-6810-4EAA-ACD8-B607E0FD2281}" scale="120" showGridLines="0" topLeftCell="K19">
      <selection activeCell="R20" sqref="R20:AA28"/>
      <colBreaks count="1" manualBreakCount="1">
        <brk id="28" max="1048575" man="1"/>
      </colBreaks>
      <pageMargins left="0.5" right="0.43" top="1.04" bottom="0.45" header="0.31496062992125984" footer="0.31496062992125984"/>
      <pageSetup paperSize="9" scale="62" orientation="portrait" r:id="rId8"/>
      <headerFooter alignWithMargins="0"/>
    </customSheetView>
    <customSheetView guid="{7315456F-420E-439E-9602-F32EDF9D3E94}" scale="120" showGridLines="0" topLeftCell="K19">
      <selection activeCell="R20" sqref="R20:AA28"/>
      <colBreaks count="1" manualBreakCount="1">
        <brk id="28" max="1048575" man="1"/>
      </colBreaks>
      <pageMargins left="0.5" right="0.43" top="1.04" bottom="0.45" header="0.31496062992125984" footer="0.31496062992125984"/>
      <pageSetup paperSize="9" scale="62" orientation="portrait" r:id="rId9"/>
      <headerFooter alignWithMargins="0"/>
    </customSheetView>
    <customSheetView guid="{216CB5F9-6788-4A70-880A-08553118F167}" showGridLines="0">
      <selection activeCell="N28" sqref="N28"/>
      <colBreaks count="1" manualBreakCount="1">
        <brk id="28" max="1048575" man="1"/>
      </colBreaks>
      <pageMargins left="0.5" right="0.43" top="1.04" bottom="0.45" header="0.31496062992125984" footer="0.31496062992125984"/>
      <pageSetup paperSize="9" scale="62" orientation="portrait" r:id="rId10"/>
      <headerFooter alignWithMargins="0"/>
    </customSheetView>
    <customSheetView guid="{B0451CD7-59C4-4E11-B7C2-BC13CF4127A6}" showGridLines="0">
      <selection activeCell="N28" sqref="N28"/>
      <colBreaks count="1" manualBreakCount="1">
        <brk id="28" max="1048575" man="1"/>
      </colBreaks>
      <pageMargins left="0.5" right="0.43" top="1.04" bottom="0.45" header="0.31496062992125984" footer="0.31496062992125984"/>
      <pageSetup paperSize="9" scale="62" orientation="portrait" r:id="rId11"/>
      <headerFooter alignWithMargins="0"/>
    </customSheetView>
    <customSheetView guid="{7A5BCE0F-1F1B-4E52-9652-01329CBCC77F}" showGridLines="0">
      <selection activeCell="N28" sqref="N28"/>
      <colBreaks count="1" manualBreakCount="1">
        <brk id="28" max="1048575" man="1"/>
      </colBreaks>
      <pageMargins left="0.5" right="0.43" top="1.04" bottom="0.45" header="0.31496062992125984" footer="0.31496062992125984"/>
      <pageSetup paperSize="9" scale="62" orientation="portrait" r:id="rId12"/>
      <headerFooter alignWithMargins="0"/>
    </customSheetView>
    <customSheetView guid="{62DF5315-3D99-4C8E-BAEC-100B3280B10D}" showGridLines="0">
      <selection activeCell="N28" sqref="N28"/>
      <colBreaks count="1" manualBreakCount="1">
        <brk id="28" max="1048575" man="1"/>
      </colBreaks>
      <pageMargins left="0.5" right="0.43" top="1.04" bottom="0.45" header="0.31496062992125984" footer="0.31496062992125984"/>
      <pageSetup paperSize="9" scale="62" orientation="portrait" r:id="rId13"/>
      <headerFooter alignWithMargins="0"/>
    </customSheetView>
    <customSheetView guid="{CAC1BF5B-64DA-4E65-B9F3-F58AF1593EA5}" showGridLines="0">
      <selection activeCell="N28" sqref="N28"/>
      <colBreaks count="1" manualBreakCount="1">
        <brk id="28" max="1048575" man="1"/>
      </colBreaks>
      <pageMargins left="0.5" right="0.43" top="1.04" bottom="0.45" header="0.31496062992125984" footer="0.31496062992125984"/>
      <pageSetup paperSize="9" scale="62" orientation="portrait" r:id="rId14"/>
      <headerFooter alignWithMargins="0"/>
    </customSheetView>
    <customSheetView guid="{E4188361-4B87-4969-89CB-DD6AB944FA81}" showGridLines="0" topLeftCell="A19">
      <selection activeCell="R13" sqref="R13:AA18"/>
      <colBreaks count="1" manualBreakCount="1">
        <brk id="28" max="1048575" man="1"/>
      </colBreaks>
      <pageMargins left="0.5" right="0.43" top="1.04" bottom="0.45" header="0.31496062992125984" footer="0.31496062992125984"/>
      <pageSetup paperSize="9" scale="62" orientation="portrait" r:id="rId15"/>
      <headerFooter alignWithMargins="0"/>
    </customSheetView>
    <customSheetView guid="{0001DF65-3B0F-497C-ACF5-D49EC607FD88}" showGridLines="0" topLeftCell="A19">
      <selection activeCell="R13" sqref="R13:AA18"/>
      <colBreaks count="1" manualBreakCount="1">
        <brk id="28" max="1048575" man="1"/>
      </colBreaks>
      <pageMargins left="0.5" right="0.43" top="1.04" bottom="0.45" header="0.31496062992125984" footer="0.31496062992125984"/>
      <pageSetup paperSize="9" scale="62" orientation="portrait" r:id="rId16"/>
      <headerFooter alignWithMargins="0"/>
    </customSheetView>
    <customSheetView guid="{39DA2FDD-4E3D-481D-A336-9D29DBC11B08}" scale="120" showGridLines="0" topLeftCell="C1">
      <selection activeCell="G47" sqref="G47:N47"/>
      <colBreaks count="1" manualBreakCount="1">
        <brk id="28" max="1048575" man="1"/>
      </colBreaks>
      <pageMargins left="0.5" right="0.43" top="1.04" bottom="0.45" header="0.31496062992125984" footer="0.31496062992125984"/>
      <pageSetup paperSize="9" scale="62" orientation="portrait" r:id="rId17"/>
      <headerFooter alignWithMargins="0"/>
    </customSheetView>
    <customSheetView guid="{95329FFD-9B66-4A76-A861-4EF913CB9438}" scale="120" showGridLines="0" topLeftCell="C1">
      <selection activeCell="G47" sqref="G47:N47"/>
      <colBreaks count="1" manualBreakCount="1">
        <brk id="28" max="1048575" man="1"/>
      </colBreaks>
      <pageMargins left="0.5" right="0.43" top="1.04" bottom="0.45" header="0.31496062992125984" footer="0.31496062992125984"/>
      <pageSetup paperSize="9" scale="62" orientation="portrait" r:id="rId18"/>
      <headerFooter alignWithMargins="0"/>
    </customSheetView>
    <customSheetView guid="{F7DB7EE5-42A9-41B9-A823-ADC3C22C28DE}" scale="120" showGridLines="0" topLeftCell="C1">
      <selection activeCell="G47" sqref="G47:N47"/>
      <colBreaks count="1" manualBreakCount="1">
        <brk id="28" max="1048575" man="1"/>
      </colBreaks>
      <pageMargins left="0.5" right="0.43" top="1.04" bottom="0.45" header="0.31496062992125984" footer="0.31496062992125984"/>
      <pageSetup paperSize="9" scale="62" orientation="portrait" r:id="rId19"/>
      <headerFooter alignWithMargins="0"/>
    </customSheetView>
    <customSheetView guid="{187695E8-F439-4E8B-9390-62D53A41785B}" scale="120" showGridLines="0" topLeftCell="C1">
      <selection activeCell="G47" sqref="G47:N47"/>
      <colBreaks count="1" manualBreakCount="1">
        <brk id="28" max="1048575" man="1"/>
      </colBreaks>
      <pageMargins left="0.5" right="0.43" top="1.04" bottom="0.45" header="0.31496062992125984" footer="0.31496062992125984"/>
      <pageSetup paperSize="9" scale="62" orientation="portrait" r:id="rId20"/>
      <headerFooter alignWithMargins="0"/>
    </customSheetView>
    <customSheetView guid="{C3D58349-1F04-4F6C-B93C-BB0D41DB41D6}" scale="120" showGridLines="0" topLeftCell="C1">
      <selection activeCell="G47" sqref="G47:N47"/>
      <colBreaks count="1" manualBreakCount="1">
        <brk id="28" max="1048575" man="1"/>
      </colBreaks>
      <pageMargins left="0.5" right="0.43" top="1.04" bottom="0.45" header="0.31496062992125984" footer="0.31496062992125984"/>
      <pageSetup paperSize="9" scale="62" orientation="portrait" r:id="rId21"/>
      <headerFooter alignWithMargins="0"/>
    </customSheetView>
    <customSheetView guid="{71206789-1A95-4243-B1E4-204F0D4BB0C1}" scale="120" showGridLines="0" topLeftCell="K19">
      <selection activeCell="R20" sqref="R20:AA28"/>
      <colBreaks count="1" manualBreakCount="1">
        <brk id="28" max="1048575" man="1"/>
      </colBreaks>
      <pageMargins left="0.5" right="0.43" top="1.04" bottom="0.45" header="0.31496062992125984" footer="0.31496062992125984"/>
      <pageSetup paperSize="9" scale="62" orientation="portrait" r:id="rId22"/>
      <headerFooter alignWithMargins="0"/>
    </customSheetView>
    <customSheetView guid="{DAB8803B-91D8-4FA1-8E83-BA8E4F51ECEF}"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23"/>
      <headerFooter alignWithMargins="0"/>
    </customSheetView>
    <customSheetView guid="{4B06A440-0745-43CE-8047-97DB98249CF6}" scale="120" showGridLines="0" topLeftCell="K19">
      <selection activeCell="R20" sqref="R20:AA28"/>
      <colBreaks count="1" manualBreakCount="1">
        <brk id="28" max="1048575" man="1"/>
      </colBreaks>
      <pageMargins left="0.5" right="0.43" top="1.04" bottom="0.45" header="0.31496062992125984" footer="0.31496062992125984"/>
      <pageSetup paperSize="9" scale="62" orientation="portrait" r:id="rId24"/>
      <headerFooter alignWithMargins="0"/>
    </customSheetView>
    <customSheetView guid="{201C1097-0C3C-4AFA-814C-99E885BB3BA9}"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25"/>
      <headerFooter alignWithMargins="0"/>
    </customSheetView>
    <customSheetView guid="{44F0F931-FF8F-4146-9628-099A7B02EE59}"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26"/>
      <headerFooter alignWithMargins="0"/>
    </customSheetView>
    <customSheetView guid="{DE4F901A-4159-44A8-9F61-37E29931259E}" scale="120" showGridLines="0" topLeftCell="K25">
      <selection activeCell="R20" sqref="R20:AA28"/>
      <colBreaks count="1" manualBreakCount="1">
        <brk id="28" max="1048575" man="1"/>
      </colBreaks>
      <pageMargins left="0.5" right="0.43" top="1.04" bottom="0.45" header="0.31496062992125984" footer="0.31496062992125984"/>
      <pageSetup paperSize="9" scale="62" orientation="portrait" r:id="rId27"/>
      <headerFooter alignWithMargins="0"/>
    </customSheetView>
    <customSheetView guid="{11E60353-53A2-40FD-8DD1-6654D3943E00}"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28"/>
      <headerFooter alignWithMargins="0"/>
    </customSheetView>
    <customSheetView guid="{D405E5B0-829D-4CFF-BABC-C1974EED185D}" scale="120" showGridLines="0" topLeftCell="D20">
      <selection activeCell="O31" sqref="O31"/>
      <colBreaks count="1" manualBreakCount="1">
        <brk id="28" max="1048575" man="1"/>
      </colBreaks>
      <pageMargins left="0.5" right="0.43" top="1.04" bottom="0.45" header="0.31496062992125984" footer="0.31496062992125984"/>
      <pageSetup paperSize="9" scale="62" orientation="portrait" r:id="rId29"/>
      <headerFooter alignWithMargins="0"/>
    </customSheetView>
  </customSheetViews>
  <mergeCells count="91">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 ref="R12:AA12"/>
    <mergeCell ref="R13:AA18"/>
    <mergeCell ref="R19:AA19"/>
    <mergeCell ref="R20:AA28"/>
    <mergeCell ref="D30:E30"/>
    <mergeCell ref="D31:E31"/>
    <mergeCell ref="D32:E32"/>
    <mergeCell ref="C37:N37"/>
    <mergeCell ref="O37:AA37"/>
    <mergeCell ref="C38:F38"/>
    <mergeCell ref="G38:N38"/>
    <mergeCell ref="O38:S38"/>
    <mergeCell ref="T38:AA38"/>
    <mergeCell ref="AF38:AL38"/>
    <mergeCell ref="C39:F39"/>
    <mergeCell ref="G39:N39"/>
    <mergeCell ref="O39:S39"/>
    <mergeCell ref="T39:AA39"/>
    <mergeCell ref="AF39:AL39"/>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62" orientation="portrait" r:id="rId30"/>
  <headerFooter alignWithMargins="0"/>
  <colBreaks count="1" manualBreakCount="1">
    <brk id="28" max="1048575" man="1"/>
  </colBreaks>
  <drawing r:id="rId3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Hoja28"/>
  <dimension ref="A1:AL84"/>
  <sheetViews>
    <sheetView showGridLines="0" workbookViewId="0">
      <selection activeCell="R13" sqref="R13:AA20"/>
    </sheetView>
  </sheetViews>
  <sheetFormatPr baseColWidth="10" defaultColWidth="11.44140625" defaultRowHeight="13.2" x14ac:dyDescent="0.25"/>
  <cols>
    <col min="1" max="2" width="1.109375" customWidth="1"/>
    <col min="3" max="3" width="4.33203125" customWidth="1"/>
    <col min="4" max="4" width="5.44140625" customWidth="1"/>
    <col min="5" max="5" width="5.1093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219</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0.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59.25" customHeight="1" x14ac:dyDescent="0.25">
      <c r="B13" s="4"/>
      <c r="C13" s="6"/>
      <c r="D13" s="7"/>
      <c r="E13" s="7"/>
      <c r="F13" s="7"/>
      <c r="G13" s="7"/>
      <c r="H13" s="7"/>
      <c r="I13" s="7"/>
      <c r="J13" s="7"/>
      <c r="K13" s="7"/>
      <c r="L13" s="7"/>
      <c r="M13" s="7"/>
      <c r="N13" s="7"/>
      <c r="O13" s="7"/>
      <c r="P13" s="7"/>
      <c r="Q13" s="7"/>
      <c r="R13" s="1101" t="s">
        <v>1317</v>
      </c>
      <c r="S13" s="1102"/>
      <c r="T13" s="1102"/>
      <c r="U13" s="1102"/>
      <c r="V13" s="1102"/>
      <c r="W13" s="1102"/>
      <c r="X13" s="1102"/>
      <c r="Y13" s="1102"/>
      <c r="Z13" s="1102"/>
      <c r="AA13" s="1103"/>
      <c r="AB13" s="5"/>
      <c r="AE13" s="18"/>
      <c r="AF13" s="18"/>
      <c r="AG13" s="18"/>
      <c r="AH13" s="18"/>
      <c r="AI13" s="18"/>
      <c r="AJ13" s="18"/>
      <c r="AK13" s="18"/>
      <c r="AL13" s="18"/>
    </row>
    <row r="14" spans="2:38" ht="27" customHeight="1" x14ac:dyDescent="0.25">
      <c r="B14" s="4"/>
      <c r="C14" s="6"/>
      <c r="D14" s="7"/>
      <c r="E14" s="7"/>
      <c r="F14" s="7"/>
      <c r="G14" s="7"/>
      <c r="H14" s="7"/>
      <c r="I14" s="7"/>
      <c r="J14" s="7"/>
      <c r="K14" s="7"/>
      <c r="L14" s="7"/>
      <c r="M14" s="7"/>
      <c r="N14" s="7"/>
      <c r="O14" s="7"/>
      <c r="P14" s="7"/>
      <c r="Q14" s="7"/>
      <c r="R14" s="801"/>
      <c r="S14" s="802"/>
      <c r="T14" s="802"/>
      <c r="U14" s="802"/>
      <c r="V14" s="802"/>
      <c r="W14" s="802"/>
      <c r="X14" s="802"/>
      <c r="Y14" s="802"/>
      <c r="Z14" s="802"/>
      <c r="AA14" s="80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801"/>
      <c r="S15" s="802"/>
      <c r="T15" s="802"/>
      <c r="U15" s="802"/>
      <c r="V15" s="802"/>
      <c r="W15" s="802"/>
      <c r="X15" s="802"/>
      <c r="Y15" s="802"/>
      <c r="Z15" s="802"/>
      <c r="AA15" s="80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801"/>
      <c r="S16" s="802"/>
      <c r="T16" s="802"/>
      <c r="U16" s="802"/>
      <c r="V16" s="802"/>
      <c r="W16" s="802"/>
      <c r="X16" s="802"/>
      <c r="Y16" s="802"/>
      <c r="Z16" s="802"/>
      <c r="AA16" s="80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801"/>
      <c r="S17" s="802"/>
      <c r="T17" s="802"/>
      <c r="U17" s="802"/>
      <c r="V17" s="802"/>
      <c r="W17" s="802"/>
      <c r="X17" s="802"/>
      <c r="Y17" s="802"/>
      <c r="Z17" s="802"/>
      <c r="AA17" s="80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801"/>
      <c r="S18" s="802"/>
      <c r="T18" s="802"/>
      <c r="U18" s="802"/>
      <c r="V18" s="802"/>
      <c r="W18" s="802"/>
      <c r="X18" s="802"/>
      <c r="Y18" s="802"/>
      <c r="Z18" s="802"/>
      <c r="AA18" s="80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801"/>
      <c r="S19" s="802"/>
      <c r="T19" s="802"/>
      <c r="U19" s="802"/>
      <c r="V19" s="802"/>
      <c r="W19" s="802"/>
      <c r="X19" s="802"/>
      <c r="Y19" s="802"/>
      <c r="Z19" s="802"/>
      <c r="AA19" s="80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804"/>
      <c r="S20" s="805"/>
      <c r="T20" s="805"/>
      <c r="U20" s="805"/>
      <c r="V20" s="805"/>
      <c r="W20" s="805"/>
      <c r="X20" s="805"/>
      <c r="Y20" s="805"/>
      <c r="Z20" s="805"/>
      <c r="AA20" s="80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1316</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64">
        <f>INDICADORES!H73</f>
        <v>25614</v>
      </c>
      <c r="G31" s="64">
        <f>INDICADORES!K73</f>
        <v>27315</v>
      </c>
      <c r="H31" s="64">
        <f>INDICADORES!N73</f>
        <v>28991</v>
      </c>
      <c r="I31" s="64">
        <f>INDICADORES!T73</f>
        <v>28215</v>
      </c>
      <c r="J31" s="64">
        <f>INDICADORES!W73</f>
        <v>0</v>
      </c>
      <c r="K31" s="64">
        <f>INDICADORES!Z73</f>
        <v>0</v>
      </c>
      <c r="L31" s="64">
        <f>INDICADORES!AF73</f>
        <v>0</v>
      </c>
      <c r="M31" s="64">
        <f>INDICADORES!AI73</f>
        <v>0</v>
      </c>
      <c r="N31" s="64">
        <f>INDICADORES!AL73</f>
        <v>0</v>
      </c>
      <c r="O31" s="64">
        <f>INDICADORES!AR73</f>
        <v>0</v>
      </c>
      <c r="P31" s="64">
        <f>INDICADORES!AU73</f>
        <v>0</v>
      </c>
      <c r="Q31" s="64">
        <f>INDICADORES!AX73</f>
        <v>0</v>
      </c>
      <c r="R31" s="85">
        <f>SUM(F31:Q31)</f>
        <v>110135</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5">
        <f>F31</f>
        <v>25614</v>
      </c>
      <c r="G33" s="65">
        <f t="shared" ref="G33:R33" si="0">G31</f>
        <v>27315</v>
      </c>
      <c r="H33" s="65">
        <f t="shared" si="0"/>
        <v>28991</v>
      </c>
      <c r="I33" s="65">
        <f t="shared" si="0"/>
        <v>28215</v>
      </c>
      <c r="J33" s="65">
        <f t="shared" si="0"/>
        <v>0</v>
      </c>
      <c r="K33" s="65">
        <f t="shared" si="0"/>
        <v>0</v>
      </c>
      <c r="L33" s="65">
        <f t="shared" si="0"/>
        <v>0</v>
      </c>
      <c r="M33" s="65">
        <f t="shared" si="0"/>
        <v>0</v>
      </c>
      <c r="N33" s="65">
        <f t="shared" si="0"/>
        <v>0</v>
      </c>
      <c r="O33" s="65">
        <f t="shared" si="0"/>
        <v>0</v>
      </c>
      <c r="P33" s="65">
        <f t="shared" si="0"/>
        <v>0</v>
      </c>
      <c r="Q33" s="65">
        <f t="shared" si="0"/>
        <v>0</v>
      </c>
      <c r="R33" s="65">
        <f t="shared" si="0"/>
        <v>110135</v>
      </c>
      <c r="U33" s="69">
        <f>AVERAGE(F33,G33,H33,I33,J33,K33,L33,M33,N33,O33,P33,Q33)</f>
        <v>9177.9166666666661</v>
      </c>
      <c r="V33" s="7"/>
      <c r="W33" s="7"/>
      <c r="X33" s="7"/>
      <c r="Y33" s="7"/>
      <c r="Z33" s="7"/>
      <c r="AA33" s="8"/>
      <c r="AB33" s="5"/>
      <c r="AE33" s="18"/>
      <c r="AF33" s="18"/>
      <c r="AG33" s="18"/>
      <c r="AH33" s="18"/>
      <c r="AI33" s="18"/>
      <c r="AJ33" s="18"/>
      <c r="AK33" s="18"/>
      <c r="AL33" s="18"/>
    </row>
    <row r="34" spans="2:38" ht="18.75" customHeight="1" thickBot="1" x14ac:dyDescent="0.3">
      <c r="B34" s="4"/>
      <c r="C34" s="6"/>
      <c r="D34" s="48" t="s">
        <v>690</v>
      </c>
      <c r="E34" s="72"/>
      <c r="F34" s="271">
        <v>17057</v>
      </c>
      <c r="G34" s="271">
        <v>16351</v>
      </c>
      <c r="H34" s="271">
        <v>19509</v>
      </c>
      <c r="I34" s="271">
        <v>20741</v>
      </c>
      <c r="J34" s="271">
        <v>23075</v>
      </c>
      <c r="K34" s="271">
        <v>22107</v>
      </c>
      <c r="L34" s="271">
        <v>21577</v>
      </c>
      <c r="M34" s="271">
        <v>22890</v>
      </c>
      <c r="N34" s="271">
        <v>24553</v>
      </c>
      <c r="O34" s="271">
        <v>24551</v>
      </c>
      <c r="P34" s="271">
        <v>23364</v>
      </c>
      <c r="Q34" s="271">
        <v>22102</v>
      </c>
      <c r="R34" s="271">
        <v>257877</v>
      </c>
      <c r="U34" s="60"/>
      <c r="V34" s="7"/>
      <c r="W34" s="7"/>
      <c r="X34" s="7"/>
      <c r="Y34" s="7"/>
      <c r="Z34" s="7"/>
      <c r="AA34" s="8"/>
      <c r="AB34" s="5"/>
      <c r="AE34" s="18"/>
      <c r="AF34" s="18"/>
      <c r="AG34" s="18"/>
      <c r="AH34" s="18"/>
      <c r="AI34" s="18"/>
      <c r="AJ34" s="18"/>
      <c r="AK34" s="18"/>
      <c r="AL34" s="18"/>
    </row>
    <row r="35" spans="2:38" ht="15.75" customHeight="1" x14ac:dyDescent="0.25">
      <c r="B35" s="4"/>
      <c r="C35" s="6"/>
      <c r="D35" s="810" t="s">
        <v>253</v>
      </c>
      <c r="E35" s="811"/>
      <c r="F35" s="270">
        <v>22500</v>
      </c>
      <c r="G35" s="270">
        <v>22500</v>
      </c>
      <c r="H35" s="270">
        <v>22500</v>
      </c>
      <c r="I35" s="270">
        <v>22500</v>
      </c>
      <c r="J35" s="270">
        <v>22500</v>
      </c>
      <c r="K35" s="270">
        <v>22500</v>
      </c>
      <c r="L35" s="270">
        <v>22500</v>
      </c>
      <c r="M35" s="270">
        <v>22500</v>
      </c>
      <c r="N35" s="270">
        <v>22500</v>
      </c>
      <c r="O35" s="270">
        <v>22500</v>
      </c>
      <c r="P35" s="270">
        <v>22500</v>
      </c>
      <c r="Q35" s="270">
        <v>22500</v>
      </c>
      <c r="R35" s="270">
        <f>SUM(F35:Q35)</f>
        <v>270000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266</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605</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267</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1075</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ubF2ayoBrpTJpHWb+aHsZxdUUZJOzMH0jp/HR+6hFd1SSw2TwY4+i2gXn6jsDErNFJSpQpzuZuM4jLf3mUro0Q==" saltValue="yt7ZUGaU5fuHRL+oDt4Kww==" spinCount="100000" sheet="1" objects="1" scenarios="1"/>
  <customSheetViews>
    <customSheetView guid="{9C949C4D-EB11-4549-99F8-6A6E19FEDD35}" showGridLines="0" topLeftCell="A7">
      <selection activeCell="R22" sqref="R22:AA28"/>
      <pageMargins left="0.5" right="0.43" top="1.04" bottom="0.45" header="0.31496062992125984" footer="0.31496062992125984"/>
      <pageSetup paperSize="9" scale="76" orientation="portrait" r:id="rId1"/>
      <headerFooter alignWithMargins="0"/>
    </customSheetView>
    <customSheetView guid="{B4BD0B13-0F90-4B98-B77F-542E51A48189}" showGridLines="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9">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9">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9">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pageMargins left="0.5" right="0.43" top="1.04" bottom="0.45" header="0.31496062992125984" footer="0.31496062992125984"/>
      <pageSetup paperSize="9" scale="76" orientation="portrait" r:id="rId7"/>
      <headerFooter alignWithMargins="0"/>
    </customSheetView>
    <customSheetView guid="{8381FC96-6810-4EAA-ACD8-B607E0FD2281}" showGridLines="0">
      <pageMargins left="0.5" right="0.43" top="1.04" bottom="0.45" header="0.31496062992125984" footer="0.31496062992125984"/>
      <pageSetup paperSize="9" scale="76" orientation="portrait" r:id="rId8"/>
      <headerFooter alignWithMargins="0"/>
    </customSheetView>
    <customSheetView guid="{7315456F-420E-439E-9602-F32EDF9D3E94}" showGridLines="0">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R13" sqref="R13:AA20"/>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R13" sqref="R13:AA2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A36">
      <selection activeCell="M45" sqref="M45"/>
      <pageMargins left="0.5" right="0.43" top="1.04" bottom="0.45" header="0.31496062992125984" footer="0.31496062992125984"/>
      <pageSetup paperSize="9" scale="76" orientation="portrait" r:id="rId21"/>
      <headerFooter alignWithMargins="0"/>
    </customSheetView>
    <customSheetView guid="{71206789-1A95-4243-B1E4-204F0D4BB0C1}" showGridLines="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9">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9">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9">
      <pageMargins left="0.5" right="0.43" top="1.04" bottom="0.45" header="0.31496062992125984" footer="0.31496062992125984"/>
      <pageSetup paperSize="9" scale="76" orientation="portrait" r:id="rId29"/>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8:F38"/>
    <mergeCell ref="G38:N38"/>
    <mergeCell ref="O38:S38"/>
    <mergeCell ref="T38:AA38"/>
    <mergeCell ref="C37:N37"/>
    <mergeCell ref="O37:AA37"/>
    <mergeCell ref="D35:E35"/>
    <mergeCell ref="R21:AA21"/>
    <mergeCell ref="R22:AA28"/>
    <mergeCell ref="R13:AA20"/>
    <mergeCell ref="AF8:AL8"/>
    <mergeCell ref="C9:E10"/>
    <mergeCell ref="F9:AA10"/>
    <mergeCell ref="AF9:AL9"/>
    <mergeCell ref="R12:AA12"/>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Hoja29"/>
  <dimension ref="A1:AL84"/>
  <sheetViews>
    <sheetView showGridLines="0" topLeftCell="A18" zoomScale="90" zoomScaleNormal="90" workbookViewId="0">
      <selection activeCell="R22" sqref="R22:AA28"/>
    </sheetView>
  </sheetViews>
  <sheetFormatPr baseColWidth="10" defaultColWidth="11.44140625" defaultRowHeight="13.2" x14ac:dyDescent="0.25"/>
  <cols>
    <col min="1" max="2" width="1.109375" customWidth="1"/>
    <col min="3" max="3" width="4.33203125" customWidth="1"/>
    <col min="4" max="4" width="5.88671875" customWidth="1"/>
    <col min="5" max="5" width="6.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220</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304</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95" t="s">
        <v>1276</v>
      </c>
      <c r="S13" s="1196"/>
      <c r="T13" s="1196"/>
      <c r="U13" s="1196"/>
      <c r="V13" s="1196"/>
      <c r="W13" s="1196"/>
      <c r="X13" s="1196"/>
      <c r="Y13" s="1196"/>
      <c r="Z13" s="1196"/>
      <c r="AA13" s="119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1277</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+INDICADORES!H74</f>
        <v>37</v>
      </c>
      <c r="G31" s="568">
        <f>+INDICADORES!K74</f>
        <v>46</v>
      </c>
      <c r="H31" s="568">
        <f>+INDICADORES!N74</f>
        <v>48</v>
      </c>
      <c r="I31" s="568">
        <f>+INDICADORES!T74</f>
        <v>0</v>
      </c>
      <c r="J31" s="568">
        <f>+INDICADORES!W74</f>
        <v>0</v>
      </c>
      <c r="K31" s="568">
        <f>+INDICADORES!Z74</f>
        <v>0</v>
      </c>
      <c r="L31" s="568">
        <f>+INDICADORES!AF74</f>
        <v>0</v>
      </c>
      <c r="M31" s="568">
        <f>+INDICADORES!AI74</f>
        <v>0</v>
      </c>
      <c r="N31" s="568">
        <f>+INDICADORES!AL74</f>
        <v>0</v>
      </c>
      <c r="O31" s="568">
        <f>+INDICADORES!AR74</f>
        <v>0</v>
      </c>
      <c r="P31" s="568">
        <f>+INDICADORES!AU74</f>
        <v>0</v>
      </c>
      <c r="Q31" s="568">
        <f>+INDICADORES!AX74</f>
        <v>0</v>
      </c>
      <c r="R31" s="568">
        <f>SUM(F31:Q31)</f>
        <v>131</v>
      </c>
      <c r="S31" s="7"/>
      <c r="V31" s="7"/>
      <c r="W31" s="7"/>
      <c r="X31" s="7"/>
      <c r="Y31" s="7"/>
      <c r="Z31" s="7"/>
      <c r="AA31" s="8"/>
      <c r="AB31" s="5"/>
      <c r="AE31" s="18"/>
      <c r="AF31" s="18"/>
      <c r="AG31" s="18"/>
      <c r="AH31" s="18"/>
      <c r="AI31" s="18"/>
      <c r="AJ31" s="18"/>
      <c r="AK31" s="18"/>
      <c r="AL31" s="18"/>
    </row>
    <row r="32" spans="2:38" ht="22.5" customHeight="1" x14ac:dyDescent="0.3">
      <c r="B32" s="4"/>
      <c r="C32" s="6"/>
      <c r="D32" s="70" t="s">
        <v>18</v>
      </c>
      <c r="E32" s="71"/>
      <c r="F32" s="66" t="s">
        <v>168</v>
      </c>
      <c r="G32" s="66" t="s">
        <v>168</v>
      </c>
      <c r="H32" s="66" t="s">
        <v>168</v>
      </c>
      <c r="I32" s="66" t="s">
        <v>168</v>
      </c>
      <c r="J32" s="66" t="s">
        <v>168</v>
      </c>
      <c r="K32" s="66" t="s">
        <v>168</v>
      </c>
      <c r="L32" s="75" t="s">
        <v>168</v>
      </c>
      <c r="M32" s="75" t="s">
        <v>168</v>
      </c>
      <c r="N32" s="75" t="s">
        <v>168</v>
      </c>
      <c r="O32" s="75" t="s">
        <v>168</v>
      </c>
      <c r="P32" s="75" t="s">
        <v>168</v>
      </c>
      <c r="Q32" s="75" t="s">
        <v>168</v>
      </c>
      <c r="R32" s="66" t="s">
        <v>168</v>
      </c>
      <c r="S32" s="7"/>
      <c r="V32" s="7"/>
      <c r="W32" s="7"/>
      <c r="X32" s="7"/>
      <c r="Y32" s="7"/>
      <c r="Z32" s="7"/>
      <c r="AA32" s="8"/>
      <c r="AB32" s="5"/>
      <c r="AE32" s="18"/>
      <c r="AF32" s="18"/>
      <c r="AG32" s="18"/>
      <c r="AH32" s="18"/>
      <c r="AI32" s="18"/>
      <c r="AJ32" s="18"/>
      <c r="AK32" s="18"/>
      <c r="AL32" s="18"/>
    </row>
    <row r="33" spans="2:38" ht="22.5" customHeight="1" thickBot="1" x14ac:dyDescent="0.35">
      <c r="B33" s="4"/>
      <c r="C33" s="6"/>
      <c r="D33" s="48" t="s">
        <v>1157</v>
      </c>
      <c r="E33" s="72"/>
      <c r="F33" s="68">
        <f>F31</f>
        <v>37</v>
      </c>
      <c r="G33" s="68">
        <f t="shared" ref="G33:Q33" si="0">G31</f>
        <v>46</v>
      </c>
      <c r="H33" s="68">
        <f t="shared" si="0"/>
        <v>48</v>
      </c>
      <c r="I33" s="68">
        <f t="shared" si="0"/>
        <v>0</v>
      </c>
      <c r="J33" s="68">
        <f t="shared" si="0"/>
        <v>0</v>
      </c>
      <c r="K33" s="68">
        <f t="shared" si="0"/>
        <v>0</v>
      </c>
      <c r="L33" s="68">
        <f t="shared" si="0"/>
        <v>0</v>
      </c>
      <c r="M33" s="68">
        <f t="shared" si="0"/>
        <v>0</v>
      </c>
      <c r="N33" s="76">
        <f t="shared" si="0"/>
        <v>0</v>
      </c>
      <c r="O33" s="76">
        <f t="shared" si="0"/>
        <v>0</v>
      </c>
      <c r="P33" s="76">
        <f t="shared" si="0"/>
        <v>0</v>
      </c>
      <c r="Q33" s="76">
        <f t="shared" si="0"/>
        <v>0</v>
      </c>
      <c r="R33" s="66">
        <f>SUM(F33:Q33)</f>
        <v>131</v>
      </c>
      <c r="S33" s="69">
        <f>AVERAGE(F33,G33,H33,I33,J33,K33,L33,M33,N33,O33,P33,Q33)</f>
        <v>10.916666666666666</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64">
        <v>42</v>
      </c>
      <c r="G34" s="264">
        <v>29</v>
      </c>
      <c r="H34" s="264">
        <v>38</v>
      </c>
      <c r="I34" s="264">
        <v>61</v>
      </c>
      <c r="J34" s="264">
        <v>52</v>
      </c>
      <c r="K34" s="264">
        <v>42</v>
      </c>
      <c r="L34" s="264">
        <v>44</v>
      </c>
      <c r="M34" s="264">
        <v>52</v>
      </c>
      <c r="N34" s="264">
        <v>47</v>
      </c>
      <c r="O34" s="264">
        <v>46</v>
      </c>
      <c r="P34" s="264">
        <v>52</v>
      </c>
      <c r="Q34" s="264">
        <v>41</v>
      </c>
      <c r="R34" s="264">
        <v>546</v>
      </c>
      <c r="S34" s="60"/>
      <c r="V34" s="7"/>
      <c r="W34" s="7"/>
      <c r="X34" s="7"/>
      <c r="Y34" s="7"/>
      <c r="Z34" s="7"/>
      <c r="AA34" s="8"/>
      <c r="AB34" s="5"/>
      <c r="AE34" s="18"/>
      <c r="AF34" s="18"/>
      <c r="AG34" s="18"/>
      <c r="AH34" s="18"/>
      <c r="AI34" s="18"/>
      <c r="AJ34" s="18"/>
      <c r="AK34" s="18"/>
      <c r="AL34" s="18"/>
    </row>
    <row r="35" spans="2:38" ht="20.25" customHeight="1" thickBot="1" x14ac:dyDescent="0.3">
      <c r="B35" s="4"/>
      <c r="C35" s="6"/>
      <c r="D35" s="810" t="s">
        <v>253</v>
      </c>
      <c r="E35" s="811"/>
      <c r="F35" s="245">
        <v>81</v>
      </c>
      <c r="G35" s="245">
        <v>81</v>
      </c>
      <c r="H35" s="245">
        <v>81</v>
      </c>
      <c r="I35" s="245">
        <v>81</v>
      </c>
      <c r="J35" s="245">
        <v>81</v>
      </c>
      <c r="K35" s="245">
        <v>81</v>
      </c>
      <c r="L35" s="245">
        <v>81</v>
      </c>
      <c r="M35" s="245">
        <v>81</v>
      </c>
      <c r="N35" s="245">
        <v>81</v>
      </c>
      <c r="O35" s="245">
        <v>81</v>
      </c>
      <c r="P35" s="245">
        <v>81</v>
      </c>
      <c r="Q35" s="245">
        <v>81</v>
      </c>
      <c r="R35" s="264">
        <f>SUM(F35:Q35)</f>
        <v>972</v>
      </c>
      <c r="S35" s="7"/>
      <c r="V35" s="7"/>
      <c r="W35" s="7"/>
      <c r="X35" s="7"/>
      <c r="Y35" s="7"/>
      <c r="Z35" s="7"/>
      <c r="AA35" s="8"/>
      <c r="AB35" s="5"/>
      <c r="AE35" s="18"/>
      <c r="AF35" s="18"/>
      <c r="AG35" s="18"/>
      <c r="AH35" s="18"/>
      <c r="AI35" s="18"/>
      <c r="AJ35" s="18"/>
      <c r="AK35" s="18"/>
      <c r="AL35" s="18"/>
    </row>
    <row r="36" spans="2:38" ht="21.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1076</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606</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7.25" customHeight="1" x14ac:dyDescent="0.25">
      <c r="B49" s="4"/>
      <c r="C49" s="830" t="s">
        <v>27</v>
      </c>
      <c r="D49" s="831"/>
      <c r="E49" s="831"/>
      <c r="F49" s="831"/>
      <c r="G49" s="939" t="s">
        <v>1077</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Lzk/AWz4/EOdjZJ5GjZt5Smv22lJNdchvaMT0fcu75bzE52bJeOx8IV5qyT/Yroz73Dc8O3Bofa4UkA5nEBOKg==" saltValue="V33bh1hYX/b/JFBNJHlH3A==" spinCount="100000" sheet="1" objects="1" scenarios="1"/>
  <customSheetViews>
    <customSheetView guid="{9C949C4D-EB11-4549-99F8-6A6E19FEDD35}" showGridLines="0" topLeftCell="H21">
      <selection activeCell="R22" sqref="R22:AA28"/>
      <pageMargins left="0.5" right="0.43" top="1.04" bottom="0.45" header="0.31496062992125984" footer="0.31496062992125984"/>
      <pageSetup paperSize="9" scale="76" orientation="portrait" r:id="rId1"/>
      <headerFooter alignWithMargins="0"/>
    </customSheetView>
    <customSheetView guid="{B4BD0B13-0F90-4B98-B77F-542E51A48189}" showGridLines="0" topLeftCell="H21">
      <selection activeCell="R22" sqref="R22:AA28"/>
      <pageMargins left="0.5" right="0.43" top="1.04" bottom="0.45" header="0.31496062992125984" footer="0.31496062992125984"/>
      <pageSetup paperSize="9" scale="76" orientation="portrait" r:id="rId2"/>
      <headerFooter alignWithMargins="0"/>
    </customSheetView>
    <customSheetView guid="{1132D6BB-BD35-469F-BF41-A86B335BD97B}" showGridLines="0" topLeftCell="H21">
      <selection activeCell="R22" sqref="R22:AA28"/>
      <pageMargins left="0.5" right="0.43" top="1.04" bottom="0.45" header="0.31496062992125984" footer="0.31496062992125984"/>
      <pageSetup paperSize="9" scale="76" orientation="portrait" r:id="rId3"/>
      <headerFooter alignWithMargins="0"/>
    </customSheetView>
    <customSheetView guid="{A5C6589E-C55F-4BEC-9ECE-919FCABF52F8}" showGridLines="0" topLeftCell="H21">
      <selection activeCell="R22" sqref="R22:AA28"/>
      <pageMargins left="0.5" right="0.43" top="1.04" bottom="0.45" header="0.31496062992125984" footer="0.31496062992125984"/>
      <pageSetup paperSize="9" scale="76" orientation="portrait" r:id="rId4"/>
      <headerFooter alignWithMargins="0"/>
    </customSheetView>
    <customSheetView guid="{01A85145-F11B-4D07-813B-8A8758CDD710}" showGridLines="0" topLeftCell="H21">
      <selection activeCell="R22" sqref="R22:AA28"/>
      <pageMargins left="0.5" right="0.43" top="1.04" bottom="0.45" header="0.31496062992125984" footer="0.31496062992125984"/>
      <pageSetup paperSize="9" scale="76" orientation="portrait" r:id="rId5"/>
      <headerFooter alignWithMargins="0"/>
    </customSheetView>
    <customSheetView guid="{4F27A6F2-707D-47B2-BF4A-F027B75A33FC}" showGridLines="0" topLeftCell="H21">
      <selection activeCell="R22" sqref="R22:AA28"/>
      <pageMargins left="0.5" right="0.43" top="1.04" bottom="0.45" header="0.31496062992125984" footer="0.31496062992125984"/>
      <pageSetup paperSize="9" scale="76" orientation="portrait" r:id="rId6"/>
      <headerFooter alignWithMargins="0"/>
    </customSheetView>
    <customSheetView guid="{F4F98609-4C61-4A0E-851B-59BEC64AAB9F}" showGridLines="0" topLeftCell="H21">
      <selection activeCell="R22" sqref="R22:AA28"/>
      <pageMargins left="0.5" right="0.43" top="1.04" bottom="0.45" header="0.31496062992125984" footer="0.31496062992125984"/>
      <pageSetup paperSize="9" scale="76" orientation="portrait" r:id="rId7"/>
      <headerFooter alignWithMargins="0"/>
    </customSheetView>
    <customSheetView guid="{8381FC96-6810-4EAA-ACD8-B607E0FD2281}" showGridLines="0" topLeftCell="H21">
      <selection activeCell="R22" sqref="R22:AA28"/>
      <pageMargins left="0.5" right="0.43" top="1.04" bottom="0.45" header="0.31496062992125984" footer="0.31496062992125984"/>
      <pageSetup paperSize="9" scale="76" orientation="portrait" r:id="rId8"/>
      <headerFooter alignWithMargins="0"/>
    </customSheetView>
    <customSheetView guid="{7315456F-420E-439E-9602-F32EDF9D3E94}" showGridLines="0" topLeftCell="H21">
      <selection activeCell="R22" sqref="R22:AA28"/>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4">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4">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4">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4">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4">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4">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4">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H21">
      <selection activeCell="R22" sqref="R22:AA28"/>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H21">
      <selection activeCell="R22" sqref="R22:AA28"/>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H21">
      <selection activeCell="R22" sqref="R22:AA28"/>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H21">
      <selection activeCell="R22" sqref="R22:AA28"/>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H21">
      <selection activeCell="R22" sqref="R22:AA28"/>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H21">
      <selection activeCell="R22" sqref="R22:AA28"/>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H21">
      <selection activeCell="R22" sqref="R22:AA28"/>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H21">
      <selection activeCell="R22" sqref="R22:AA28"/>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H21">
      <selection activeCell="R22" sqref="R22:AA28"/>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H21">
      <selection activeCell="R22" sqref="R22:AA28"/>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H21">
      <selection activeCell="R22" sqref="R22:AA28"/>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H21">
      <selection activeCell="R22" sqref="R22:AA28"/>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H21">
      <selection activeCell="R22" sqref="R22:AA28"/>
      <pageMargins left="0.5" right="0.43" top="1.04" bottom="0.45" header="0.31496062992125984" footer="0.31496062992125984"/>
      <pageSetup paperSize="9" scale="76" orientation="portrait" r:id="rId29"/>
      <headerFooter alignWithMargins="0"/>
    </customSheetView>
  </customSheetViews>
  <mergeCells count="88">
    <mergeCell ref="AF42:AL42"/>
    <mergeCell ref="O43:S43"/>
    <mergeCell ref="AF44:AL44"/>
    <mergeCell ref="C45:F46"/>
    <mergeCell ref="C49:F49"/>
    <mergeCell ref="C42:F43"/>
    <mergeCell ref="G42:N43"/>
    <mergeCell ref="O42:S42"/>
    <mergeCell ref="T42:AA42"/>
    <mergeCell ref="C48:F48"/>
    <mergeCell ref="G48:N48"/>
    <mergeCell ref="C44:N44"/>
    <mergeCell ref="O44:AA44"/>
    <mergeCell ref="T43:AA43"/>
    <mergeCell ref="G51:N51"/>
    <mergeCell ref="AF51:AL51"/>
    <mergeCell ref="G50:N50"/>
    <mergeCell ref="AF50:AL50"/>
    <mergeCell ref="W46:Y46"/>
    <mergeCell ref="Z46:AA46"/>
    <mergeCell ref="AF46:AL46"/>
    <mergeCell ref="AF56:AL56"/>
    <mergeCell ref="AF57:AL57"/>
    <mergeCell ref="G45:H45"/>
    <mergeCell ref="O45:R45"/>
    <mergeCell ref="S45:AA45"/>
    <mergeCell ref="AF53:AL53"/>
    <mergeCell ref="AF55:AL55"/>
    <mergeCell ref="G46:M46"/>
    <mergeCell ref="O46:R51"/>
    <mergeCell ref="S46:U46"/>
    <mergeCell ref="G49:N49"/>
    <mergeCell ref="S49:U51"/>
    <mergeCell ref="V49:V51"/>
    <mergeCell ref="W49:Y51"/>
    <mergeCell ref="Z49:AA51"/>
    <mergeCell ref="AF49:AL49"/>
    <mergeCell ref="C37:N37"/>
    <mergeCell ref="D35:E35"/>
    <mergeCell ref="C40:F40"/>
    <mergeCell ref="G40:N40"/>
    <mergeCell ref="O40:S40"/>
    <mergeCell ref="O37:AA37"/>
    <mergeCell ref="T40:AA40"/>
    <mergeCell ref="C41:F41"/>
    <mergeCell ref="G41:N41"/>
    <mergeCell ref="O41:S41"/>
    <mergeCell ref="AF52:AL52"/>
    <mergeCell ref="G47:N47"/>
    <mergeCell ref="Z47:AA48"/>
    <mergeCell ref="AF47:AL47"/>
    <mergeCell ref="S47:U48"/>
    <mergeCell ref="V47:V48"/>
    <mergeCell ref="W47:Y48"/>
    <mergeCell ref="AF48:AL48"/>
    <mergeCell ref="C51:F51"/>
    <mergeCell ref="C50:F50"/>
    <mergeCell ref="C47:F47"/>
    <mergeCell ref="T41:AA41"/>
    <mergeCell ref="AF41:AL41"/>
    <mergeCell ref="AF38:AL38"/>
    <mergeCell ref="C39:F39"/>
    <mergeCell ref="G39:N39"/>
    <mergeCell ref="O39:S39"/>
    <mergeCell ref="T39:AA39"/>
    <mergeCell ref="AF39:AL39"/>
    <mergeCell ref="C38:F38"/>
    <mergeCell ref="G38:N38"/>
    <mergeCell ref="O38:S38"/>
    <mergeCell ref="T38:AA38"/>
    <mergeCell ref="R21:AA21"/>
    <mergeCell ref="R22:AA2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L84"/>
  <sheetViews>
    <sheetView showGridLines="0" topLeftCell="A15" zoomScale="90" zoomScaleNormal="90" workbookViewId="0">
      <selection activeCell="R22" sqref="R22:AA28"/>
    </sheetView>
  </sheetViews>
  <sheetFormatPr baseColWidth="10" defaultColWidth="11.44140625" defaultRowHeight="13.2" x14ac:dyDescent="0.25"/>
  <cols>
    <col min="1" max="2" width="1.109375" customWidth="1"/>
    <col min="3" max="3" width="4.33203125" customWidth="1"/>
    <col min="4" max="4" width="5.88671875" customWidth="1"/>
    <col min="5" max="5" width="6.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915</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30.75" customHeight="1" x14ac:dyDescent="0.25">
      <c r="B9" s="4"/>
      <c r="C9" s="828" t="s">
        <v>2</v>
      </c>
      <c r="D9" s="829"/>
      <c r="E9" s="829"/>
      <c r="F9" s="995" t="s">
        <v>914</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24.7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95" t="s">
        <v>1278</v>
      </c>
      <c r="S13" s="1196"/>
      <c r="T13" s="1196"/>
      <c r="U13" s="1196"/>
      <c r="V13" s="1196"/>
      <c r="W13" s="1196"/>
      <c r="X13" s="1196"/>
      <c r="Y13" s="1196"/>
      <c r="Z13" s="1196"/>
      <c r="AA13" s="119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1279</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303" t="s">
        <v>71</v>
      </c>
      <c r="S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+INDICADORES!H75</f>
        <v>20</v>
      </c>
      <c r="G31" s="568">
        <f>+INDICADORES!K75</f>
        <v>23</v>
      </c>
      <c r="H31" s="568">
        <f>+INDICADORES!N75</f>
        <v>19</v>
      </c>
      <c r="I31" s="568">
        <f>+INDICADORES!T75</f>
        <v>0</v>
      </c>
      <c r="J31" s="568">
        <f>+INDICADORES!W75</f>
        <v>0</v>
      </c>
      <c r="K31" s="568">
        <f>+INDICADORES!Z75</f>
        <v>0</v>
      </c>
      <c r="L31" s="568">
        <f>+INDICADORES!AF75</f>
        <v>0</v>
      </c>
      <c r="M31" s="568">
        <f>+INDICADORES!AI75</f>
        <v>0</v>
      </c>
      <c r="N31" s="568">
        <f>+INDICADORES!AL75</f>
        <v>0</v>
      </c>
      <c r="O31" s="568">
        <f>+INDICADORES!AR75</f>
        <v>0</v>
      </c>
      <c r="P31" s="568">
        <f>+INDICADORES!AU75</f>
        <v>0</v>
      </c>
      <c r="Q31" s="568">
        <f>+INDICADORES!AX75</f>
        <v>0</v>
      </c>
      <c r="R31" s="568">
        <f>SUM(F31:Q31)</f>
        <v>62</v>
      </c>
      <c r="S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+INDICADORES!I75</f>
        <v>57</v>
      </c>
      <c r="G32" s="568">
        <f>+INDICADORES!L75</f>
        <v>69</v>
      </c>
      <c r="H32" s="568">
        <f>+INDICADORES!O75</f>
        <v>67</v>
      </c>
      <c r="I32" s="568">
        <f>+INDICADORES!U75</f>
        <v>0</v>
      </c>
      <c r="J32" s="568">
        <f>+INDICADORES!X75</f>
        <v>0</v>
      </c>
      <c r="K32" s="568">
        <f>+INDICADORES!AA75</f>
        <v>0</v>
      </c>
      <c r="L32" s="568">
        <f>+INDICADORES!AG75</f>
        <v>0</v>
      </c>
      <c r="M32" s="568">
        <f>+INDICADORES!AJ75</f>
        <v>0</v>
      </c>
      <c r="N32" s="568">
        <f>+INDICADORES!AM75</f>
        <v>0</v>
      </c>
      <c r="O32" s="568">
        <f>+INDICADORES!AS75</f>
        <v>0</v>
      </c>
      <c r="P32" s="568">
        <f>+INDICADORES!AV75</f>
        <v>0</v>
      </c>
      <c r="Q32" s="568">
        <f>+INDICADORES!AY75</f>
        <v>0</v>
      </c>
      <c r="R32" s="568">
        <f>SUM(F32:Q32)</f>
        <v>193</v>
      </c>
      <c r="S32" s="7"/>
      <c r="V32" s="7"/>
      <c r="W32" s="7"/>
      <c r="X32" s="7"/>
      <c r="Y32" s="7"/>
      <c r="Z32" s="7"/>
      <c r="AA32" s="8"/>
      <c r="AB32" s="5"/>
      <c r="AE32" s="18"/>
      <c r="AF32" s="18"/>
      <c r="AG32" s="18"/>
      <c r="AH32" s="18"/>
      <c r="AI32" s="18"/>
      <c r="AJ32" s="18"/>
      <c r="AK32" s="18"/>
      <c r="AL32" s="18"/>
    </row>
    <row r="33" spans="2:38" ht="22.5" customHeight="1" thickBot="1" x14ac:dyDescent="0.3">
      <c r="B33" s="4"/>
      <c r="C33" s="6"/>
      <c r="D33" s="48" t="s">
        <v>690</v>
      </c>
      <c r="E33" s="72"/>
      <c r="F33" s="226">
        <f>+F31/F32</f>
        <v>0.35087719298245612</v>
      </c>
      <c r="G33" s="226">
        <f t="shared" ref="G33:R33" si="0">+G31/G32</f>
        <v>0.33333333333333331</v>
      </c>
      <c r="H33" s="226">
        <f t="shared" si="0"/>
        <v>0.28358208955223879</v>
      </c>
      <c r="I33" s="226" t="e">
        <f t="shared" si="0"/>
        <v>#DIV/0!</v>
      </c>
      <c r="J33" s="226" t="e">
        <f t="shared" si="0"/>
        <v>#DIV/0!</v>
      </c>
      <c r="K33" s="226" t="e">
        <f t="shared" si="0"/>
        <v>#DIV/0!</v>
      </c>
      <c r="L33" s="226" t="e">
        <f t="shared" si="0"/>
        <v>#DIV/0!</v>
      </c>
      <c r="M33" s="226" t="e">
        <f t="shared" si="0"/>
        <v>#DIV/0!</v>
      </c>
      <c r="N33" s="226" t="e">
        <f t="shared" si="0"/>
        <v>#DIV/0!</v>
      </c>
      <c r="O33" s="226" t="e">
        <f t="shared" si="0"/>
        <v>#DIV/0!</v>
      </c>
      <c r="P33" s="226" t="e">
        <f t="shared" si="0"/>
        <v>#DIV/0!</v>
      </c>
      <c r="Q33" s="226" t="e">
        <f t="shared" si="0"/>
        <v>#DIV/0!</v>
      </c>
      <c r="R33" s="226">
        <f t="shared" si="0"/>
        <v>0.32124352331606215</v>
      </c>
      <c r="S33" s="69" t="e">
        <f>AVERAGE(F33,G33,H33,I33,J33,K33,L33,M33,N33,O33,P33,Q33)</f>
        <v>#DIV/0!</v>
      </c>
      <c r="V33" s="7"/>
      <c r="W33" s="7"/>
      <c r="X33" s="7"/>
      <c r="Y33" s="7"/>
      <c r="Z33" s="7"/>
      <c r="AA33" s="8"/>
      <c r="AB33" s="5"/>
      <c r="AE33" s="18"/>
      <c r="AF33" s="18"/>
      <c r="AG33" s="18"/>
      <c r="AH33" s="18"/>
      <c r="AI33" s="18"/>
      <c r="AJ33" s="18"/>
      <c r="AK33" s="18"/>
      <c r="AL33" s="18"/>
    </row>
    <row r="34" spans="2:38" ht="19.5" customHeight="1" thickBot="1" x14ac:dyDescent="0.3">
      <c r="B34" s="4"/>
      <c r="C34" s="6"/>
      <c r="D34" s="48" t="s">
        <v>649</v>
      </c>
      <c r="E34" s="72"/>
      <c r="F34" s="613">
        <v>0.453125</v>
      </c>
      <c r="G34" s="613">
        <v>0.32558139534883723</v>
      </c>
      <c r="H34" s="613">
        <v>0.44927536231884058</v>
      </c>
      <c r="I34" s="613">
        <v>0.26506024096385544</v>
      </c>
      <c r="J34" s="613">
        <v>0.29729729729729731</v>
      </c>
      <c r="K34" s="613">
        <v>0.36363636363636365</v>
      </c>
      <c r="L34" s="613">
        <v>0.34328358208955223</v>
      </c>
      <c r="M34" s="613">
        <v>0.33333333333333331</v>
      </c>
      <c r="N34" s="613">
        <v>0.30882352941176472</v>
      </c>
      <c r="O34" s="613">
        <v>0.3783783783783784</v>
      </c>
      <c r="P34" s="613">
        <v>0.29729729729729731</v>
      </c>
      <c r="Q34" s="613">
        <v>0.43055555555555558</v>
      </c>
      <c r="R34" s="613">
        <v>0.35216346153846156</v>
      </c>
      <c r="S34" s="60"/>
      <c r="V34" s="7"/>
      <c r="W34" s="7"/>
      <c r="X34" s="7"/>
      <c r="Y34" s="7"/>
      <c r="Z34" s="7"/>
      <c r="AA34" s="8"/>
      <c r="AB34" s="5"/>
      <c r="AE34" s="18"/>
      <c r="AF34" s="18"/>
      <c r="AG34" s="18"/>
      <c r="AH34" s="18"/>
      <c r="AI34" s="18"/>
      <c r="AJ34" s="18"/>
      <c r="AK34" s="18"/>
      <c r="AL34" s="18"/>
    </row>
    <row r="35" spans="2:38" ht="20.25" customHeight="1" x14ac:dyDescent="0.25">
      <c r="B35" s="4"/>
      <c r="C35" s="6"/>
      <c r="D35" s="810" t="s">
        <v>253</v>
      </c>
      <c r="E35" s="811"/>
      <c r="F35" s="612">
        <v>0.3</v>
      </c>
      <c r="G35" s="612">
        <v>0.3</v>
      </c>
      <c r="H35" s="612">
        <v>0.3</v>
      </c>
      <c r="I35" s="612">
        <v>0.3</v>
      </c>
      <c r="J35" s="612">
        <v>0.3</v>
      </c>
      <c r="K35" s="612">
        <v>0.3</v>
      </c>
      <c r="L35" s="612">
        <v>0.3</v>
      </c>
      <c r="M35" s="612">
        <v>0.3</v>
      </c>
      <c r="N35" s="612">
        <v>0.3</v>
      </c>
      <c r="O35" s="612">
        <v>0.3</v>
      </c>
      <c r="P35" s="612">
        <v>0.3</v>
      </c>
      <c r="Q35" s="612">
        <v>0.3</v>
      </c>
      <c r="R35" s="612">
        <v>0.3</v>
      </c>
      <c r="S35" s="7"/>
      <c r="V35" s="7"/>
      <c r="W35" s="7"/>
      <c r="X35" s="7"/>
      <c r="Y35" s="7"/>
      <c r="Z35" s="7"/>
      <c r="AA35" s="8"/>
      <c r="AB35" s="5"/>
      <c r="AE35" s="18"/>
      <c r="AF35" s="18"/>
      <c r="AG35" s="18"/>
      <c r="AH35" s="18"/>
      <c r="AI35" s="18"/>
      <c r="AJ35" s="18"/>
      <c r="AK35" s="18"/>
      <c r="AL35" s="18"/>
    </row>
    <row r="36" spans="2:38" ht="21.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916</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917</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412</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368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t="s">
        <v>68</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606</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t="s">
        <v>94</v>
      </c>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7.25" customHeight="1" x14ac:dyDescent="0.25">
      <c r="B49" s="4"/>
      <c r="C49" s="830" t="s">
        <v>27</v>
      </c>
      <c r="D49" s="831"/>
      <c r="E49" s="831"/>
      <c r="F49" s="831"/>
      <c r="G49" s="938" t="s">
        <v>1078</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feGV/lucS50ldOeBd41qmXJ0XYvX0FMOUluo1ou1LaRVjsp/gASjuHShLnw+PaSZ7jCtcrb047kDnc0/Yj9iYA==" saltValue="67a0pDETxtXgawMAF/HKTA==" spinCount="100000" sheet="1" objects="1" scenarios="1"/>
  <customSheetViews>
    <customSheetView guid="{9C949C4D-EB11-4549-99F8-6A6E19FEDD35}" showGridLines="0" topLeftCell="A22">
      <selection activeCell="R22" sqref="R22:AA28"/>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2">
      <selection activeCell="R22" sqref="R22:AA28"/>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2">
      <selection activeCell="R22" sqref="R22:AA28"/>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2">
      <selection activeCell="R22" sqref="R22:AA28"/>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2">
      <selection activeCell="R22" sqref="R22:AA28"/>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2">
      <selection activeCell="R22" sqref="R22:AA28"/>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2">
      <selection activeCell="R22" sqref="R22:AA28"/>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19">
      <selection activeCell="R22" sqref="R22:AA28"/>
      <pageMargins left="0.5" right="0.43" top="1.04" bottom="0.45" header="0.31496062992125984" footer="0.31496062992125984"/>
      <pageSetup paperSize="9" scale="76" orientation="portrait" r:id="rId8"/>
      <headerFooter alignWithMargins="0"/>
    </customSheetView>
    <customSheetView guid="{7315456F-420E-439E-9602-F32EDF9D3E94}" showGridLines="0" topLeftCell="A19">
      <selection activeCell="R22" sqref="R22:AA28"/>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A19">
      <selection activeCell="R22" sqref="R22:AA28"/>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A19">
      <selection activeCell="R22" sqref="R22:AA28"/>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A19">
      <selection activeCell="R22" sqref="R22:AA28"/>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A19">
      <selection activeCell="R22" sqref="R22:AA28"/>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A19">
      <selection activeCell="R22" sqref="R22:AA28"/>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19">
      <selection activeCell="R22" sqref="R22:AA28"/>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selection activeCell="R22" sqref="R22:AA28"/>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2">
      <selection activeCell="R22" sqref="R22:AA28"/>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2">
      <selection activeCell="R22" sqref="R22:AA28"/>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2">
      <selection activeCell="R22" sqref="R22:AA28"/>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2">
      <selection activeCell="R22" sqref="R22:AA28"/>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2">
      <selection activeCell="R22" sqref="R22:AA28"/>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2">
      <selection activeCell="R22" sqref="R22:AA28"/>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Hoja30"/>
  <dimension ref="A1:AL84"/>
  <sheetViews>
    <sheetView showGridLines="0" topLeftCell="A22" workbookViewId="0">
      <selection activeCell="S32" sqref="S32"/>
    </sheetView>
  </sheetViews>
  <sheetFormatPr baseColWidth="10" defaultColWidth="11.44140625" defaultRowHeight="13.2" x14ac:dyDescent="0.25"/>
  <cols>
    <col min="1" max="2" width="1.109375" customWidth="1"/>
    <col min="3" max="3" width="4.33203125" customWidth="1"/>
    <col min="4" max="4" width="5.109375" customWidth="1"/>
    <col min="5" max="5" width="5.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216</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2.5"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20.2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23.2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64">
        <f>INDICADORES!H76</f>
        <v>454</v>
      </c>
      <c r="G31" s="64">
        <f>INDICADORES!K76</f>
        <v>454</v>
      </c>
      <c r="H31" s="64">
        <f>INDICADORES!N76</f>
        <v>437</v>
      </c>
      <c r="I31" s="64">
        <f>INDICADORES!T76</f>
        <v>375</v>
      </c>
      <c r="J31" s="64">
        <f>INDICADORES!W76</f>
        <v>0</v>
      </c>
      <c r="K31" s="64">
        <f>INDICADORES!Z76</f>
        <v>0</v>
      </c>
      <c r="L31" s="64">
        <f>INDICADORES!AF76</f>
        <v>0</v>
      </c>
      <c r="M31" s="64">
        <f>INDICADORES!AI76</f>
        <v>0</v>
      </c>
      <c r="N31" s="64">
        <f>INDICADORES!AL76</f>
        <v>0</v>
      </c>
      <c r="O31" s="64">
        <f>INDICADORES!AR76</f>
        <v>0</v>
      </c>
      <c r="P31" s="64">
        <f>INDICADORES!AU76</f>
        <v>0</v>
      </c>
      <c r="Q31" s="64">
        <f>INDICADORES!AX76</f>
        <v>0</v>
      </c>
      <c r="R31" s="85">
        <f>SUM(F31:Q31)</f>
        <v>1720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5">
        <f>F31</f>
        <v>454</v>
      </c>
      <c r="G33" s="65">
        <f t="shared" ref="G33:Q33" si="0">G31</f>
        <v>454</v>
      </c>
      <c r="H33" s="65">
        <f t="shared" si="0"/>
        <v>437</v>
      </c>
      <c r="I33" s="65">
        <f t="shared" si="0"/>
        <v>375</v>
      </c>
      <c r="J33" s="65">
        <f t="shared" si="0"/>
        <v>0</v>
      </c>
      <c r="K33" s="65">
        <f t="shared" si="0"/>
        <v>0</v>
      </c>
      <c r="L33" s="65">
        <f t="shared" si="0"/>
        <v>0</v>
      </c>
      <c r="M33" s="65">
        <f t="shared" si="0"/>
        <v>0</v>
      </c>
      <c r="N33" s="65">
        <f t="shared" si="0"/>
        <v>0</v>
      </c>
      <c r="O33" s="65">
        <f t="shared" si="0"/>
        <v>0</v>
      </c>
      <c r="P33" s="65">
        <f t="shared" si="0"/>
        <v>0</v>
      </c>
      <c r="Q33" s="65">
        <f t="shared" si="0"/>
        <v>0</v>
      </c>
      <c r="R33" s="85">
        <f>SUM(F33:Q33)</f>
        <v>1720</v>
      </c>
      <c r="T33" s="102">
        <f>AVERAGE(F33:Q33)</f>
        <v>143.33333333333334</v>
      </c>
      <c r="U33" s="61"/>
      <c r="V33" s="7"/>
      <c r="W33" s="7"/>
      <c r="X33" s="7"/>
      <c r="Y33" s="7"/>
      <c r="Z33" s="7"/>
      <c r="AA33" s="8"/>
      <c r="AB33" s="5"/>
      <c r="AE33" s="18"/>
      <c r="AF33" s="18"/>
      <c r="AG33" s="18"/>
      <c r="AH33" s="18"/>
      <c r="AI33" s="18"/>
      <c r="AJ33" s="18"/>
      <c r="AK33" s="18"/>
      <c r="AL33" s="18"/>
    </row>
    <row r="34" spans="2:38" ht="16.5" customHeight="1" thickBot="1" x14ac:dyDescent="0.3">
      <c r="B34" s="4"/>
      <c r="C34" s="6"/>
      <c r="D34" s="48" t="s">
        <v>690</v>
      </c>
      <c r="E34" s="72"/>
      <c r="F34" s="271">
        <v>242</v>
      </c>
      <c r="G34" s="271">
        <v>240</v>
      </c>
      <c r="H34" s="271">
        <v>273</v>
      </c>
      <c r="I34" s="271">
        <v>257</v>
      </c>
      <c r="J34" s="271">
        <v>268</v>
      </c>
      <c r="K34" s="271">
        <v>315</v>
      </c>
      <c r="L34" s="271">
        <v>351</v>
      </c>
      <c r="M34" s="271">
        <v>355</v>
      </c>
      <c r="N34" s="271">
        <v>374</v>
      </c>
      <c r="O34" s="271">
        <v>360</v>
      </c>
      <c r="P34" s="271">
        <v>402</v>
      </c>
      <c r="Q34" s="271">
        <v>0</v>
      </c>
      <c r="R34" s="270">
        <f>SUM(F34:Q34)</f>
        <v>3437</v>
      </c>
      <c r="U34" s="61"/>
      <c r="V34" s="7"/>
      <c r="W34" s="7"/>
      <c r="X34" s="7"/>
      <c r="Y34" s="7"/>
      <c r="Z34" s="7"/>
      <c r="AA34" s="8"/>
      <c r="AB34" s="5"/>
      <c r="AE34" s="18"/>
      <c r="AF34" s="18"/>
      <c r="AG34" s="18"/>
      <c r="AH34" s="18"/>
      <c r="AI34" s="18"/>
      <c r="AJ34" s="18"/>
      <c r="AK34" s="18"/>
      <c r="AL34" s="18"/>
    </row>
    <row r="35" spans="2:38" ht="18.75" customHeight="1" x14ac:dyDescent="0.25">
      <c r="B35" s="4"/>
      <c r="C35" s="6"/>
      <c r="D35" s="810" t="s">
        <v>253</v>
      </c>
      <c r="E35" s="811"/>
      <c r="F35" s="270">
        <v>500</v>
      </c>
      <c r="G35" s="270">
        <v>500</v>
      </c>
      <c r="H35" s="270">
        <v>500</v>
      </c>
      <c r="I35" s="270">
        <v>500</v>
      </c>
      <c r="J35" s="270">
        <v>500</v>
      </c>
      <c r="K35" s="270">
        <v>500</v>
      </c>
      <c r="L35" s="270">
        <v>500</v>
      </c>
      <c r="M35" s="270">
        <v>500</v>
      </c>
      <c r="N35" s="270">
        <v>500</v>
      </c>
      <c r="O35" s="270">
        <v>500</v>
      </c>
      <c r="P35" s="270">
        <v>500</v>
      </c>
      <c r="Q35" s="270">
        <v>500</v>
      </c>
      <c r="R35" s="270">
        <f>SUM(F35:Q35)</f>
        <v>6000</v>
      </c>
      <c r="U35" s="7"/>
      <c r="V35" s="7"/>
      <c r="W35" s="7"/>
      <c r="X35" s="7"/>
      <c r="Y35" s="7"/>
      <c r="Z35" s="7"/>
      <c r="AA35" s="8"/>
      <c r="AB35" s="5"/>
      <c r="AE35" s="18"/>
      <c r="AF35" s="18"/>
      <c r="AG35" s="18"/>
      <c r="AH35" s="18"/>
      <c r="AI35" s="18"/>
      <c r="AJ35" s="18"/>
      <c r="AK35" s="18"/>
      <c r="AL35" s="18"/>
    </row>
    <row r="36" spans="2:38" ht="13.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217</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8" customHeight="1" x14ac:dyDescent="0.25">
      <c r="B49" s="4"/>
      <c r="C49" s="830" t="s">
        <v>27</v>
      </c>
      <c r="D49" s="831"/>
      <c r="E49" s="831"/>
      <c r="F49" s="831"/>
      <c r="G49" s="939" t="s">
        <v>1079</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78"/>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Jq7Vh106PSeyRDxkT/z2vfbH0jqUXAOJS+//A9OBJhA7vQPWFgH4Lh2gkJZGRcANbMKnjJ8uAszIoqxGa3ewbA==" saltValue="Q9Ol+DoEsm/H01+jJbj4UQ==" spinCount="100000" sheet="1" objects="1" scenarios="1"/>
  <customSheetViews>
    <customSheetView guid="{9C949C4D-EB11-4549-99F8-6A6E19FEDD35}" showGridLines="0" topLeftCell="H10">
      <selection activeCell="R22" sqref="R22:AA28"/>
      <pageMargins left="0.5" right="0.43" top="1.04" bottom="0.45" header="0.31496062992125984" footer="0.31496062992125984"/>
      <pageSetup paperSize="9" scale="76" orientation="portrait" r:id="rId1"/>
      <headerFooter alignWithMargins="0"/>
    </customSheetView>
    <customSheetView guid="{B4BD0B13-0F90-4B98-B77F-542E51A48189}" showGridLines="0" topLeftCell="H10">
      <selection activeCell="R22" sqref="R22:AA28"/>
      <pageMargins left="0.5" right="0.43" top="1.04" bottom="0.45" header="0.31496062992125984" footer="0.31496062992125984"/>
      <pageSetup paperSize="9" scale="76" orientation="portrait" r:id="rId2"/>
      <headerFooter alignWithMargins="0"/>
    </customSheetView>
    <customSheetView guid="{1132D6BB-BD35-469F-BF41-A86B335BD97B}" showGridLines="0" topLeftCell="H10">
      <selection activeCell="R22" sqref="R22:AA28"/>
      <pageMargins left="0.5" right="0.43" top="1.04" bottom="0.45" header="0.31496062992125984" footer="0.31496062992125984"/>
      <pageSetup paperSize="9" scale="76" orientation="portrait" r:id="rId3"/>
      <headerFooter alignWithMargins="0"/>
    </customSheetView>
    <customSheetView guid="{A5C6589E-C55F-4BEC-9ECE-919FCABF52F8}" showGridLines="0" topLeftCell="H10">
      <selection activeCell="R22" sqref="R22:AA28"/>
      <pageMargins left="0.5" right="0.43" top="1.04" bottom="0.45" header="0.31496062992125984" footer="0.31496062992125984"/>
      <pageSetup paperSize="9" scale="76" orientation="portrait" r:id="rId4"/>
      <headerFooter alignWithMargins="0"/>
    </customSheetView>
    <customSheetView guid="{01A85145-F11B-4D07-813B-8A8758CDD710}" showGridLines="0" topLeftCell="H10">
      <selection activeCell="R22" sqref="R22:AA28"/>
      <pageMargins left="0.5" right="0.43" top="1.04" bottom="0.45" header="0.31496062992125984" footer="0.31496062992125984"/>
      <pageSetup paperSize="9" scale="76" orientation="portrait" r:id="rId5"/>
      <headerFooter alignWithMargins="0"/>
    </customSheetView>
    <customSheetView guid="{4F27A6F2-707D-47B2-BF4A-F027B75A33FC}" showGridLines="0" topLeftCell="E22">
      <selection activeCell="U32" sqref="U32"/>
      <pageMargins left="0.5" right="0.43" top="1.04" bottom="0.45" header="0.31496062992125984" footer="0.31496062992125984"/>
      <pageSetup paperSize="9" scale="76" orientation="portrait" r:id="rId6"/>
      <headerFooter alignWithMargins="0"/>
    </customSheetView>
    <customSheetView guid="{F4F98609-4C61-4A0E-851B-59BEC64AAB9F}" showGridLines="0" topLeftCell="E22">
      <selection activeCell="U32" sqref="U32"/>
      <pageMargins left="0.5" right="0.43" top="1.04" bottom="0.45" header="0.31496062992125984" footer="0.31496062992125984"/>
      <pageSetup paperSize="9" scale="76" orientation="portrait" r:id="rId7"/>
      <headerFooter alignWithMargins="0"/>
    </customSheetView>
    <customSheetView guid="{8381FC96-6810-4EAA-ACD8-B607E0FD2281}" showGridLines="0" topLeftCell="E1">
      <selection activeCell="U32" sqref="U32"/>
      <pageMargins left="0.5" right="0.43" top="1.04" bottom="0.45" header="0.31496062992125984" footer="0.31496062992125984"/>
      <pageSetup paperSize="9" scale="76" orientation="portrait" r:id="rId8"/>
      <headerFooter alignWithMargins="0"/>
    </customSheetView>
    <customSheetView guid="{7315456F-420E-439E-9602-F32EDF9D3E94}" showGridLines="0" topLeftCell="E1">
      <selection activeCell="U32" sqref="U32"/>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N22" sqref="N22"/>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N22" sqref="N22"/>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N22" sqref="N22"/>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N22" sqref="N22"/>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N22" sqref="N22"/>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N22" sqref="N22"/>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N22" sqref="N22"/>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38" sqref="G38:N38"/>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38" sqref="G38:N38"/>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38" sqref="G38:N38"/>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38" sqref="G38:N38"/>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38" sqref="G38:N38"/>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E1">
      <selection activeCell="U32" sqref="U32"/>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E22">
      <selection activeCell="U32" sqref="U32"/>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E22">
      <selection activeCell="U32" sqref="U32"/>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E22">
      <selection activeCell="U32" sqref="U32"/>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H10">
      <selection activeCell="R22" sqref="R22:AA28"/>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H10">
      <selection activeCell="R22" sqref="R22:AA28"/>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H10">
      <selection activeCell="R22" sqref="R22:AA28"/>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H10">
      <selection activeCell="R22" sqref="R22:AA28"/>
      <pageMargins left="0.5" right="0.43" top="1.04" bottom="0.45" header="0.31496062992125984" footer="0.31496062992125984"/>
      <pageSetup paperSize="9" scale="76" orientation="portrait" r:id="rId29"/>
      <headerFooter alignWithMargins="0"/>
    </customSheetView>
  </customSheetViews>
  <mergeCells count="88">
    <mergeCell ref="AF50:AL50"/>
    <mergeCell ref="C49:F49"/>
    <mergeCell ref="W46:Y46"/>
    <mergeCell ref="Z46:AA46"/>
    <mergeCell ref="AF46:AL46"/>
    <mergeCell ref="C47:F47"/>
    <mergeCell ref="G47:N47"/>
    <mergeCell ref="Z47:AA48"/>
    <mergeCell ref="AF47:AL47"/>
    <mergeCell ref="S47:U48"/>
    <mergeCell ref="V47:V48"/>
    <mergeCell ref="W47:Y48"/>
    <mergeCell ref="C48:F48"/>
    <mergeCell ref="G48:N48"/>
    <mergeCell ref="AF48:AL48"/>
    <mergeCell ref="G45:H45"/>
    <mergeCell ref="O45:R45"/>
    <mergeCell ref="S45:AA45"/>
    <mergeCell ref="C37:N37"/>
    <mergeCell ref="C44:N44"/>
    <mergeCell ref="O44:AA44"/>
    <mergeCell ref="C42:F43"/>
    <mergeCell ref="G42:N43"/>
    <mergeCell ref="O42:S42"/>
    <mergeCell ref="T42:AA42"/>
    <mergeCell ref="C40:F40"/>
    <mergeCell ref="G40:N40"/>
    <mergeCell ref="O40:S40"/>
    <mergeCell ref="T40:AA40"/>
    <mergeCell ref="O37:AA37"/>
    <mergeCell ref="AF52:AL52"/>
    <mergeCell ref="AF53:AL53"/>
    <mergeCell ref="AF55:AL55"/>
    <mergeCell ref="AF56:AL56"/>
    <mergeCell ref="AF57:AL57"/>
    <mergeCell ref="AF44:AL44"/>
    <mergeCell ref="C45:F46"/>
    <mergeCell ref="G46:M46"/>
    <mergeCell ref="O46:R51"/>
    <mergeCell ref="S46:U46"/>
    <mergeCell ref="G49:N49"/>
    <mergeCell ref="S49:U51"/>
    <mergeCell ref="V49:V51"/>
    <mergeCell ref="W49:Y51"/>
    <mergeCell ref="Z49:AA51"/>
    <mergeCell ref="AF49:AL49"/>
    <mergeCell ref="C51:F51"/>
    <mergeCell ref="G51:N51"/>
    <mergeCell ref="AF51:AL51"/>
    <mergeCell ref="C50:F50"/>
    <mergeCell ref="G50:N50"/>
    <mergeCell ref="AF42:AL42"/>
    <mergeCell ref="O43:S43"/>
    <mergeCell ref="T43:AA43"/>
    <mergeCell ref="C41:F41"/>
    <mergeCell ref="G41:N41"/>
    <mergeCell ref="O41:S41"/>
    <mergeCell ref="T41:AA41"/>
    <mergeCell ref="AF41:AL41"/>
    <mergeCell ref="AF38:AL38"/>
    <mergeCell ref="C39:F39"/>
    <mergeCell ref="G39:N39"/>
    <mergeCell ref="O39:S39"/>
    <mergeCell ref="T39:AA39"/>
    <mergeCell ref="AF39:AL39"/>
    <mergeCell ref="C38:F38"/>
    <mergeCell ref="G38:N38"/>
    <mergeCell ref="O38:S38"/>
    <mergeCell ref="T38:AA38"/>
    <mergeCell ref="R21:AA21"/>
    <mergeCell ref="R22:AA28"/>
    <mergeCell ref="D35:E35"/>
    <mergeCell ref="G3:P3"/>
    <mergeCell ref="G4:P4"/>
    <mergeCell ref="G5:P5"/>
    <mergeCell ref="C7:AA7"/>
    <mergeCell ref="C8:E8"/>
    <mergeCell ref="F8:P8"/>
    <mergeCell ref="Q8:R8"/>
    <mergeCell ref="S8:T8"/>
    <mergeCell ref="U8:V8"/>
    <mergeCell ref="W8:AA8"/>
    <mergeCell ref="R13:AA20"/>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Hoja31"/>
  <dimension ref="A1:AK84"/>
  <sheetViews>
    <sheetView showGridLines="0" topLeftCell="A12" workbookViewId="0">
      <selection activeCell="Q34" sqref="Q34:R34"/>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1" max="31" width="62.88671875" customWidth="1"/>
  </cols>
  <sheetData>
    <row r="1" spans="2:37" ht="6" customHeight="1" thickBot="1" x14ac:dyDescent="0.3"/>
    <row r="2" spans="2:37"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7" x14ac:dyDescent="0.25">
      <c r="B3" s="4"/>
      <c r="G3" s="767" t="str">
        <f>+'OP MEDICINA GRAL'!G3</f>
        <v>HOSPITAL REGIONAL DE MONIQUIRÁ E.S.E.</v>
      </c>
      <c r="H3" s="767"/>
      <c r="I3" s="767"/>
      <c r="J3" s="767"/>
      <c r="K3" s="767"/>
      <c r="L3" s="767"/>
      <c r="M3" s="767"/>
      <c r="N3" s="767"/>
      <c r="O3" s="767"/>
      <c r="P3" s="767"/>
      <c r="AB3" s="5"/>
    </row>
    <row r="4" spans="2:37" x14ac:dyDescent="0.25">
      <c r="B4" s="4"/>
      <c r="G4" s="767" t="s">
        <v>58</v>
      </c>
      <c r="H4" s="767"/>
      <c r="I4" s="767"/>
      <c r="J4" s="767"/>
      <c r="K4" s="767"/>
      <c r="L4" s="767"/>
      <c r="M4" s="767"/>
      <c r="N4" s="767"/>
      <c r="O4" s="767"/>
      <c r="P4" s="767"/>
      <c r="AB4" s="5"/>
    </row>
    <row r="5" spans="2:37" x14ac:dyDescent="0.25">
      <c r="B5" s="4"/>
      <c r="G5" s="767" t="s">
        <v>218</v>
      </c>
      <c r="H5" s="767"/>
      <c r="I5" s="767"/>
      <c r="J5" s="767"/>
      <c r="K5" s="767"/>
      <c r="L5" s="767"/>
      <c r="M5" s="767"/>
      <c r="N5" s="767"/>
      <c r="O5" s="767"/>
      <c r="P5" s="767"/>
      <c r="AB5" s="5"/>
    </row>
    <row r="6" spans="2:37" ht="4.5" customHeight="1" thickBot="1" x14ac:dyDescent="0.3">
      <c r="B6" s="4"/>
      <c r="AB6" s="5"/>
    </row>
    <row r="7" spans="2:37"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7" ht="29.25" customHeight="1" x14ac:dyDescent="0.25">
      <c r="B8" s="4"/>
      <c r="C8" s="823" t="s">
        <v>1</v>
      </c>
      <c r="D8" s="824"/>
      <c r="E8" s="824"/>
      <c r="F8" s="774" t="s">
        <v>221</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994"/>
      <c r="AF8" s="994"/>
      <c r="AG8" s="994"/>
      <c r="AH8" s="994"/>
      <c r="AI8" s="994"/>
      <c r="AJ8" s="994"/>
      <c r="AK8" s="994"/>
    </row>
    <row r="9" spans="2:37" ht="17.25" customHeight="1" x14ac:dyDescent="0.25">
      <c r="B9" s="4"/>
      <c r="C9" s="828" t="s">
        <v>2</v>
      </c>
      <c r="D9" s="829"/>
      <c r="E9" s="829"/>
      <c r="F9" s="995" t="s">
        <v>306</v>
      </c>
      <c r="G9" s="995"/>
      <c r="H9" s="995"/>
      <c r="I9" s="995"/>
      <c r="J9" s="995"/>
      <c r="K9" s="995"/>
      <c r="L9" s="995"/>
      <c r="M9" s="995"/>
      <c r="N9" s="995"/>
      <c r="O9" s="995"/>
      <c r="P9" s="995"/>
      <c r="Q9" s="995"/>
      <c r="R9" s="995"/>
      <c r="S9" s="995"/>
      <c r="T9" s="995"/>
      <c r="U9" s="995"/>
      <c r="V9" s="995"/>
      <c r="W9" s="995"/>
      <c r="X9" s="995"/>
      <c r="Y9" s="995"/>
      <c r="Z9" s="995"/>
      <c r="AA9" s="996"/>
      <c r="AB9" s="5"/>
      <c r="AE9" s="994"/>
      <c r="AF9" s="994"/>
      <c r="AG9" s="994"/>
      <c r="AH9" s="994"/>
      <c r="AI9" s="994"/>
      <c r="AJ9" s="994"/>
      <c r="AK9" s="994"/>
    </row>
    <row r="10" spans="2:37"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row>
    <row r="11" spans="2:37"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row>
    <row r="12" spans="2:37"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row>
    <row r="13" spans="2:37" ht="18" customHeight="1" x14ac:dyDescent="0.25">
      <c r="B13" s="4"/>
      <c r="C13" s="6"/>
      <c r="D13" s="7"/>
      <c r="E13" s="7"/>
      <c r="F13" s="7"/>
      <c r="G13" s="7"/>
      <c r="H13" s="7"/>
      <c r="I13" s="7"/>
      <c r="J13" s="7"/>
      <c r="K13" s="7"/>
      <c r="L13" s="7"/>
      <c r="M13" s="7"/>
      <c r="N13" s="7"/>
      <c r="O13" s="7"/>
      <c r="P13" s="7"/>
      <c r="Q13" s="7"/>
      <c r="R13" s="1203"/>
      <c r="S13" s="1204"/>
      <c r="T13" s="1204"/>
      <c r="U13" s="1204"/>
      <c r="V13" s="1204"/>
      <c r="W13" s="1204"/>
      <c r="X13" s="1204"/>
      <c r="Y13" s="1204"/>
      <c r="Z13" s="1204"/>
      <c r="AA13" s="1205"/>
      <c r="AB13" s="5"/>
      <c r="AE13" s="18"/>
      <c r="AF13" s="18"/>
      <c r="AG13" s="18"/>
      <c r="AH13" s="18"/>
      <c r="AI13" s="18"/>
      <c r="AJ13" s="18"/>
      <c r="AK13" s="18"/>
    </row>
    <row r="14" spans="2:37" ht="35.25" customHeight="1" x14ac:dyDescent="0.25">
      <c r="B14" s="4"/>
      <c r="C14" s="6"/>
      <c r="D14" s="7"/>
      <c r="E14" s="7"/>
      <c r="F14" s="7"/>
      <c r="G14" s="7"/>
      <c r="H14" s="7"/>
      <c r="I14" s="7"/>
      <c r="J14" s="7"/>
      <c r="K14" s="7"/>
      <c r="L14" s="7"/>
      <c r="M14" s="7"/>
      <c r="N14" s="7"/>
      <c r="O14" s="7"/>
      <c r="P14" s="7"/>
      <c r="Q14" s="7"/>
      <c r="R14" s="1206"/>
      <c r="S14" s="1207"/>
      <c r="T14" s="1207"/>
      <c r="U14" s="1207"/>
      <c r="V14" s="1207"/>
      <c r="W14" s="1207"/>
      <c r="X14" s="1207"/>
      <c r="Y14" s="1207"/>
      <c r="Z14" s="1207"/>
      <c r="AA14" s="1208"/>
      <c r="AB14" s="5"/>
      <c r="AE14" s="18"/>
      <c r="AF14" s="18"/>
      <c r="AG14" s="18"/>
      <c r="AH14" s="18"/>
      <c r="AI14" s="18"/>
      <c r="AJ14" s="18"/>
      <c r="AK14" s="18"/>
    </row>
    <row r="15" spans="2:37" ht="33" customHeight="1" x14ac:dyDescent="0.25">
      <c r="B15" s="4"/>
      <c r="C15" s="6"/>
      <c r="D15" s="7"/>
      <c r="E15" s="7"/>
      <c r="F15" s="7"/>
      <c r="G15" s="7"/>
      <c r="H15" s="7"/>
      <c r="I15" s="7"/>
      <c r="J15" s="7"/>
      <c r="K15" s="7"/>
      <c r="L15" s="7"/>
      <c r="M15" s="7"/>
      <c r="N15" s="7"/>
      <c r="O15" s="7"/>
      <c r="P15" s="7"/>
      <c r="Q15" s="7"/>
      <c r="R15" s="1206"/>
      <c r="S15" s="1207"/>
      <c r="T15" s="1207"/>
      <c r="U15" s="1207"/>
      <c r="V15" s="1207"/>
      <c r="W15" s="1207"/>
      <c r="X15" s="1207"/>
      <c r="Y15" s="1207"/>
      <c r="Z15" s="1207"/>
      <c r="AA15" s="1208"/>
      <c r="AB15" s="5"/>
      <c r="AE15" s="18"/>
      <c r="AF15" s="18"/>
      <c r="AG15" s="18"/>
      <c r="AH15" s="18"/>
      <c r="AI15" s="18"/>
      <c r="AJ15" s="18"/>
      <c r="AK15" s="18"/>
    </row>
    <row r="16" spans="2:37" ht="36.75" customHeight="1" x14ac:dyDescent="0.25">
      <c r="B16" s="4"/>
      <c r="C16" s="6"/>
      <c r="D16" s="7"/>
      <c r="E16" s="7"/>
      <c r="F16" s="7"/>
      <c r="G16" s="7"/>
      <c r="H16" s="7"/>
      <c r="I16" s="7"/>
      <c r="J16" s="7"/>
      <c r="K16" s="7"/>
      <c r="L16" s="7"/>
      <c r="M16" s="7"/>
      <c r="N16" s="7"/>
      <c r="O16" s="7"/>
      <c r="P16" s="7"/>
      <c r="Q16" s="7"/>
      <c r="R16" s="1206"/>
      <c r="S16" s="1207"/>
      <c r="T16" s="1207"/>
      <c r="U16" s="1207"/>
      <c r="V16" s="1207"/>
      <c r="W16" s="1207"/>
      <c r="X16" s="1207"/>
      <c r="Y16" s="1207"/>
      <c r="Z16" s="1207"/>
      <c r="AA16" s="1208"/>
      <c r="AB16" s="5"/>
      <c r="AE16" s="18"/>
      <c r="AF16" s="18"/>
      <c r="AG16" s="18"/>
      <c r="AH16" s="18"/>
      <c r="AI16" s="18"/>
      <c r="AJ16" s="18"/>
      <c r="AK16" s="18"/>
    </row>
    <row r="17" spans="2:37" ht="33" customHeight="1" x14ac:dyDescent="0.25">
      <c r="B17" s="4"/>
      <c r="C17" s="6"/>
      <c r="D17" s="7"/>
      <c r="E17" s="7"/>
      <c r="F17" s="7"/>
      <c r="G17" s="7"/>
      <c r="H17" s="7"/>
      <c r="I17" s="7"/>
      <c r="J17" s="7"/>
      <c r="K17" s="7"/>
      <c r="L17" s="7"/>
      <c r="M17" s="7"/>
      <c r="N17" s="7"/>
      <c r="O17" s="7"/>
      <c r="P17" s="7"/>
      <c r="Q17" s="7"/>
      <c r="R17" s="1206"/>
      <c r="S17" s="1207"/>
      <c r="T17" s="1207"/>
      <c r="U17" s="1207"/>
      <c r="V17" s="1207"/>
      <c r="W17" s="1207"/>
      <c r="X17" s="1207"/>
      <c r="Y17" s="1207"/>
      <c r="Z17" s="1207"/>
      <c r="AA17" s="1208"/>
      <c r="AB17" s="5"/>
      <c r="AE17" s="18"/>
      <c r="AF17" s="18"/>
      <c r="AG17" s="18"/>
      <c r="AH17" s="18"/>
      <c r="AI17" s="18"/>
      <c r="AJ17" s="18"/>
      <c r="AK17" s="18"/>
    </row>
    <row r="18" spans="2:37" ht="33.75" customHeight="1" thickBot="1" x14ac:dyDescent="0.3">
      <c r="B18" s="4"/>
      <c r="C18" s="6"/>
      <c r="D18" s="7"/>
      <c r="E18" s="7"/>
      <c r="F18" s="7"/>
      <c r="G18" s="7"/>
      <c r="H18" s="7"/>
      <c r="I18" s="7"/>
      <c r="J18" s="7"/>
      <c r="K18" s="7"/>
      <c r="L18" s="7"/>
      <c r="M18" s="7"/>
      <c r="N18" s="7"/>
      <c r="O18" s="7"/>
      <c r="P18" s="7"/>
      <c r="Q18" s="7"/>
      <c r="R18" s="1209"/>
      <c r="S18" s="1210"/>
      <c r="T18" s="1210"/>
      <c r="U18" s="1210"/>
      <c r="V18" s="1210"/>
      <c r="W18" s="1210"/>
      <c r="X18" s="1210"/>
      <c r="Y18" s="1210"/>
      <c r="Z18" s="1210"/>
      <c r="AA18" s="1211"/>
      <c r="AB18" s="5"/>
      <c r="AE18" s="18"/>
      <c r="AF18" s="18"/>
      <c r="AG18" s="18"/>
      <c r="AH18" s="18"/>
      <c r="AI18" s="18"/>
      <c r="AJ18" s="18"/>
      <c r="AK18" s="18"/>
    </row>
    <row r="19" spans="2:37" ht="18" customHeight="1" x14ac:dyDescent="0.25">
      <c r="B19" s="4"/>
      <c r="C19" s="6"/>
      <c r="D19" s="7"/>
      <c r="E19" s="7"/>
      <c r="F19" s="7"/>
      <c r="G19" s="7"/>
      <c r="H19" s="7"/>
      <c r="I19" s="7"/>
      <c r="J19" s="7"/>
      <c r="K19" s="7"/>
      <c r="L19" s="7"/>
      <c r="M19" s="7"/>
      <c r="N19" s="7"/>
      <c r="O19" s="7"/>
      <c r="P19" s="7"/>
      <c r="Q19" s="7"/>
      <c r="R19" s="999" t="s">
        <v>80</v>
      </c>
      <c r="S19" s="1000"/>
      <c r="T19" s="1000"/>
      <c r="U19" s="1000"/>
      <c r="V19" s="1000"/>
      <c r="W19" s="1000"/>
      <c r="X19" s="1000"/>
      <c r="Y19" s="1000"/>
      <c r="Z19" s="1000"/>
      <c r="AA19" s="1001"/>
      <c r="AB19" s="5"/>
      <c r="AE19" s="18"/>
      <c r="AF19" s="18"/>
      <c r="AG19" s="18"/>
      <c r="AH19" s="18"/>
      <c r="AI19" s="18"/>
      <c r="AJ19" s="18"/>
      <c r="AK19" s="18"/>
    </row>
    <row r="20" spans="2:37" ht="22.5" customHeight="1" x14ac:dyDescent="0.25">
      <c r="B20" s="4"/>
      <c r="C20" s="6"/>
      <c r="D20" s="7"/>
      <c r="E20" s="7"/>
      <c r="F20" s="7"/>
      <c r="G20" s="7"/>
      <c r="H20" s="7"/>
      <c r="I20" s="7"/>
      <c r="J20" s="7"/>
      <c r="K20" s="7"/>
      <c r="L20" s="7"/>
      <c r="M20" s="7"/>
      <c r="N20" s="7"/>
      <c r="O20" s="7"/>
      <c r="P20" s="7"/>
      <c r="Q20" s="7"/>
      <c r="R20" s="1096"/>
      <c r="S20" s="1097"/>
      <c r="T20" s="1097"/>
      <c r="U20" s="1097"/>
      <c r="V20" s="1097"/>
      <c r="W20" s="1097"/>
      <c r="X20" s="1097"/>
      <c r="Y20" s="1097"/>
      <c r="Z20" s="1097"/>
      <c r="AA20" s="1098"/>
      <c r="AB20" s="5"/>
      <c r="AE20" s="18"/>
      <c r="AF20" s="18"/>
      <c r="AG20" s="18"/>
      <c r="AH20" s="18"/>
      <c r="AI20" s="18"/>
      <c r="AJ20" s="18"/>
      <c r="AK20" s="18"/>
    </row>
    <row r="21" spans="2:37" ht="18" customHeight="1" x14ac:dyDescent="0.25">
      <c r="B21" s="4"/>
      <c r="C21" s="6"/>
      <c r="D21" s="7"/>
      <c r="E21" s="7"/>
      <c r="F21" s="7"/>
      <c r="G21" s="7"/>
      <c r="H21" s="7"/>
      <c r="I21" s="7"/>
      <c r="J21" s="7"/>
      <c r="K21" s="7"/>
      <c r="L21" s="7"/>
      <c r="M21" s="7"/>
      <c r="N21" s="7"/>
      <c r="O21" s="7"/>
      <c r="P21" s="7"/>
      <c r="Q21" s="7"/>
      <c r="R21" s="761"/>
      <c r="S21" s="762"/>
      <c r="T21" s="762"/>
      <c r="U21" s="762"/>
      <c r="V21" s="762"/>
      <c r="W21" s="762"/>
      <c r="X21" s="762"/>
      <c r="Y21" s="762"/>
      <c r="Z21" s="762"/>
      <c r="AA21" s="763"/>
      <c r="AB21" s="5"/>
      <c r="AE21" s="18"/>
      <c r="AF21" s="18"/>
      <c r="AG21" s="18"/>
      <c r="AH21" s="18"/>
      <c r="AI21" s="18"/>
      <c r="AJ21" s="18"/>
      <c r="AK21" s="18"/>
    </row>
    <row r="22" spans="2:37"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row>
    <row r="23" spans="2:37"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row>
    <row r="24" spans="2:37" ht="15.7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row>
    <row r="25" spans="2:37" ht="27"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row>
    <row r="26" spans="2:37"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row>
    <row r="27" spans="2:37" ht="13.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row>
    <row r="28" spans="2:37" ht="3.75" customHeight="1" thickBot="1" x14ac:dyDescent="0.3">
      <c r="B28" s="4"/>
      <c r="C28" s="6"/>
      <c r="D28" s="7"/>
      <c r="E28" s="7"/>
      <c r="F28" s="7"/>
      <c r="G28" s="7"/>
      <c r="H28" s="7"/>
      <c r="I28" s="7"/>
      <c r="J28" s="7"/>
      <c r="K28" s="7"/>
      <c r="L28" s="7"/>
      <c r="M28" s="7"/>
      <c r="N28" s="7"/>
      <c r="O28" s="7"/>
      <c r="P28" s="7"/>
      <c r="Q28" s="7"/>
      <c r="R28" s="1200"/>
      <c r="S28" s="1201"/>
      <c r="T28" s="1201"/>
      <c r="U28" s="1201"/>
      <c r="V28" s="1201"/>
      <c r="W28" s="1201"/>
      <c r="X28" s="1201"/>
      <c r="Y28" s="1201"/>
      <c r="Z28" s="1201"/>
      <c r="AA28" s="1202"/>
      <c r="AB28" s="5"/>
      <c r="AE28" s="18"/>
      <c r="AF28" s="18"/>
      <c r="AG28" s="18"/>
      <c r="AH28" s="18"/>
      <c r="AI28" s="18"/>
      <c r="AJ28" s="18"/>
      <c r="AK28" s="18"/>
    </row>
    <row r="29" spans="2:37"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row>
    <row r="30" spans="2:37"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c r="V30" s="7"/>
      <c r="W30" s="7"/>
      <c r="X30" s="7"/>
      <c r="Y30" s="7"/>
      <c r="Z30" s="7"/>
      <c r="AA30" s="8"/>
      <c r="AB30" s="5"/>
      <c r="AE30" s="18"/>
      <c r="AF30" s="18"/>
      <c r="AG30" s="18"/>
      <c r="AH30" s="18"/>
      <c r="AI30" s="18"/>
      <c r="AJ30" s="18"/>
      <c r="AK30" s="18"/>
    </row>
    <row r="31" spans="2:37" ht="18" customHeight="1" x14ac:dyDescent="0.25">
      <c r="B31" s="4"/>
      <c r="C31" s="6"/>
      <c r="D31" s="70" t="s">
        <v>16</v>
      </c>
      <c r="E31" s="71"/>
      <c r="F31" s="64">
        <f>INDICADORES!H77</f>
        <v>6086</v>
      </c>
      <c r="G31" s="64">
        <f>INDICADORES!K77</f>
        <v>7704</v>
      </c>
      <c r="H31" s="64">
        <f>INDICADORES!N77</f>
        <v>10241</v>
      </c>
      <c r="I31" s="64">
        <f>INDICADORES!T77</f>
        <v>0</v>
      </c>
      <c r="J31" s="64">
        <f>INDICADORES!W77</f>
        <v>0</v>
      </c>
      <c r="K31" s="64">
        <f>INDICADORES!Z77</f>
        <v>0</v>
      </c>
      <c r="L31" s="64">
        <f>INDICADORES!AF77</f>
        <v>0</v>
      </c>
      <c r="M31" s="64">
        <f>INDICADORES!AI77</f>
        <v>0</v>
      </c>
      <c r="N31" s="64">
        <f>INDICADORES!AL77</f>
        <v>0</v>
      </c>
      <c r="O31" s="64">
        <f>INDICADORES!AR77</f>
        <v>0</v>
      </c>
      <c r="P31" s="64">
        <f>INDICADORES!AU77</f>
        <v>0</v>
      </c>
      <c r="Q31" s="64">
        <f>INDICADORES!AX77</f>
        <v>0</v>
      </c>
      <c r="R31" s="85">
        <f>SUM(F31:Q31)</f>
        <v>24031</v>
      </c>
      <c r="U31" s="7"/>
      <c r="V31" s="7"/>
      <c r="W31" s="7"/>
      <c r="X31" s="7"/>
      <c r="Y31" s="7"/>
      <c r="Z31" s="7"/>
      <c r="AA31" s="8"/>
      <c r="AB31" s="5"/>
      <c r="AE31" s="18"/>
      <c r="AF31" s="18"/>
      <c r="AG31" s="18"/>
      <c r="AH31" s="18"/>
      <c r="AI31" s="18"/>
      <c r="AJ31" s="18"/>
      <c r="AK31" s="18"/>
    </row>
    <row r="32" spans="2:37" ht="18"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row>
    <row r="33" spans="2:37" ht="18" customHeight="1" thickBot="1" x14ac:dyDescent="0.3">
      <c r="B33" s="4"/>
      <c r="C33" s="6"/>
      <c r="D33" s="48" t="s">
        <v>1157</v>
      </c>
      <c r="E33" s="72"/>
      <c r="F33" s="65">
        <f>F31</f>
        <v>6086</v>
      </c>
      <c r="G33" s="65">
        <f t="shared" ref="G33:Q33" si="0">G31</f>
        <v>7704</v>
      </c>
      <c r="H33" s="65">
        <f t="shared" si="0"/>
        <v>10241</v>
      </c>
      <c r="I33" s="65">
        <f t="shared" si="0"/>
        <v>0</v>
      </c>
      <c r="J33" s="65">
        <f t="shared" si="0"/>
        <v>0</v>
      </c>
      <c r="K33" s="65">
        <f t="shared" si="0"/>
        <v>0</v>
      </c>
      <c r="L33" s="65">
        <f t="shared" si="0"/>
        <v>0</v>
      </c>
      <c r="M33" s="65">
        <f t="shared" si="0"/>
        <v>0</v>
      </c>
      <c r="N33" s="65">
        <f t="shared" si="0"/>
        <v>0</v>
      </c>
      <c r="O33" s="65">
        <f t="shared" si="0"/>
        <v>0</v>
      </c>
      <c r="P33" s="65">
        <f t="shared" si="0"/>
        <v>0</v>
      </c>
      <c r="Q33" s="65">
        <f t="shared" si="0"/>
        <v>0</v>
      </c>
      <c r="R33" s="85">
        <f>SUM(F33:Q33)</f>
        <v>24031</v>
      </c>
      <c r="U33" s="69">
        <f>AVERAGE(F33:Q33)</f>
        <v>2002.5833333333333</v>
      </c>
      <c r="V33" s="7"/>
      <c r="W33" s="7"/>
      <c r="X33" s="7"/>
      <c r="Y33" s="7"/>
      <c r="Z33" s="7"/>
      <c r="AA33" s="8"/>
      <c r="AB33" s="5"/>
      <c r="AE33" s="18"/>
      <c r="AF33" s="18"/>
      <c r="AG33" s="18"/>
      <c r="AH33" s="18"/>
      <c r="AI33" s="18"/>
      <c r="AJ33" s="18"/>
      <c r="AK33" s="18"/>
    </row>
    <row r="34" spans="2:37" ht="17.25" customHeight="1" thickBot="1" x14ac:dyDescent="0.3">
      <c r="B34" s="4"/>
      <c r="C34" s="6"/>
      <c r="D34" s="48" t="s">
        <v>690</v>
      </c>
      <c r="E34" s="72"/>
      <c r="F34" s="271">
        <v>4613</v>
      </c>
      <c r="G34" s="271">
        <v>4836</v>
      </c>
      <c r="H34" s="271">
        <v>5413</v>
      </c>
      <c r="I34" s="271">
        <v>5485</v>
      </c>
      <c r="J34" s="271">
        <v>6696</v>
      </c>
      <c r="K34" s="271">
        <v>6312</v>
      </c>
      <c r="L34" s="271">
        <v>6659</v>
      </c>
      <c r="M34" s="271">
        <v>7797</v>
      </c>
      <c r="N34" s="271">
        <v>7572</v>
      </c>
      <c r="O34" s="271">
        <v>6154</v>
      </c>
      <c r="P34" s="271">
        <v>6075</v>
      </c>
      <c r="Q34" s="271">
        <v>5436</v>
      </c>
      <c r="R34" s="271">
        <v>73048</v>
      </c>
      <c r="U34" s="60"/>
      <c r="V34" s="7"/>
      <c r="W34" s="7"/>
      <c r="X34" s="7"/>
      <c r="Y34" s="7"/>
      <c r="Z34" s="7"/>
      <c r="AA34" s="8"/>
      <c r="AB34" s="5"/>
      <c r="AE34" s="18"/>
      <c r="AF34" s="18"/>
      <c r="AG34" s="18"/>
      <c r="AH34" s="18"/>
      <c r="AI34" s="18"/>
      <c r="AJ34" s="18"/>
      <c r="AK34" s="18"/>
    </row>
    <row r="35" spans="2:37" ht="19.5" customHeight="1" x14ac:dyDescent="0.25">
      <c r="B35" s="4"/>
      <c r="C35" s="6"/>
      <c r="D35" s="810" t="s">
        <v>253</v>
      </c>
      <c r="E35" s="811"/>
      <c r="F35" s="270">
        <v>15149</v>
      </c>
      <c r="G35" s="270">
        <v>15149</v>
      </c>
      <c r="H35" s="270">
        <v>15149</v>
      </c>
      <c r="I35" s="270">
        <v>15149</v>
      </c>
      <c r="J35" s="270">
        <v>15149</v>
      </c>
      <c r="K35" s="270">
        <v>15149</v>
      </c>
      <c r="L35" s="270">
        <v>15149</v>
      </c>
      <c r="M35" s="270">
        <v>15149</v>
      </c>
      <c r="N35" s="270">
        <v>15149</v>
      </c>
      <c r="O35" s="270">
        <v>15149</v>
      </c>
      <c r="P35" s="270">
        <v>15149</v>
      </c>
      <c r="Q35" s="270">
        <v>15149</v>
      </c>
      <c r="R35" s="271">
        <f>SUM(F35:Q35)</f>
        <v>181788</v>
      </c>
      <c r="U35" s="7"/>
      <c r="V35" s="7"/>
      <c r="W35" s="7"/>
      <c r="X35" s="7"/>
      <c r="Y35" s="7"/>
      <c r="Z35" s="7"/>
      <c r="AA35" s="8"/>
      <c r="AB35" s="5"/>
      <c r="AE35" s="18"/>
      <c r="AF35" s="18"/>
      <c r="AG35" s="18"/>
      <c r="AH35" s="18"/>
      <c r="AI35" s="18"/>
      <c r="AJ35" s="18"/>
      <c r="AK35" s="18"/>
    </row>
    <row r="36" spans="2:37" ht="15.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row>
    <row r="37" spans="2:37"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row>
    <row r="38" spans="2:37" ht="42.75" customHeight="1" x14ac:dyDescent="0.25">
      <c r="B38" s="4"/>
      <c r="C38" s="818" t="s">
        <v>16</v>
      </c>
      <c r="D38" s="819"/>
      <c r="E38" s="819"/>
      <c r="F38" s="819"/>
      <c r="G38" s="990" t="s">
        <v>1082</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878"/>
      <c r="AF38" s="878"/>
      <c r="AG38" s="878"/>
      <c r="AH38" s="878"/>
      <c r="AI38" s="878"/>
      <c r="AJ38" s="878"/>
      <c r="AK38" s="878"/>
    </row>
    <row r="39" spans="2:37"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878"/>
      <c r="AF39" s="878"/>
      <c r="AG39" s="878"/>
      <c r="AH39" s="878"/>
      <c r="AI39" s="878"/>
      <c r="AJ39" s="878"/>
      <c r="AK39" s="878"/>
    </row>
    <row r="40" spans="2:37" ht="27" customHeight="1" x14ac:dyDescent="0.25">
      <c r="B40" s="4"/>
      <c r="C40" s="828" t="s">
        <v>20</v>
      </c>
      <c r="D40" s="829"/>
      <c r="E40" s="829"/>
      <c r="F40" s="829"/>
      <c r="G40" s="862" t="s">
        <v>1080</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19"/>
      <c r="AF40" s="19"/>
      <c r="AG40" s="19"/>
      <c r="AH40" s="19"/>
      <c r="AI40" s="19"/>
      <c r="AJ40" s="19"/>
      <c r="AK40" s="19"/>
    </row>
    <row r="41" spans="2:37"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793"/>
      <c r="AF41" s="793"/>
      <c r="AG41" s="793"/>
      <c r="AH41" s="793"/>
      <c r="AI41" s="793"/>
      <c r="AJ41" s="793"/>
      <c r="AK41" s="793"/>
    </row>
    <row r="42" spans="2:37"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793"/>
      <c r="AF42" s="793"/>
      <c r="AG42" s="793"/>
      <c r="AH42" s="793"/>
      <c r="AI42" s="793"/>
      <c r="AJ42" s="793"/>
      <c r="AK42" s="793"/>
    </row>
    <row r="43" spans="2:37"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20"/>
      <c r="AF43" s="20"/>
      <c r="AG43" s="20"/>
      <c r="AH43" s="20"/>
      <c r="AI43" s="20"/>
      <c r="AJ43" s="20"/>
      <c r="AK43" s="20"/>
    </row>
    <row r="44" spans="2:37"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793"/>
      <c r="AF44" s="793"/>
      <c r="AG44" s="793"/>
      <c r="AH44" s="793"/>
      <c r="AI44" s="793"/>
      <c r="AJ44" s="793"/>
      <c r="AK44" s="793"/>
    </row>
    <row r="45" spans="2:37"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20"/>
      <c r="AF45" s="20"/>
      <c r="AG45" s="20"/>
      <c r="AH45" s="20"/>
      <c r="AI45" s="20"/>
      <c r="AJ45" s="20"/>
      <c r="AK45" s="20"/>
    </row>
    <row r="46" spans="2:37"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793"/>
      <c r="AF46" s="793"/>
      <c r="AG46" s="793"/>
      <c r="AH46" s="793"/>
      <c r="AI46" s="793"/>
      <c r="AJ46" s="793"/>
      <c r="AK46" s="793"/>
    </row>
    <row r="47" spans="2:37"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793"/>
      <c r="AF47" s="793"/>
      <c r="AG47" s="793"/>
      <c r="AH47" s="793"/>
      <c r="AI47" s="793"/>
      <c r="AJ47" s="793"/>
      <c r="AK47" s="793"/>
    </row>
    <row r="48" spans="2:37"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793"/>
      <c r="AF48" s="793"/>
      <c r="AG48" s="793"/>
      <c r="AH48" s="793"/>
      <c r="AI48" s="793"/>
      <c r="AJ48" s="793"/>
      <c r="AK48" s="793"/>
    </row>
    <row r="49" spans="1:37" ht="21" customHeight="1" x14ac:dyDescent="0.25">
      <c r="B49" s="4"/>
      <c r="C49" s="830" t="s">
        <v>27</v>
      </c>
      <c r="D49" s="831"/>
      <c r="E49" s="831"/>
      <c r="F49" s="831"/>
      <c r="G49" s="939" t="s">
        <v>1081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793"/>
      <c r="AF49" s="793"/>
      <c r="AG49" s="793"/>
      <c r="AH49" s="793"/>
      <c r="AI49" s="793"/>
      <c r="AJ49" s="793"/>
      <c r="AK49" s="793"/>
    </row>
    <row r="50" spans="1:37"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793"/>
      <c r="AF50" s="793"/>
      <c r="AG50" s="793"/>
      <c r="AH50" s="793"/>
      <c r="AI50" s="793"/>
      <c r="AJ50" s="793"/>
      <c r="AK50" s="793"/>
    </row>
    <row r="51" spans="1:37"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793"/>
      <c r="AF51" s="793"/>
      <c r="AG51" s="793"/>
      <c r="AH51" s="793"/>
      <c r="AI51" s="793"/>
      <c r="AJ51" s="793"/>
      <c r="AK51" s="793"/>
    </row>
    <row r="52" spans="1:37"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878"/>
      <c r="AF52" s="878"/>
      <c r="AG52" s="878"/>
      <c r="AH52" s="878"/>
      <c r="AI52" s="878"/>
      <c r="AJ52" s="878"/>
      <c r="AK52" s="878"/>
    </row>
    <row r="53" spans="1:37" ht="22.5" customHeight="1" x14ac:dyDescent="0.25">
      <c r="C53" s="15"/>
      <c r="D53" s="20"/>
      <c r="E53" s="20"/>
      <c r="F53" s="20"/>
      <c r="G53" s="20"/>
      <c r="H53" s="20"/>
      <c r="I53" s="20"/>
      <c r="J53" s="20"/>
      <c r="K53" s="20"/>
      <c r="L53" s="20"/>
      <c r="M53" s="20"/>
      <c r="N53" s="20"/>
      <c r="AA53" s="16"/>
      <c r="AC53" s="20"/>
      <c r="AE53" s="878"/>
      <c r="AF53" s="878"/>
      <c r="AG53" s="878"/>
      <c r="AH53" s="878"/>
      <c r="AI53" s="878"/>
      <c r="AJ53" s="878"/>
      <c r="AK53" s="878"/>
    </row>
    <row r="54" spans="1:37" ht="22.5" customHeight="1" x14ac:dyDescent="0.25">
      <c r="A54" s="52"/>
      <c r="C54" s="15"/>
      <c r="D54" s="20"/>
      <c r="E54" s="20"/>
      <c r="F54" s="20"/>
      <c r="G54" s="20"/>
      <c r="H54" s="20"/>
      <c r="I54" s="20"/>
      <c r="J54" s="20"/>
      <c r="K54" s="20"/>
      <c r="L54" s="20"/>
      <c r="M54" s="20"/>
      <c r="N54" s="20"/>
      <c r="AA54" s="16"/>
      <c r="AC54" s="20"/>
      <c r="AE54" s="19"/>
      <c r="AF54" s="19"/>
      <c r="AG54" s="19"/>
      <c r="AH54" s="19"/>
      <c r="AI54" s="19"/>
      <c r="AJ54" s="19"/>
      <c r="AK54" s="19"/>
    </row>
    <row r="55" spans="1:37" ht="22.5" customHeight="1" x14ac:dyDescent="0.25">
      <c r="C55" s="15"/>
      <c r="D55" s="20"/>
      <c r="E55" s="20"/>
      <c r="F55" s="20"/>
      <c r="G55" s="20"/>
      <c r="H55" s="20"/>
      <c r="I55" s="20"/>
      <c r="J55" s="20"/>
      <c r="K55" s="20"/>
      <c r="L55" s="20"/>
      <c r="M55" s="20"/>
      <c r="N55" s="20"/>
      <c r="AC55" s="20"/>
      <c r="AE55" s="878"/>
      <c r="AF55" s="878"/>
      <c r="AG55" s="878"/>
      <c r="AH55" s="878"/>
      <c r="AI55" s="878"/>
      <c r="AJ55" s="878"/>
      <c r="AK55" s="878"/>
    </row>
    <row r="56" spans="1:37" ht="22.5" customHeight="1" x14ac:dyDescent="0.25">
      <c r="C56" s="15"/>
      <c r="D56" s="20"/>
      <c r="E56" s="20"/>
      <c r="F56" s="20"/>
      <c r="G56" s="20"/>
      <c r="H56" s="20"/>
      <c r="I56" s="20"/>
      <c r="J56" s="20"/>
      <c r="K56" s="20"/>
      <c r="L56" s="20"/>
      <c r="M56" s="20"/>
      <c r="N56" s="20"/>
      <c r="AC56" s="20"/>
      <c r="AE56" s="878"/>
      <c r="AF56" s="878"/>
      <c r="AG56" s="878"/>
      <c r="AH56" s="878"/>
      <c r="AI56" s="878"/>
      <c r="AJ56" s="878"/>
      <c r="AK56" s="878"/>
    </row>
    <row r="57" spans="1:37" ht="22.5" customHeight="1" x14ac:dyDescent="0.25">
      <c r="C57" s="15"/>
      <c r="D57" s="20"/>
      <c r="E57" s="20"/>
      <c r="F57" s="20"/>
      <c r="G57" s="20"/>
      <c r="H57" s="20"/>
      <c r="I57" s="20"/>
      <c r="J57" s="20"/>
      <c r="K57" s="20"/>
      <c r="L57" s="20"/>
      <c r="M57" s="20"/>
      <c r="N57" s="20"/>
      <c r="AC57" s="20"/>
      <c r="AE57" s="878"/>
      <c r="AF57" s="878"/>
      <c r="AG57" s="878"/>
      <c r="AH57" s="878"/>
      <c r="AI57" s="878"/>
      <c r="AJ57" s="878"/>
      <c r="AK57" s="878"/>
    </row>
    <row r="58" spans="1:37" ht="22.5" customHeight="1" x14ac:dyDescent="0.25">
      <c r="C58" s="15"/>
      <c r="D58" s="20"/>
      <c r="E58" s="20"/>
      <c r="F58" s="20"/>
      <c r="G58" s="20"/>
      <c r="H58" s="20"/>
      <c r="I58" s="20"/>
      <c r="J58" s="20"/>
      <c r="K58" s="20"/>
      <c r="L58" s="20"/>
      <c r="M58" s="20"/>
      <c r="N58" s="20"/>
    </row>
    <row r="59" spans="1:37" ht="22.5" customHeight="1" x14ac:dyDescent="0.25">
      <c r="C59" s="15"/>
      <c r="D59" s="20"/>
      <c r="E59" s="20"/>
      <c r="F59" s="20"/>
      <c r="G59" s="20"/>
      <c r="H59" s="20"/>
      <c r="I59" s="20"/>
      <c r="J59" s="20"/>
      <c r="K59" s="20"/>
      <c r="L59" s="20"/>
      <c r="M59" s="20"/>
      <c r="N59" s="20"/>
    </row>
    <row r="60" spans="1:37" ht="22.5" customHeight="1" x14ac:dyDescent="0.25">
      <c r="C60" s="15"/>
      <c r="D60" s="20"/>
      <c r="E60" s="20"/>
      <c r="F60" s="20"/>
      <c r="G60" s="20"/>
      <c r="H60" s="20"/>
      <c r="I60" s="20"/>
      <c r="J60" s="20"/>
      <c r="K60" s="20"/>
      <c r="L60" s="20"/>
      <c r="M60" s="20"/>
      <c r="N60" s="20"/>
    </row>
    <row r="61" spans="1:37"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7"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7"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7"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qBAbCsKbpLpY+E/Iaq5ROoGaaTRPlm0bCqJYr5LfyekdyAVrbQKDWw1JOQkT20eaGh/QzW3eMxEvsJ9uHBZ2hA==" saltValue="j/dyF8Fyx/r8jE/XTmak0g==" spinCount="100000" sheet="1" objects="1" scenarios="1"/>
  <customSheetViews>
    <customSheetView guid="{9C949C4D-EB11-4549-99F8-6A6E19FEDD35}" showGridLines="0">
      <pageMargins left="0.5" right="0.43" top="1.04" bottom="0.45" header="0.31496062992125984" footer="0.31496062992125984"/>
      <pageSetup paperSize="9" scale="76" orientation="portrait" r:id="rId1"/>
      <headerFooter alignWithMargins="0"/>
    </customSheetView>
    <customSheetView guid="{B4BD0B13-0F90-4B98-B77F-542E51A48189}" showGridLines="0">
      <pageMargins left="0.5" right="0.43" top="1.04" bottom="0.45" header="0.31496062992125984" footer="0.31496062992125984"/>
      <pageSetup paperSize="9" scale="76" orientation="portrait" r:id="rId2"/>
      <headerFooter alignWithMargins="0"/>
    </customSheetView>
    <customSheetView guid="{1132D6BB-BD35-469F-BF41-A86B335BD97B}" showGridLines="0">
      <pageMargins left="0.5" right="0.43" top="1.04" bottom="0.45" header="0.31496062992125984" footer="0.31496062992125984"/>
      <pageSetup paperSize="9" scale="76" orientation="portrait" r:id="rId3"/>
      <headerFooter alignWithMargins="0"/>
    </customSheetView>
    <customSheetView guid="{A5C6589E-C55F-4BEC-9ECE-919FCABF52F8}" showGridLines="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2">
      <selection activeCell="R13" sqref="R13:AA18"/>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2">
      <selection activeCell="R13" sqref="R13:AA18"/>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31">
      <selection activeCell="R13" sqref="R13:AA18"/>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7">
      <selection activeCell="R13" sqref="R13:AA18"/>
      <pageMargins left="0.5" right="0.43" top="1.04" bottom="0.45" header="0.31496062992125984" footer="0.31496062992125984"/>
      <pageSetup paperSize="9" scale="76" orientation="portrait" r:id="rId8"/>
      <headerFooter alignWithMargins="0"/>
    </customSheetView>
    <customSheetView guid="{7315456F-420E-439E-9602-F32EDF9D3E94}" showGridLines="0" topLeftCell="A7">
      <selection activeCell="R13" sqref="R13:AA18"/>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7">
      <selection activeCell="V32" sqref="V32"/>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7">
      <selection activeCell="V32" sqref="V32"/>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7">
      <selection activeCell="V32" sqref="V32"/>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7">
      <selection activeCell="V32" sqref="V32"/>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7">
      <selection activeCell="V32" sqref="V32"/>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V32" sqref="V32"/>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V32" sqref="V32"/>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A7">
      <selection activeCell="R13" sqref="R13:AA18"/>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A7">
      <selection activeCell="R13" sqref="R13:AA18"/>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A7">
      <selection activeCell="R13" sqref="R13:AA18"/>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A7">
      <selection activeCell="R13" sqref="R13:AA18"/>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A7">
      <selection activeCell="R13" sqref="R13:AA18"/>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7">
      <selection activeCell="R13" sqref="R13:AA18"/>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31">
      <selection activeCell="R13" sqref="R13:AA18"/>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2">
      <selection activeCell="R13" sqref="R13:AA18"/>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2">
      <selection activeCell="R13" sqref="R13:AA18"/>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2">
      <selection activeCell="R13" sqref="R13:AA18"/>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2">
      <selection activeCell="R13" sqref="R13:AA18"/>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2">
      <selection activeCell="R13" sqref="R13:AA18"/>
      <pageMargins left="0.5" right="0.43" top="1.04" bottom="0.45" header="0.31496062992125984" footer="0.31496062992125984"/>
      <pageSetup paperSize="9" scale="76" orientation="portrait" r:id="rId28"/>
      <headerFooter alignWithMargins="0"/>
    </customSheetView>
    <customSheetView guid="{D405E5B0-829D-4CFF-BABC-C1974EED185D}" showGridLines="0">
      <pageMargins left="0.5" right="0.43" top="1.04" bottom="0.45" header="0.31496062992125984" footer="0.31496062992125984"/>
      <pageSetup paperSize="9" scale="76" orientation="portrait" r:id="rId29"/>
      <headerFooter alignWithMargins="0"/>
    </customSheetView>
  </customSheetViews>
  <mergeCells count="89">
    <mergeCell ref="W46:Y46"/>
    <mergeCell ref="Z46:AA46"/>
    <mergeCell ref="AE46:AK46"/>
    <mergeCell ref="C47:F47"/>
    <mergeCell ref="G47:N47"/>
    <mergeCell ref="Z47:AA48"/>
    <mergeCell ref="AE47:AK47"/>
    <mergeCell ref="S47:U48"/>
    <mergeCell ref="V47:V48"/>
    <mergeCell ref="W47:Y48"/>
    <mergeCell ref="C48:F48"/>
    <mergeCell ref="G48:N48"/>
    <mergeCell ref="AE48:AK48"/>
    <mergeCell ref="C50:F50"/>
    <mergeCell ref="G50:N50"/>
    <mergeCell ref="AE50:AK50"/>
    <mergeCell ref="V49:V51"/>
    <mergeCell ref="W49:Y51"/>
    <mergeCell ref="Z49:AA51"/>
    <mergeCell ref="AE49:AK49"/>
    <mergeCell ref="AE52:AK52"/>
    <mergeCell ref="AE53:AK53"/>
    <mergeCell ref="AE55:AK55"/>
    <mergeCell ref="AE56:AK56"/>
    <mergeCell ref="AE57:AK57"/>
    <mergeCell ref="C44:N44"/>
    <mergeCell ref="O44:AA44"/>
    <mergeCell ref="AE44:AK44"/>
    <mergeCell ref="C45:F46"/>
    <mergeCell ref="G45:H45"/>
    <mergeCell ref="O45:R45"/>
    <mergeCell ref="S45:AA45"/>
    <mergeCell ref="G46:M46"/>
    <mergeCell ref="O46:R51"/>
    <mergeCell ref="S46:U46"/>
    <mergeCell ref="C49:F49"/>
    <mergeCell ref="G49:N49"/>
    <mergeCell ref="S49:U51"/>
    <mergeCell ref="C51:F51"/>
    <mergeCell ref="G51:N51"/>
    <mergeCell ref="AE51:AK51"/>
    <mergeCell ref="C42:F43"/>
    <mergeCell ref="G42:N43"/>
    <mergeCell ref="O42:S42"/>
    <mergeCell ref="T42:AA42"/>
    <mergeCell ref="AE42:AK42"/>
    <mergeCell ref="O43:S43"/>
    <mergeCell ref="T43:AA43"/>
    <mergeCell ref="C41:F41"/>
    <mergeCell ref="G41:N41"/>
    <mergeCell ref="O41:S41"/>
    <mergeCell ref="T41:AA41"/>
    <mergeCell ref="AE38:AK38"/>
    <mergeCell ref="C39:F39"/>
    <mergeCell ref="G39:N39"/>
    <mergeCell ref="O39:S39"/>
    <mergeCell ref="T39:AA39"/>
    <mergeCell ref="AE39:AK39"/>
    <mergeCell ref="C38:F38"/>
    <mergeCell ref="G38:N38"/>
    <mergeCell ref="O38:S38"/>
    <mergeCell ref="T38:AA38"/>
    <mergeCell ref="AE41:AK41"/>
    <mergeCell ref="O37:AA37"/>
    <mergeCell ref="C40:F40"/>
    <mergeCell ref="G40:N40"/>
    <mergeCell ref="O40:S40"/>
    <mergeCell ref="T40:AA40"/>
    <mergeCell ref="C37:N37"/>
    <mergeCell ref="G3:P3"/>
    <mergeCell ref="G4:P4"/>
    <mergeCell ref="G5:P5"/>
    <mergeCell ref="C7:AA7"/>
    <mergeCell ref="C8:E8"/>
    <mergeCell ref="F8:P8"/>
    <mergeCell ref="Q8:R8"/>
    <mergeCell ref="S8:T8"/>
    <mergeCell ref="U8:V8"/>
    <mergeCell ref="W8:AA8"/>
    <mergeCell ref="D35:E35"/>
    <mergeCell ref="R20:AA27"/>
    <mergeCell ref="AE8:AK8"/>
    <mergeCell ref="C9:E10"/>
    <mergeCell ref="F9:AA10"/>
    <mergeCell ref="AE9:AK9"/>
    <mergeCell ref="R12:AA12"/>
    <mergeCell ref="R19:AA19"/>
    <mergeCell ref="R28:AA28"/>
    <mergeCell ref="R13:AA18"/>
  </mergeCells>
  <pageMargins left="0.5" right="0.43" top="1.04" bottom="0.45" header="0.31496062992125984" footer="0.31496062992125984"/>
  <pageSetup paperSize="9" scale="76" orientation="portrait" r:id="rId30"/>
  <headerFooter alignWithMargins="0"/>
  <drawing r:id="rId3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Hoja37"/>
  <dimension ref="A1:AL84"/>
  <sheetViews>
    <sheetView showGridLines="0" topLeftCell="A14" workbookViewId="0">
      <selection activeCell="R21" sqref="R21:AA28"/>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317</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318</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32.25" customHeight="1" x14ac:dyDescent="0.25">
      <c r="B13" s="4"/>
      <c r="C13" s="6"/>
      <c r="D13" s="7"/>
      <c r="E13" s="7"/>
      <c r="F13" s="7"/>
      <c r="G13" s="7"/>
      <c r="H13" s="7"/>
      <c r="I13" s="7"/>
      <c r="J13" s="7"/>
      <c r="K13" s="7"/>
      <c r="L13" s="7"/>
      <c r="M13" s="7"/>
      <c r="N13" s="7"/>
      <c r="O13" s="7"/>
      <c r="P13" s="7"/>
      <c r="Q13" s="7"/>
      <c r="R13" s="1212"/>
      <c r="S13" s="1213"/>
      <c r="T13" s="1213"/>
      <c r="U13" s="1213"/>
      <c r="V13" s="1213"/>
      <c r="W13" s="1213"/>
      <c r="X13" s="1213"/>
      <c r="Y13" s="1213"/>
      <c r="Z13" s="1213"/>
      <c r="AA13" s="1214"/>
      <c r="AB13" s="5"/>
      <c r="AE13" s="18"/>
      <c r="AF13" s="18"/>
      <c r="AG13" s="18"/>
      <c r="AH13" s="18"/>
      <c r="AI13" s="18"/>
      <c r="AJ13" s="18"/>
      <c r="AK13" s="18"/>
      <c r="AL13" s="18"/>
    </row>
    <row r="14" spans="2:38" ht="26.25" customHeight="1" x14ac:dyDescent="0.25">
      <c r="B14" s="4"/>
      <c r="C14" s="6"/>
      <c r="D14" s="7"/>
      <c r="E14" s="7"/>
      <c r="F14" s="7"/>
      <c r="G14" s="7"/>
      <c r="H14" s="7"/>
      <c r="I14" s="7"/>
      <c r="J14" s="7"/>
      <c r="K14" s="7"/>
      <c r="L14" s="7"/>
      <c r="M14" s="7"/>
      <c r="N14" s="7"/>
      <c r="O14" s="7"/>
      <c r="P14" s="7"/>
      <c r="Q14" s="7"/>
      <c r="R14" s="680"/>
      <c r="S14" s="681"/>
      <c r="T14" s="681"/>
      <c r="U14" s="681"/>
      <c r="V14" s="681"/>
      <c r="W14" s="681"/>
      <c r="X14" s="681"/>
      <c r="Y14" s="681"/>
      <c r="Z14" s="681"/>
      <c r="AA14" s="682"/>
      <c r="AB14" s="5"/>
      <c r="AE14" s="18"/>
      <c r="AF14" s="18"/>
      <c r="AG14" s="18"/>
      <c r="AH14" s="18"/>
      <c r="AI14" s="18"/>
      <c r="AJ14" s="18"/>
      <c r="AK14" s="18"/>
      <c r="AL14" s="18"/>
    </row>
    <row r="15" spans="2:38" ht="25.5" customHeight="1" x14ac:dyDescent="0.25">
      <c r="B15" s="4"/>
      <c r="C15" s="6"/>
      <c r="D15" s="7"/>
      <c r="E15" s="7"/>
      <c r="F15" s="7"/>
      <c r="G15" s="7"/>
      <c r="H15" s="7"/>
      <c r="I15" s="7"/>
      <c r="J15" s="7"/>
      <c r="K15" s="7"/>
      <c r="L15" s="7"/>
      <c r="M15" s="7"/>
      <c r="N15" s="7"/>
      <c r="O15" s="7"/>
      <c r="P15" s="7"/>
      <c r="Q15" s="7"/>
      <c r="R15" s="680"/>
      <c r="S15" s="681"/>
      <c r="T15" s="681"/>
      <c r="U15" s="681"/>
      <c r="V15" s="681"/>
      <c r="W15" s="681"/>
      <c r="X15" s="681"/>
      <c r="Y15" s="681"/>
      <c r="Z15" s="681"/>
      <c r="AA15" s="682"/>
      <c r="AB15" s="5"/>
      <c r="AE15" s="18"/>
      <c r="AF15" s="18"/>
      <c r="AG15" s="18"/>
      <c r="AH15" s="18"/>
      <c r="AI15" s="18"/>
      <c r="AJ15" s="18"/>
      <c r="AK15" s="18"/>
      <c r="AL15" s="18"/>
    </row>
    <row r="16" spans="2:38" ht="24.75" customHeight="1" x14ac:dyDescent="0.25">
      <c r="B16" s="4"/>
      <c r="C16" s="6"/>
      <c r="D16" s="7"/>
      <c r="E16" s="7"/>
      <c r="F16" s="7"/>
      <c r="G16" s="7"/>
      <c r="H16" s="7"/>
      <c r="I16" s="7"/>
      <c r="J16" s="7"/>
      <c r="K16" s="7"/>
      <c r="L16" s="7"/>
      <c r="M16" s="7"/>
      <c r="N16" s="7"/>
      <c r="O16" s="7"/>
      <c r="P16" s="7"/>
      <c r="Q16" s="7"/>
      <c r="R16" s="680"/>
      <c r="S16" s="681"/>
      <c r="T16" s="681"/>
      <c r="U16" s="681"/>
      <c r="V16" s="681"/>
      <c r="W16" s="681"/>
      <c r="X16" s="681"/>
      <c r="Y16" s="681"/>
      <c r="Z16" s="681"/>
      <c r="AA16" s="682"/>
      <c r="AB16" s="5"/>
      <c r="AE16" s="18"/>
      <c r="AF16" s="18"/>
      <c r="AG16" s="18"/>
      <c r="AH16" s="18"/>
      <c r="AI16" s="18"/>
      <c r="AJ16" s="18"/>
      <c r="AK16" s="18"/>
      <c r="AL16" s="18"/>
    </row>
    <row r="17" spans="2:38" ht="36" customHeight="1" x14ac:dyDescent="0.25">
      <c r="B17" s="4"/>
      <c r="C17" s="6"/>
      <c r="D17" s="7"/>
      <c r="E17" s="7"/>
      <c r="F17" s="7"/>
      <c r="G17" s="7"/>
      <c r="H17" s="7"/>
      <c r="I17" s="7"/>
      <c r="J17" s="7"/>
      <c r="K17" s="7"/>
      <c r="L17" s="7"/>
      <c r="M17" s="7"/>
      <c r="N17" s="7"/>
      <c r="O17" s="7"/>
      <c r="P17" s="7"/>
      <c r="Q17" s="7"/>
      <c r="R17" s="680"/>
      <c r="S17" s="681"/>
      <c r="T17" s="681"/>
      <c r="U17" s="681"/>
      <c r="V17" s="681"/>
      <c r="W17" s="681"/>
      <c r="X17" s="681"/>
      <c r="Y17" s="681"/>
      <c r="Z17" s="681"/>
      <c r="AA17" s="682"/>
      <c r="AB17" s="5"/>
      <c r="AE17" s="18"/>
      <c r="AF17" s="18"/>
      <c r="AG17" s="18"/>
      <c r="AH17" s="18"/>
      <c r="AI17" s="18"/>
      <c r="AJ17" s="18"/>
      <c r="AK17" s="18"/>
      <c r="AL17" s="18"/>
    </row>
    <row r="18" spans="2:38" ht="29.25" customHeight="1" x14ac:dyDescent="0.25">
      <c r="B18" s="4"/>
      <c r="C18" s="6"/>
      <c r="D18" s="7"/>
      <c r="E18" s="7"/>
      <c r="F18" s="7"/>
      <c r="G18" s="7"/>
      <c r="H18" s="7"/>
      <c r="I18" s="7"/>
      <c r="J18" s="7"/>
      <c r="K18" s="7"/>
      <c r="L18" s="7"/>
      <c r="M18" s="7"/>
      <c r="N18" s="7"/>
      <c r="O18" s="7"/>
      <c r="P18" s="7"/>
      <c r="Q18" s="7"/>
      <c r="R18" s="680"/>
      <c r="S18" s="681"/>
      <c r="T18" s="681"/>
      <c r="U18" s="681"/>
      <c r="V18" s="681"/>
      <c r="W18" s="681"/>
      <c r="X18" s="681"/>
      <c r="Y18" s="681"/>
      <c r="Z18" s="681"/>
      <c r="AA18" s="682"/>
      <c r="AB18" s="5"/>
      <c r="AE18" s="18"/>
      <c r="AF18" s="18"/>
      <c r="AG18" s="18"/>
      <c r="AH18" s="18"/>
      <c r="AI18" s="18"/>
      <c r="AJ18" s="18"/>
      <c r="AK18" s="18"/>
      <c r="AL18" s="18"/>
    </row>
    <row r="19" spans="2:38" ht="28.5" customHeight="1" thickBot="1" x14ac:dyDescent="0.3">
      <c r="B19" s="4"/>
      <c r="C19" s="6"/>
      <c r="D19" s="7"/>
      <c r="E19" s="7"/>
      <c r="F19" s="7"/>
      <c r="G19" s="7"/>
      <c r="H19" s="7"/>
      <c r="I19" s="7"/>
      <c r="J19" s="7"/>
      <c r="K19" s="7"/>
      <c r="L19" s="7"/>
      <c r="M19" s="7"/>
      <c r="N19" s="7"/>
      <c r="O19" s="7"/>
      <c r="P19" s="7"/>
      <c r="Q19" s="7"/>
      <c r="R19" s="683"/>
      <c r="S19" s="684"/>
      <c r="T19" s="684"/>
      <c r="U19" s="684"/>
      <c r="V19" s="684"/>
      <c r="W19" s="684"/>
      <c r="X19" s="684"/>
      <c r="Y19" s="684"/>
      <c r="Z19" s="684"/>
      <c r="AA19" s="685"/>
      <c r="AB19" s="5"/>
      <c r="AE19" s="18"/>
      <c r="AF19" s="18"/>
      <c r="AG19" s="18"/>
      <c r="AH19" s="18"/>
      <c r="AI19" s="18"/>
      <c r="AJ19" s="18"/>
      <c r="AK19" s="18"/>
      <c r="AL19" s="18"/>
    </row>
    <row r="20" spans="2:38" ht="18" customHeight="1" thickBot="1" x14ac:dyDescent="0.3">
      <c r="B20" s="4"/>
      <c r="C20" s="6"/>
      <c r="D20" s="7"/>
      <c r="E20" s="7"/>
      <c r="F20" s="7"/>
      <c r="G20" s="7"/>
      <c r="H20" s="7"/>
      <c r="I20" s="7"/>
      <c r="J20" s="7"/>
      <c r="K20" s="7"/>
      <c r="L20" s="7"/>
      <c r="M20" s="7"/>
      <c r="N20" s="7"/>
      <c r="O20" s="7"/>
      <c r="P20" s="7"/>
      <c r="Q20" s="7"/>
      <c r="R20" s="795" t="s">
        <v>80</v>
      </c>
      <c r="S20" s="796"/>
      <c r="T20" s="796"/>
      <c r="U20" s="796"/>
      <c r="V20" s="796"/>
      <c r="W20" s="796"/>
      <c r="X20" s="796"/>
      <c r="Y20" s="796"/>
      <c r="Z20" s="796"/>
      <c r="AA20" s="797"/>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61"/>
      <c r="S21" s="962"/>
      <c r="T21" s="962"/>
      <c r="U21" s="962"/>
      <c r="V21" s="962"/>
      <c r="W21" s="962"/>
      <c r="X21" s="962"/>
      <c r="Y21" s="962"/>
      <c r="Z21" s="962"/>
      <c r="AA21" s="9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INDICADORES!H78</f>
        <v>697</v>
      </c>
      <c r="G31" s="568">
        <f>INDICADORES!K78</f>
        <v>707</v>
      </c>
      <c r="H31" s="568">
        <f>INDICADORES!N78</f>
        <v>1326</v>
      </c>
      <c r="I31" s="568">
        <f>INDICADORES!T78</f>
        <v>0</v>
      </c>
      <c r="J31" s="568">
        <f>INDICADORES!W78</f>
        <v>0</v>
      </c>
      <c r="K31" s="568">
        <f>INDICADORES!Z78</f>
        <v>0</v>
      </c>
      <c r="L31" s="568">
        <f>INDICADORES!AF78</f>
        <v>0</v>
      </c>
      <c r="M31" s="568">
        <f>INDICADORES!AI78</f>
        <v>0</v>
      </c>
      <c r="N31" s="568">
        <f>INDICADORES!AL78</f>
        <v>0</v>
      </c>
      <c r="O31" s="568">
        <f>INDICADORES!AR78</f>
        <v>0</v>
      </c>
      <c r="P31" s="568">
        <f>INDICADORES!AU78</f>
        <v>0</v>
      </c>
      <c r="Q31" s="568">
        <f>INDICADORES!AX78</f>
        <v>0</v>
      </c>
      <c r="R31" s="567">
        <f>SUM(F31:Q31)</f>
        <v>2730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INDICADORES!I78</f>
        <v>8421</v>
      </c>
      <c r="G32" s="568">
        <f>INDICADORES!L78</f>
        <v>8322</v>
      </c>
      <c r="H32" s="568">
        <f>INDICADORES!O78</f>
        <v>11267</v>
      </c>
      <c r="I32" s="568">
        <f>INDICADORES!U78</f>
        <v>0</v>
      </c>
      <c r="J32" s="568">
        <f>INDICADORES!X78</f>
        <v>0</v>
      </c>
      <c r="K32" s="568">
        <f>INDICADORES!AA78</f>
        <v>0</v>
      </c>
      <c r="L32" s="568">
        <f>INDICADORES!AG78</f>
        <v>0</v>
      </c>
      <c r="M32" s="568">
        <f>INDICADORES!AJ78</f>
        <v>0</v>
      </c>
      <c r="N32" s="568">
        <f>INDICADORES!AM78</f>
        <v>0</v>
      </c>
      <c r="O32" s="568">
        <f>INDICADORES!AS78</f>
        <v>0</v>
      </c>
      <c r="P32" s="568">
        <f>INDICADORES!AV78</f>
        <v>0</v>
      </c>
      <c r="Q32" s="568">
        <f>INDICADORES!AY78</f>
        <v>0</v>
      </c>
      <c r="R32" s="567">
        <f>SUM(F32:Q32)</f>
        <v>28010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26">
        <f>+F31/F32</f>
        <v>8.2769267307920669E-2</v>
      </c>
      <c r="G33" s="226">
        <f t="shared" ref="G33:R33" si="0">+G31/G32</f>
        <v>8.4955539533765917E-2</v>
      </c>
      <c r="H33" s="226">
        <f t="shared" si="0"/>
        <v>0.11768882577438537</v>
      </c>
      <c r="I33" s="226" t="e">
        <f t="shared" si="0"/>
        <v>#DIV/0!</v>
      </c>
      <c r="J33" s="226" t="e">
        <f t="shared" si="0"/>
        <v>#DIV/0!</v>
      </c>
      <c r="K33" s="226" t="e">
        <f t="shared" si="0"/>
        <v>#DIV/0!</v>
      </c>
      <c r="L33" s="226" t="e">
        <f t="shared" si="0"/>
        <v>#DIV/0!</v>
      </c>
      <c r="M33" s="226" t="e">
        <f t="shared" si="0"/>
        <v>#DIV/0!</v>
      </c>
      <c r="N33" s="226" t="e">
        <f t="shared" si="0"/>
        <v>#DIV/0!</v>
      </c>
      <c r="O33" s="226" t="e">
        <f t="shared" si="0"/>
        <v>#DIV/0!</v>
      </c>
      <c r="P33" s="226" t="e">
        <f t="shared" si="0"/>
        <v>#DIV/0!</v>
      </c>
      <c r="Q33" s="226" t="e">
        <f t="shared" si="0"/>
        <v>#DIV/0!</v>
      </c>
      <c r="R33" s="226">
        <f t="shared" si="0"/>
        <v>9.7465191003213145E-2</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2">
        <v>0.19279279279279279</v>
      </c>
      <c r="G34" s="272" t="e">
        <v>#DIV/0!</v>
      </c>
      <c r="H34" s="272" t="e">
        <v>#DIV/0!</v>
      </c>
      <c r="I34" s="272">
        <v>0.11864850707176532</v>
      </c>
      <c r="J34" s="272">
        <v>0.11774119798811157</v>
      </c>
      <c r="K34" s="272">
        <v>0.15833095170048586</v>
      </c>
      <c r="L34" s="272">
        <v>6.9458291791292787E-2</v>
      </c>
      <c r="M34" s="272">
        <v>0.10210745028198279</v>
      </c>
      <c r="N34" s="272">
        <v>7.7935483870967742E-2</v>
      </c>
      <c r="O34" s="272">
        <v>0.10687022900763359</v>
      </c>
      <c r="P34" s="272">
        <v>0.11891117478510028</v>
      </c>
      <c r="Q34" s="272">
        <v>0.12639109697933226</v>
      </c>
      <c r="R34" s="272">
        <v>0.12</v>
      </c>
      <c r="U34" s="7"/>
      <c r="V34" s="7"/>
      <c r="W34" s="7"/>
      <c r="X34" s="7"/>
      <c r="Y34" s="7"/>
      <c r="Z34" s="7"/>
      <c r="AA34" s="8"/>
      <c r="AB34" s="5"/>
      <c r="AE34" s="18"/>
      <c r="AF34" s="18"/>
      <c r="AG34" s="18"/>
      <c r="AH34" s="18"/>
      <c r="AI34" s="18"/>
      <c r="AJ34" s="18"/>
      <c r="AK34" s="18"/>
      <c r="AL34" s="18"/>
    </row>
    <row r="35" spans="2:38" ht="17.25" customHeight="1" x14ac:dyDescent="0.25">
      <c r="B35" s="4"/>
      <c r="C35" s="6"/>
      <c r="D35" s="810" t="s">
        <v>253</v>
      </c>
      <c r="E35" s="811"/>
      <c r="F35" s="268">
        <v>0.05</v>
      </c>
      <c r="G35" s="268">
        <v>0.05</v>
      </c>
      <c r="H35" s="268">
        <v>0.05</v>
      </c>
      <c r="I35" s="268">
        <v>0.05</v>
      </c>
      <c r="J35" s="268">
        <v>0.05</v>
      </c>
      <c r="K35" s="268">
        <v>0.05</v>
      </c>
      <c r="L35" s="268">
        <v>0.05</v>
      </c>
      <c r="M35" s="268">
        <v>0.05</v>
      </c>
      <c r="N35" s="268">
        <v>0.05</v>
      </c>
      <c r="O35" s="268">
        <v>0.05</v>
      </c>
      <c r="P35" s="268">
        <v>0.05</v>
      </c>
      <c r="Q35" s="268">
        <v>0.05</v>
      </c>
      <c r="R35" s="268">
        <v>0.05</v>
      </c>
      <c r="U35" s="7"/>
      <c r="V35" s="7"/>
      <c r="W35" s="7"/>
      <c r="X35" s="7"/>
      <c r="Y35" s="7"/>
      <c r="Z35" s="7"/>
      <c r="AA35" s="8"/>
      <c r="AB35" s="5"/>
      <c r="AE35" s="18"/>
      <c r="AF35" s="18"/>
      <c r="AG35" s="18"/>
      <c r="AH35" s="18"/>
      <c r="AI35" s="18"/>
      <c r="AJ35" s="18"/>
      <c r="AK35" s="18"/>
      <c r="AL35" s="18"/>
    </row>
    <row r="36" spans="2:38" ht="11.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222</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223</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224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138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60">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1056</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BK3gRM3ETMrUW4rKg2FSOEIoAjY/XkXhlwvxa6hxbfbtKn8ZcWwceJTyOCKjw9p2v0nro1nxKk3xCk5+ROOXow==" saltValue="60quKacckr5JnqGUIiA8kg==" spinCount="100000" sheet="1" objects="1" scenarios="1"/>
  <customSheetViews>
    <customSheetView guid="{9C949C4D-EB11-4549-99F8-6A6E19FEDD35}" showGridLines="0">
      <selection activeCell="V34" sqref="V34"/>
      <pageMargins left="0.5" right="0.43" top="1.04" bottom="0.45" header="0.31496062992125984" footer="0.31496062992125984"/>
      <pageSetup paperSize="9" scale="76" orientation="portrait" r:id="rId1"/>
      <headerFooter alignWithMargins="0"/>
    </customSheetView>
    <customSheetView guid="{B4BD0B13-0F90-4B98-B77F-542E51A48189}" showGridLines="0">
      <selection activeCell="V34" sqref="V34"/>
      <pageMargins left="0.5" right="0.43" top="1.04" bottom="0.45" header="0.31496062992125984" footer="0.31496062992125984"/>
      <pageSetup paperSize="9" scale="76" orientation="portrait" r:id="rId2"/>
      <headerFooter alignWithMargins="0"/>
    </customSheetView>
    <customSheetView guid="{1132D6BB-BD35-469F-BF41-A86B335BD97B}" showGridLines="0">
      <selection activeCell="V34" sqref="V34"/>
      <pageMargins left="0.5" right="0.43" top="1.04" bottom="0.45" header="0.31496062992125984" footer="0.31496062992125984"/>
      <pageSetup paperSize="9" scale="76" orientation="portrait" r:id="rId3"/>
      <headerFooter alignWithMargins="0"/>
    </customSheetView>
    <customSheetView guid="{A5C6589E-C55F-4BEC-9ECE-919FCABF52F8}" showGridLines="0">
      <selection activeCell="V34" sqref="V34"/>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G50" sqref="G50:N5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2">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2">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7">
      <selection activeCell="F35" sqref="F35:R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7">
      <selection activeCell="F35" sqref="F35:R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7">
      <selection activeCell="F35" sqref="F35:R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7">
      <selection activeCell="F35" sqref="F35:R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7">
      <selection activeCell="F35" sqref="F35:R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F35" sqref="F35:R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F35" sqref="F35:R3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2">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2">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G50" sqref="G50:N5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G50" sqref="G50:N5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G50" sqref="G50:N5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G50" sqref="G50:N50"/>
      <pageMargins left="0.5" right="0.43" top="1.04" bottom="0.45" header="0.31496062992125984" footer="0.31496062992125984"/>
      <pageSetup paperSize="9" scale="76" orientation="portrait" r:id="rId28"/>
      <headerFooter alignWithMargins="0"/>
    </customSheetView>
    <customSheetView guid="{D405E5B0-829D-4CFF-BABC-C1974EED185D}" showGridLines="0">
      <selection activeCell="V34" sqref="V34"/>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20:AA20"/>
    <mergeCell ref="R21:AA28"/>
    <mergeCell ref="C37:N37"/>
    <mergeCell ref="O37:AA37"/>
    <mergeCell ref="D35:E35"/>
    <mergeCell ref="R13:AA19"/>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Hoja32"/>
  <dimension ref="A1:AL84"/>
  <sheetViews>
    <sheetView showGridLines="0" topLeftCell="A25" workbookViewId="0">
      <selection activeCell="C37" sqref="C37:N37"/>
    </sheetView>
  </sheetViews>
  <sheetFormatPr baseColWidth="10" defaultColWidth="11.44140625" defaultRowHeight="13.2" x14ac:dyDescent="0.25"/>
  <cols>
    <col min="1" max="2" width="1.109375" customWidth="1"/>
    <col min="3" max="3" width="4.33203125" customWidth="1"/>
    <col min="4" max="4" width="5.441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652</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215"/>
      <c r="S13" s="1216"/>
      <c r="T13" s="1216"/>
      <c r="U13" s="1216"/>
      <c r="V13" s="1216"/>
      <c r="W13" s="1216"/>
      <c r="X13" s="1216"/>
      <c r="Y13" s="1216"/>
      <c r="Z13" s="1216"/>
      <c r="AA13" s="121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165"/>
      <c r="S22" s="1166"/>
      <c r="T22" s="1166"/>
      <c r="U22" s="1166"/>
      <c r="V22" s="1166"/>
      <c r="W22" s="1166"/>
      <c r="X22" s="1166"/>
      <c r="Y22" s="1166"/>
      <c r="Z22" s="1166"/>
      <c r="AA22" s="1167"/>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30"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51.75"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29.25"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24"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19.5" customHeight="1" x14ac:dyDescent="0.25">
      <c r="B31" s="4"/>
      <c r="C31" s="6"/>
      <c r="D31" s="70" t="s">
        <v>16</v>
      </c>
      <c r="E31" s="71"/>
      <c r="F31" s="64">
        <f>INDICADORES!H86</f>
        <v>875</v>
      </c>
      <c r="G31" s="64">
        <f>INDICADORES!K86</f>
        <v>851</v>
      </c>
      <c r="H31" s="64">
        <f>INDICADORES!N86</f>
        <v>767</v>
      </c>
      <c r="I31" s="64">
        <f>INDICADORES!T86</f>
        <v>0</v>
      </c>
      <c r="J31" s="64">
        <f>INDICADORES!W86</f>
        <v>0</v>
      </c>
      <c r="K31" s="64">
        <f>INDICADORES!Z86</f>
        <v>0</v>
      </c>
      <c r="L31" s="64">
        <f>INDICADORES!AF86</f>
        <v>0</v>
      </c>
      <c r="M31" s="64">
        <f>INDICADORES!AI86</f>
        <v>0</v>
      </c>
      <c r="N31" s="64">
        <f>INDICADORES!AL86</f>
        <v>0</v>
      </c>
      <c r="O31" s="64">
        <f>INDICADORES!AR86</f>
        <v>0</v>
      </c>
      <c r="P31" s="64">
        <f>INDICADORES!AU86</f>
        <v>0</v>
      </c>
      <c r="Q31" s="64">
        <f>INDICADORES!AX86</f>
        <v>0</v>
      </c>
      <c r="R31" s="85">
        <f>SUM(F31:Q31)</f>
        <v>2493</v>
      </c>
      <c r="U31" s="7"/>
      <c r="V31" s="7"/>
      <c r="W31" s="7"/>
      <c r="X31" s="7"/>
      <c r="Y31" s="7"/>
      <c r="Z31" s="7"/>
      <c r="AA31" s="8"/>
      <c r="AB31" s="5"/>
      <c r="AE31" s="18"/>
      <c r="AF31" s="18"/>
      <c r="AG31" s="18"/>
      <c r="AH31" s="18"/>
      <c r="AI31" s="18"/>
      <c r="AJ31" s="18"/>
      <c r="AK31" s="18"/>
      <c r="AL31" s="18"/>
    </row>
    <row r="32" spans="2:38" ht="19.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19.5" customHeight="1" thickBot="1" x14ac:dyDescent="0.3">
      <c r="B33" s="4"/>
      <c r="C33" s="6"/>
      <c r="D33" s="48" t="s">
        <v>1157</v>
      </c>
      <c r="E33" s="72"/>
      <c r="F33" s="65">
        <f>F31</f>
        <v>875</v>
      </c>
      <c r="G33" s="65">
        <f t="shared" ref="G33:Q33" si="0">G31</f>
        <v>851</v>
      </c>
      <c r="H33" s="65">
        <f t="shared" si="0"/>
        <v>767</v>
      </c>
      <c r="I33" s="65">
        <f t="shared" si="0"/>
        <v>0</v>
      </c>
      <c r="J33" s="65">
        <f t="shared" si="0"/>
        <v>0</v>
      </c>
      <c r="K33" s="65">
        <f t="shared" si="0"/>
        <v>0</v>
      </c>
      <c r="L33" s="65">
        <f t="shared" si="0"/>
        <v>0</v>
      </c>
      <c r="M33" s="65">
        <f t="shared" si="0"/>
        <v>0</v>
      </c>
      <c r="N33" s="65">
        <f t="shared" si="0"/>
        <v>0</v>
      </c>
      <c r="O33" s="65">
        <f t="shared" si="0"/>
        <v>0</v>
      </c>
      <c r="P33" s="65">
        <f t="shared" si="0"/>
        <v>0</v>
      </c>
      <c r="Q33" s="65">
        <f t="shared" si="0"/>
        <v>0</v>
      </c>
      <c r="R33" s="85">
        <f>SUM(F33:Q33)</f>
        <v>2493</v>
      </c>
      <c r="U33" s="69">
        <f>AVERAGE(F33,G33,H33,I33,J33,K33,L33,M33,N33,O33,P33,Q33)</f>
        <v>207.75</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71">
        <v>586</v>
      </c>
      <c r="G34" s="271">
        <v>516</v>
      </c>
      <c r="H34" s="271">
        <v>624</v>
      </c>
      <c r="I34" s="271">
        <v>696</v>
      </c>
      <c r="J34" s="271">
        <v>638</v>
      </c>
      <c r="K34" s="271">
        <v>705</v>
      </c>
      <c r="L34" s="271">
        <v>708</v>
      </c>
      <c r="M34" s="271">
        <v>667</v>
      </c>
      <c r="N34" s="271">
        <v>688</v>
      </c>
      <c r="O34" s="271">
        <v>739</v>
      </c>
      <c r="P34" s="271">
        <v>713</v>
      </c>
      <c r="Q34" s="271">
        <v>643</v>
      </c>
      <c r="R34" s="271">
        <v>7923</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600</v>
      </c>
      <c r="G35" s="270">
        <v>600</v>
      </c>
      <c r="H35" s="270">
        <v>600</v>
      </c>
      <c r="I35" s="270">
        <v>600</v>
      </c>
      <c r="J35" s="270">
        <v>600</v>
      </c>
      <c r="K35" s="270">
        <v>600</v>
      </c>
      <c r="L35" s="270">
        <v>600</v>
      </c>
      <c r="M35" s="270">
        <v>600</v>
      </c>
      <c r="N35" s="270">
        <v>600</v>
      </c>
      <c r="O35" s="270">
        <v>600</v>
      </c>
      <c r="P35" s="270">
        <v>600</v>
      </c>
      <c r="Q35" s="270">
        <v>600</v>
      </c>
      <c r="R35" s="271">
        <f>SUM(F35:Q35)</f>
        <v>7200</v>
      </c>
      <c r="U35" s="7"/>
      <c r="V35" s="7"/>
      <c r="W35" s="7"/>
      <c r="X35" s="7"/>
      <c r="Y35" s="7"/>
      <c r="Z35" s="7"/>
      <c r="AA35" s="8"/>
      <c r="AB35" s="5"/>
      <c r="AE35" s="18"/>
      <c r="AF35" s="18"/>
      <c r="AG35" s="18"/>
      <c r="AH35" s="18"/>
      <c r="AI35" s="18"/>
      <c r="AJ35" s="18"/>
      <c r="AK35" s="18"/>
      <c r="AL35" s="18"/>
    </row>
    <row r="36" spans="2:38" ht="18.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227</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1083</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1G7mQ7Gvg9KPZK0pSfGDqliAtwdWmtRMNauQ1MmLi0XGZVtohgvgrhwRHHYyK7V3mUNzr6bkZ8L1bp2+Ax93Cg==" saltValue="Ii8My0Pjs89bHpGBaWfu9w==" spinCount="100000" sheet="1" objects="1" scenarios="1"/>
  <customSheetViews>
    <customSheetView guid="{9C949C4D-EB11-4549-99F8-6A6E19FEDD35}" showGridLines="0" topLeftCell="A22">
      <selection activeCell="F9" sqref="F9:AA1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2">
      <selection activeCell="F9" sqref="F9:AA1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2">
      <selection activeCell="F9" sqref="F9:AA1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2">
      <selection activeCell="F9" sqref="F9:AA1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2">
      <selection activeCell="F9" sqref="F9:AA1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2">
      <selection activeCell="F9" sqref="F9:AA1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2">
      <selection activeCell="F9" sqref="F9:AA10"/>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F9" sqref="F9:AA1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F9" sqref="F9:AA1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R34" sqref="R34:R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R34" sqref="R34:R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R34" sqref="R34:R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R34" sqref="R34:R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R34" sqref="R34:R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R34" sqref="R34:R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R34" sqref="R34:R3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F9" sqref="F9:AA1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F9" sqref="F9:AA1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F9" sqref="F9:AA1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F9" sqref="F9:AA1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F9" sqref="F9:AA1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F9" sqref="F9:AA1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2">
      <selection activeCell="F9" sqref="F9:AA1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2">
      <selection activeCell="F9" sqref="F9:AA1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2">
      <selection activeCell="F9" sqref="F9:AA1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2">
      <selection activeCell="F9" sqref="F9:AA1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2">
      <selection activeCell="F9" sqref="F9:AA1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2">
      <selection activeCell="F9" sqref="F9:AA1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2">
      <selection activeCell="F9" sqref="F9:AA10"/>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21:AA21"/>
    <mergeCell ref="R22:AA28"/>
    <mergeCell ref="C37:N37"/>
    <mergeCell ref="O37:AA37"/>
    <mergeCell ref="D35:E35"/>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L84"/>
  <sheetViews>
    <sheetView showGridLines="0" topLeftCell="A25" workbookViewId="0">
      <selection activeCell="T35" sqref="T35"/>
    </sheetView>
  </sheetViews>
  <sheetFormatPr baseColWidth="10" defaultColWidth="11.44140625" defaultRowHeight="13.2" x14ac:dyDescent="0.25"/>
  <cols>
    <col min="1" max="2" width="1.109375" customWidth="1"/>
    <col min="3" max="3" width="4.33203125" customWidth="1"/>
    <col min="4" max="4" width="5.441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651</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309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677"/>
      <c r="S13" s="678"/>
      <c r="T13" s="678"/>
      <c r="U13" s="678"/>
      <c r="V13" s="678"/>
      <c r="W13" s="678"/>
      <c r="X13" s="678"/>
      <c r="Y13" s="678"/>
      <c r="Z13" s="678"/>
      <c r="AA13" s="67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680"/>
      <c r="S14" s="681"/>
      <c r="T14" s="681"/>
      <c r="U14" s="681"/>
      <c r="V14" s="681"/>
      <c r="W14" s="681"/>
      <c r="X14" s="681"/>
      <c r="Y14" s="681"/>
      <c r="Z14" s="681"/>
      <c r="AA14" s="68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680"/>
      <c r="S15" s="681"/>
      <c r="T15" s="681"/>
      <c r="U15" s="681"/>
      <c r="V15" s="681"/>
      <c r="W15" s="681"/>
      <c r="X15" s="681"/>
      <c r="Y15" s="681"/>
      <c r="Z15" s="681"/>
      <c r="AA15" s="68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680"/>
      <c r="S16" s="681"/>
      <c r="T16" s="681"/>
      <c r="U16" s="681"/>
      <c r="V16" s="681"/>
      <c r="W16" s="681"/>
      <c r="X16" s="681"/>
      <c r="Y16" s="681"/>
      <c r="Z16" s="681"/>
      <c r="AA16" s="68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680"/>
      <c r="S17" s="681"/>
      <c r="T17" s="681"/>
      <c r="U17" s="681"/>
      <c r="V17" s="681"/>
      <c r="W17" s="681"/>
      <c r="X17" s="681"/>
      <c r="Y17" s="681"/>
      <c r="Z17" s="681"/>
      <c r="AA17" s="68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680"/>
      <c r="S18" s="681"/>
      <c r="T18" s="681"/>
      <c r="U18" s="681"/>
      <c r="V18" s="681"/>
      <c r="W18" s="681"/>
      <c r="X18" s="681"/>
      <c r="Y18" s="681"/>
      <c r="Z18" s="681"/>
      <c r="AA18" s="68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680"/>
      <c r="S19" s="681"/>
      <c r="T19" s="681"/>
      <c r="U19" s="681"/>
      <c r="V19" s="681"/>
      <c r="W19" s="681"/>
      <c r="X19" s="681"/>
      <c r="Y19" s="681"/>
      <c r="Z19" s="681"/>
      <c r="AA19" s="68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683"/>
      <c r="S20" s="684"/>
      <c r="T20" s="684"/>
      <c r="U20" s="684"/>
      <c r="V20" s="684"/>
      <c r="W20" s="684"/>
      <c r="X20" s="684"/>
      <c r="Y20" s="684"/>
      <c r="Z20" s="684"/>
      <c r="AA20" s="68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5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9.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4"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19.5" customHeight="1" x14ac:dyDescent="0.25">
      <c r="B31" s="4"/>
      <c r="C31" s="6"/>
      <c r="D31" s="70" t="s">
        <v>16</v>
      </c>
      <c r="E31" s="71"/>
      <c r="F31" s="64">
        <f>INDICADORES!H87</f>
        <v>2133</v>
      </c>
      <c r="G31" s="64">
        <f>INDICADORES!K87</f>
        <v>1848</v>
      </c>
      <c r="H31" s="64">
        <f>INDICADORES!N87</f>
        <v>2256</v>
      </c>
      <c r="I31" s="64">
        <f>INDICADORES!T87</f>
        <v>0</v>
      </c>
      <c r="J31" s="64">
        <f>INDICADORES!W87</f>
        <v>0</v>
      </c>
      <c r="K31" s="64">
        <f>INDICADORES!Z87</f>
        <v>0</v>
      </c>
      <c r="L31" s="64">
        <f>INDICADORES!AF87</f>
        <v>0</v>
      </c>
      <c r="M31" s="64">
        <f>INDICADORES!AI87</f>
        <v>0</v>
      </c>
      <c r="N31" s="64">
        <f>INDICADORES!AL87</f>
        <v>0</v>
      </c>
      <c r="O31" s="64">
        <f>INDICADORES!AR87</f>
        <v>0</v>
      </c>
      <c r="P31" s="64">
        <f>INDICADORES!AU87</f>
        <v>0</v>
      </c>
      <c r="Q31" s="64">
        <f>INDICADORES!AX87</f>
        <v>0</v>
      </c>
      <c r="R31" s="85">
        <f>SUM(F31:Q31)</f>
        <v>6237</v>
      </c>
      <c r="U31" s="7"/>
      <c r="V31" s="7"/>
      <c r="W31" s="7"/>
      <c r="X31" s="7"/>
      <c r="Y31" s="7"/>
      <c r="Z31" s="7"/>
      <c r="AA31" s="8"/>
      <c r="AB31" s="5"/>
      <c r="AE31" s="18"/>
      <c r="AF31" s="18"/>
      <c r="AG31" s="18"/>
      <c r="AH31" s="18"/>
      <c r="AI31" s="18"/>
      <c r="AJ31" s="18"/>
      <c r="AK31" s="18"/>
      <c r="AL31" s="18"/>
    </row>
    <row r="32" spans="2:38" ht="19.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19.5" customHeight="1" thickBot="1" x14ac:dyDescent="0.3">
      <c r="B33" s="4"/>
      <c r="C33" s="6"/>
      <c r="D33" s="48" t="s">
        <v>1157</v>
      </c>
      <c r="E33" s="72"/>
      <c r="F33" s="65">
        <f>F31</f>
        <v>2133</v>
      </c>
      <c r="G33" s="65">
        <f t="shared" ref="G33:Q33" si="0">G31</f>
        <v>1848</v>
      </c>
      <c r="H33" s="65">
        <f t="shared" si="0"/>
        <v>2256</v>
      </c>
      <c r="I33" s="65">
        <f t="shared" si="0"/>
        <v>0</v>
      </c>
      <c r="J33" s="65">
        <f t="shared" si="0"/>
        <v>0</v>
      </c>
      <c r="K33" s="65">
        <f t="shared" si="0"/>
        <v>0</v>
      </c>
      <c r="L33" s="65">
        <f t="shared" si="0"/>
        <v>0</v>
      </c>
      <c r="M33" s="65">
        <f t="shared" si="0"/>
        <v>0</v>
      </c>
      <c r="N33" s="65">
        <f t="shared" si="0"/>
        <v>0</v>
      </c>
      <c r="O33" s="65">
        <f t="shared" si="0"/>
        <v>0</v>
      </c>
      <c r="P33" s="65">
        <f t="shared" si="0"/>
        <v>0</v>
      </c>
      <c r="Q33" s="65">
        <f t="shared" si="0"/>
        <v>0</v>
      </c>
      <c r="R33" s="85">
        <f>SUM(F33:Q33)</f>
        <v>6237</v>
      </c>
      <c r="U33" s="69">
        <f>AVERAGE(F33,G33,H33,I33,J33,K33,L33,M33,N33,O33,P33,Q33)</f>
        <v>519.75</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71">
        <v>1686</v>
      </c>
      <c r="G34" s="271">
        <v>1501</v>
      </c>
      <c r="H34" s="271">
        <v>1651</v>
      </c>
      <c r="I34" s="271">
        <v>1882</v>
      </c>
      <c r="J34" s="271">
        <v>1602</v>
      </c>
      <c r="K34" s="271">
        <v>1969</v>
      </c>
      <c r="L34" s="271">
        <v>2011</v>
      </c>
      <c r="M34" s="271">
        <v>2043</v>
      </c>
      <c r="N34" s="271">
        <v>1805</v>
      </c>
      <c r="O34" s="271">
        <v>1876</v>
      </c>
      <c r="P34" s="271">
        <v>1781</v>
      </c>
      <c r="Q34" s="271">
        <v>1626</v>
      </c>
      <c r="R34" s="271">
        <v>21433</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1800</v>
      </c>
      <c r="G35" s="270">
        <v>1800</v>
      </c>
      <c r="H35" s="270">
        <v>1800</v>
      </c>
      <c r="I35" s="270">
        <v>1800</v>
      </c>
      <c r="J35" s="270">
        <v>1800</v>
      </c>
      <c r="K35" s="270">
        <v>1800</v>
      </c>
      <c r="L35" s="270">
        <v>1800</v>
      </c>
      <c r="M35" s="270">
        <v>1800</v>
      </c>
      <c r="N35" s="270">
        <v>1800</v>
      </c>
      <c r="O35" s="270">
        <v>1800</v>
      </c>
      <c r="P35" s="270">
        <v>1800</v>
      </c>
      <c r="Q35" s="270">
        <v>1800</v>
      </c>
      <c r="R35" s="271">
        <f>SUM(F35:Q35)</f>
        <v>21600</v>
      </c>
      <c r="U35" s="7"/>
      <c r="V35" s="7"/>
      <c r="W35" s="7"/>
      <c r="X35" s="7"/>
      <c r="Y35" s="7"/>
      <c r="Z35" s="7"/>
      <c r="AA35" s="8"/>
      <c r="AB35" s="5"/>
      <c r="AE35" s="18"/>
      <c r="AF35" s="18"/>
      <c r="AG35" s="18"/>
      <c r="AH35" s="18"/>
      <c r="AI35" s="18"/>
      <c r="AJ35" s="18"/>
      <c r="AK35" s="18"/>
      <c r="AL35" s="18"/>
    </row>
    <row r="36" spans="2:38" ht="18.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653</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t="s">
        <v>608</v>
      </c>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1084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v>1098</v>
      </c>
      <c r="G54" s="20">
        <v>1802</v>
      </c>
      <c r="H54" s="20">
        <v>1086</v>
      </c>
      <c r="I54" s="20">
        <v>334</v>
      </c>
      <c r="J54" s="20">
        <v>561</v>
      </c>
      <c r="K54" s="20">
        <v>626</v>
      </c>
      <c r="L54" s="20">
        <v>504</v>
      </c>
      <c r="M54" s="20">
        <v>950</v>
      </c>
      <c r="N54" s="20">
        <v>1380</v>
      </c>
      <c r="O54" s="20">
        <v>1042</v>
      </c>
      <c r="P54" s="20">
        <v>1362</v>
      </c>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2IPIDAgbYbB/HtWKxN8SSZH9OGpTNRVUFtOabT436beZvHjVOEEVHdJ0d1ET2JMyYQ3ty6w2Vv0TkeVaD5lz8Q==" saltValue="pTbuWOrb0vHcRdf8/94DRQ==" spinCount="100000" sheet="1" objects="1" scenarios="1"/>
  <customSheetViews>
    <customSheetView guid="{9C949C4D-EB11-4549-99F8-6A6E19FEDD35}" showGridLines="0" topLeftCell="A28">
      <selection activeCell="Q27" sqref="Q27"/>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8">
      <selection activeCell="Q27" sqref="Q27"/>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8">
      <selection activeCell="Q27" sqref="Q27"/>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8">
      <selection activeCell="Q27" sqref="Q27"/>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8">
      <selection activeCell="Q27" sqref="Q27"/>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31">
      <selection activeCell="Q27" sqref="Q27"/>
      <pageMargins left="0.5" right="0.43" top="1.04" bottom="0.45" header="0.31496062992125984" footer="0.31496062992125984"/>
      <pageSetup paperSize="9" scale="76" orientation="portrait" r:id="rId6"/>
      <headerFooter alignWithMargins="0"/>
    </customSheetView>
    <customSheetView guid="{F4F98609-4C61-4A0E-851B-59BEC64AAB9F}" showGridLines="0">
      <selection activeCell="Q27" sqref="Q27"/>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R13" sqref="R13:AA2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R13" sqref="R13:AA2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U33" sqref="U33"/>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U33" sqref="U33"/>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U33" sqref="U33"/>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U33" sqref="U33"/>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U33" sqref="U33"/>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U33" sqref="U33"/>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U33" sqref="U33"/>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R13" sqref="R13:AA2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R13" sqref="R13:AA2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R13" sqref="R13:AA2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R13" sqref="R13:AA2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R13" sqref="R13:AA2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R13" sqref="R13:AA2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31">
      <selection activeCell="R13" sqref="R13:AA2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31">
      <selection activeCell="Q27" sqref="Q27"/>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8">
      <selection activeCell="Q27" sqref="Q27"/>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8">
      <selection activeCell="Q27" sqref="Q27"/>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8">
      <selection activeCell="Q27" sqref="Q27"/>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8">
      <selection activeCell="Q27" sqref="Q27"/>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8">
      <selection activeCell="Q27" sqref="Q27"/>
      <pageMargins left="0.5" right="0.43" top="1.04" bottom="0.45" header="0.31496062992125984" footer="0.31496062992125984"/>
      <pageSetup paperSize="9" scale="76" orientation="portrait" r:id="rId29"/>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8:F38"/>
    <mergeCell ref="G38:N38"/>
    <mergeCell ref="O38:S38"/>
    <mergeCell ref="T38:AA38"/>
    <mergeCell ref="R21:AA21"/>
    <mergeCell ref="R22:AA28"/>
    <mergeCell ref="D35:E35"/>
    <mergeCell ref="C37:N37"/>
    <mergeCell ref="O37:AA37"/>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L84"/>
  <sheetViews>
    <sheetView showGridLines="0" topLeftCell="A26" zoomScale="110" zoomScaleNormal="110" zoomScalePageLayoutView="110" workbookViewId="0">
      <selection activeCell="F9" sqref="F9:AA10"/>
    </sheetView>
  </sheetViews>
  <sheetFormatPr baseColWidth="10" defaultColWidth="11.44140625" defaultRowHeight="13.2" x14ac:dyDescent="0.25"/>
  <cols>
    <col min="1" max="2" width="1.109375" customWidth="1"/>
    <col min="3" max="3" width="4.33203125" customWidth="1"/>
    <col min="4" max="4" width="5.441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1085</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1086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677"/>
      <c r="S13" s="678"/>
      <c r="T13" s="678"/>
      <c r="U13" s="678"/>
      <c r="V13" s="678"/>
      <c r="W13" s="678"/>
      <c r="X13" s="678"/>
      <c r="Y13" s="678"/>
      <c r="Z13" s="678"/>
      <c r="AA13" s="67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680"/>
      <c r="S14" s="681"/>
      <c r="T14" s="681"/>
      <c r="U14" s="681"/>
      <c r="V14" s="681"/>
      <c r="W14" s="681"/>
      <c r="X14" s="681"/>
      <c r="Y14" s="681"/>
      <c r="Z14" s="681"/>
      <c r="AA14" s="68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680"/>
      <c r="S15" s="681"/>
      <c r="T15" s="681"/>
      <c r="U15" s="681"/>
      <c r="V15" s="681"/>
      <c r="W15" s="681"/>
      <c r="X15" s="681"/>
      <c r="Y15" s="681"/>
      <c r="Z15" s="681"/>
      <c r="AA15" s="68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680"/>
      <c r="S16" s="681"/>
      <c r="T16" s="681"/>
      <c r="U16" s="681"/>
      <c r="V16" s="681"/>
      <c r="W16" s="681"/>
      <c r="X16" s="681"/>
      <c r="Y16" s="681"/>
      <c r="Z16" s="681"/>
      <c r="AA16" s="68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680"/>
      <c r="S17" s="681"/>
      <c r="T17" s="681"/>
      <c r="U17" s="681"/>
      <c r="V17" s="681"/>
      <c r="W17" s="681"/>
      <c r="X17" s="681"/>
      <c r="Y17" s="681"/>
      <c r="Z17" s="681"/>
      <c r="AA17" s="68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680"/>
      <c r="S18" s="681"/>
      <c r="T18" s="681"/>
      <c r="U18" s="681"/>
      <c r="V18" s="681"/>
      <c r="W18" s="681"/>
      <c r="X18" s="681"/>
      <c r="Y18" s="681"/>
      <c r="Z18" s="681"/>
      <c r="AA18" s="68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680"/>
      <c r="S19" s="681"/>
      <c r="T19" s="681"/>
      <c r="U19" s="681"/>
      <c r="V19" s="681"/>
      <c r="W19" s="681"/>
      <c r="X19" s="681"/>
      <c r="Y19" s="681"/>
      <c r="Z19" s="681"/>
      <c r="AA19" s="68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683"/>
      <c r="S20" s="684"/>
      <c r="T20" s="684"/>
      <c r="U20" s="684"/>
      <c r="V20" s="684"/>
      <c r="W20" s="684"/>
      <c r="X20" s="684"/>
      <c r="Y20" s="684"/>
      <c r="Z20" s="684"/>
      <c r="AA20" s="68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5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9.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4"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19.5" customHeight="1" x14ac:dyDescent="0.25">
      <c r="B31" s="4"/>
      <c r="C31" s="6"/>
      <c r="D31" s="70" t="s">
        <v>16</v>
      </c>
      <c r="E31" s="71"/>
      <c r="F31" s="568">
        <f>INDICADORES!H88</f>
        <v>86</v>
      </c>
      <c r="G31" s="568">
        <f>INDICADORES!K88</f>
        <v>73</v>
      </c>
      <c r="H31" s="568">
        <f>INDICADORES!N88</f>
        <v>89</v>
      </c>
      <c r="I31" s="568">
        <f>INDICADORES!T88</f>
        <v>74</v>
      </c>
      <c r="J31" s="568">
        <f>INDICADORES!W88</f>
        <v>0</v>
      </c>
      <c r="K31" s="568">
        <f>INDICADORES!Z88</f>
        <v>0</v>
      </c>
      <c r="L31" s="568">
        <f>INDICADORES!AF88</f>
        <v>0</v>
      </c>
      <c r="M31" s="568">
        <f>INDICADORES!AI88</f>
        <v>0</v>
      </c>
      <c r="N31" s="568">
        <f>INDICADORES!AL88</f>
        <v>0</v>
      </c>
      <c r="O31" s="568">
        <f>INDICADORES!AR88</f>
        <v>0</v>
      </c>
      <c r="P31" s="568">
        <f>INDICADORES!AU88</f>
        <v>0</v>
      </c>
      <c r="Q31" s="568">
        <f>INDICADORES!AX88</f>
        <v>0</v>
      </c>
      <c r="R31" s="567">
        <f>SUM(F31:Q31)</f>
        <v>322</v>
      </c>
      <c r="U31" s="7"/>
      <c r="V31" s="7"/>
      <c r="W31" s="7"/>
      <c r="X31" s="7"/>
      <c r="Y31" s="7"/>
      <c r="Z31" s="7"/>
      <c r="AA31" s="8"/>
      <c r="AB31" s="5"/>
      <c r="AE31" s="18"/>
      <c r="AF31" s="18"/>
      <c r="AG31" s="18"/>
      <c r="AH31" s="18"/>
      <c r="AI31" s="18"/>
      <c r="AJ31" s="18"/>
      <c r="AK31" s="18"/>
      <c r="AL31" s="18"/>
    </row>
    <row r="32" spans="2:38" ht="19.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19.5" customHeight="1" thickBot="1" x14ac:dyDescent="0.3">
      <c r="B33" s="4"/>
      <c r="C33" s="6"/>
      <c r="D33" s="48" t="s">
        <v>1157</v>
      </c>
      <c r="E33" s="72"/>
      <c r="F33" s="65">
        <f>F31</f>
        <v>86</v>
      </c>
      <c r="G33" s="65">
        <f t="shared" ref="G33:Q33" si="0">G31</f>
        <v>73</v>
      </c>
      <c r="H33" s="65">
        <f t="shared" si="0"/>
        <v>89</v>
      </c>
      <c r="I33" s="65">
        <f t="shared" si="0"/>
        <v>74</v>
      </c>
      <c r="J33" s="65">
        <f t="shared" si="0"/>
        <v>0</v>
      </c>
      <c r="K33" s="65">
        <f t="shared" si="0"/>
        <v>0</v>
      </c>
      <c r="L33" s="65">
        <f t="shared" si="0"/>
        <v>0</v>
      </c>
      <c r="M33" s="65">
        <f t="shared" si="0"/>
        <v>0</v>
      </c>
      <c r="N33" s="65">
        <f t="shared" si="0"/>
        <v>0</v>
      </c>
      <c r="O33" s="65">
        <f t="shared" si="0"/>
        <v>0</v>
      </c>
      <c r="P33" s="65">
        <f t="shared" si="0"/>
        <v>0</v>
      </c>
      <c r="Q33" s="65">
        <f t="shared" si="0"/>
        <v>0</v>
      </c>
      <c r="R33" s="85">
        <f>SUM(F33:Q33)</f>
        <v>322</v>
      </c>
      <c r="U33" s="69">
        <f>AVERAGE(F33,G33,H33,I33,J33,K33,L33,M33,N33,O33,P33,Q33)</f>
        <v>26.833333333333332</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71">
        <v>22</v>
      </c>
      <c r="G34" s="271">
        <v>19</v>
      </c>
      <c r="H34" s="271">
        <v>18</v>
      </c>
      <c r="I34" s="271">
        <v>21</v>
      </c>
      <c r="J34" s="271">
        <v>18</v>
      </c>
      <c r="K34" s="271">
        <v>24</v>
      </c>
      <c r="L34" s="271">
        <v>27</v>
      </c>
      <c r="M34" s="271">
        <v>18</v>
      </c>
      <c r="N34" s="271">
        <v>19</v>
      </c>
      <c r="O34" s="271">
        <v>28</v>
      </c>
      <c r="P34" s="271">
        <v>22</v>
      </c>
      <c r="Q34" s="271">
        <v>20</v>
      </c>
      <c r="R34" s="271">
        <v>256</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66</v>
      </c>
      <c r="G35" s="270">
        <v>66</v>
      </c>
      <c r="H35" s="270">
        <v>66</v>
      </c>
      <c r="I35" s="270">
        <v>66</v>
      </c>
      <c r="J35" s="270">
        <v>66</v>
      </c>
      <c r="K35" s="270">
        <v>66</v>
      </c>
      <c r="L35" s="270">
        <v>66</v>
      </c>
      <c r="M35" s="270">
        <v>66</v>
      </c>
      <c r="N35" s="270">
        <v>66</v>
      </c>
      <c r="O35" s="270">
        <v>66</v>
      </c>
      <c r="P35" s="270">
        <v>66</v>
      </c>
      <c r="Q35" s="270">
        <v>66</v>
      </c>
      <c r="R35" s="270">
        <f>SUM(F35:Q35)</f>
        <v>792</v>
      </c>
      <c r="U35" s="7"/>
      <c r="V35" s="7"/>
      <c r="W35" s="7"/>
      <c r="X35" s="7"/>
      <c r="Y35" s="7"/>
      <c r="Z35" s="7"/>
      <c r="AA35" s="8"/>
      <c r="AB35" s="5"/>
      <c r="AE35" s="18"/>
      <c r="AF35" s="18"/>
      <c r="AG35" s="18"/>
      <c r="AH35" s="18"/>
      <c r="AI35" s="18"/>
      <c r="AJ35" s="18"/>
      <c r="AK35" s="18"/>
      <c r="AL35" s="18"/>
    </row>
    <row r="36" spans="2:38" ht="18.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1087</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1088</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yo2ITGimlltl+wwg/q0lZuwosP56EkMqHG6noYOe6p/2nbnII59gjI5h+jG8cDLrymW0w+tB0xk2GMZZyUlg9g==" saltValue="smCAdMAGbHfqhN0OJ+C27A==" spinCount="100000" sheet="1" objects="1" scenarios="1"/>
  <customSheetViews>
    <customSheetView guid="{9C949C4D-EB11-4549-99F8-6A6E19FEDD35}" scale="110" showGridLines="0" topLeftCell="A22">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A22">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A22">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A22">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A22">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A22">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A22">
      <pageMargins left="0.5" right="0.43" top="1.04" bottom="0.45" header="0.31496062992125984" footer="0.31496062992125984"/>
      <pageSetup paperSize="9" scale="76" orientation="portrait" r:id="rId7"/>
      <headerFooter alignWithMargins="0"/>
    </customSheetView>
    <customSheetView guid="{8381FC96-6810-4EAA-ACD8-B607E0FD2281}" scale="110" showGridLines="0" topLeftCell="A43">
      <pageMargins left="0.5" right="0.43" top="1.04" bottom="0.45" header="0.31496062992125984" footer="0.31496062992125984"/>
      <pageSetup paperSize="9" scale="76" orientation="portrait" r:id="rId8"/>
      <headerFooter alignWithMargins="0"/>
    </customSheetView>
    <customSheetView guid="{7315456F-420E-439E-9602-F32EDF9D3E94}" scale="110" showGridLines="0" topLeftCell="A43">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F35" sqref="F35:Q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F35" sqref="F35:Q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F35" sqref="F35:Q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F35" sqref="F35:Q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F35" sqref="F35:Q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F35" sqref="F35:Q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F35" sqref="F35:Q35"/>
      <pageMargins left="0.5" right="0.43" top="1.04" bottom="0.45" header="0.31496062992125984" footer="0.31496062992125984"/>
      <pageSetup paperSize="9" scale="76" orientation="portrait" r:id="rId16"/>
      <headerFooter alignWithMargins="0"/>
    </customSheetView>
    <customSheetView guid="{39DA2FDD-4E3D-481D-A336-9D29DBC11B08}" scale="110" showGridLines="0" topLeftCell="B1">
      <selection activeCell="N31" sqref="N31"/>
      <pageMargins left="0.5" right="0.43" top="1.04" bottom="0.45" header="0.31496062992125984" footer="0.31496062992125984"/>
      <pageSetup paperSize="9" scale="76" orientation="portrait" r:id="rId17"/>
      <headerFooter alignWithMargins="0"/>
    </customSheetView>
    <customSheetView guid="{95329FFD-9B66-4A76-A861-4EF913CB9438}" scale="110" showGridLines="0" topLeftCell="B1">
      <selection activeCell="N31" sqref="N31"/>
      <pageMargins left="0.5" right="0.43" top="1.04" bottom="0.45" header="0.31496062992125984" footer="0.31496062992125984"/>
      <pageSetup paperSize="9" scale="76" orientation="portrait" r:id="rId18"/>
      <headerFooter alignWithMargins="0"/>
    </customSheetView>
    <customSheetView guid="{F7DB7EE5-42A9-41B9-A823-ADC3C22C28DE}" scale="110" showGridLines="0" topLeftCell="B1">
      <selection activeCell="N31" sqref="N31"/>
      <pageMargins left="0.5" right="0.43" top="1.04" bottom="0.45" header="0.31496062992125984" footer="0.31496062992125984"/>
      <pageSetup paperSize="9" scale="76" orientation="portrait" r:id="rId19"/>
      <headerFooter alignWithMargins="0"/>
    </customSheetView>
    <customSheetView guid="{187695E8-F439-4E8B-9390-62D53A41785B}" scale="110" showGridLines="0" topLeftCell="B1">
      <selection activeCell="N31" sqref="N31"/>
      <pageMargins left="0.5" right="0.43" top="1.04" bottom="0.45" header="0.31496062992125984" footer="0.31496062992125984"/>
      <pageSetup paperSize="9" scale="76" orientation="portrait" r:id="rId20"/>
      <headerFooter alignWithMargins="0"/>
    </customSheetView>
    <customSheetView guid="{C3D58349-1F04-4F6C-B93C-BB0D41DB41D6}" scale="110" showGridLines="0" topLeftCell="B1">
      <selection activeCell="N31" sqref="N31"/>
      <pageMargins left="0.5" right="0.43" top="1.04" bottom="0.45" header="0.31496062992125984" footer="0.31496062992125984"/>
      <pageSetup paperSize="9" scale="76" orientation="portrait" r:id="rId21"/>
      <headerFooter alignWithMargins="0"/>
    </customSheetView>
    <customSheetView guid="{71206789-1A95-4243-B1E4-204F0D4BB0C1}" scale="110" showGridLines="0" topLeftCell="A43">
      <pageMargins left="0.5" right="0.43" top="1.04" bottom="0.45" header="0.31496062992125984" footer="0.31496062992125984"/>
      <pageSetup paperSize="9" scale="76" orientation="portrait" r:id="rId22"/>
      <headerFooter alignWithMargins="0"/>
    </customSheetView>
    <customSheetView guid="{DAB8803B-91D8-4FA1-8E83-BA8E4F51ECEF}" scale="110" showGridLines="0" topLeftCell="A28">
      <pageMargins left="0.5" right="0.43" top="1.04" bottom="0.45" header="0.31496062992125984" footer="0.31496062992125984"/>
      <pageSetup paperSize="9" scale="76" orientation="portrait" r:id="rId23"/>
      <headerFooter alignWithMargins="0"/>
    </customSheetView>
    <customSheetView guid="{4B06A440-0745-43CE-8047-97DB98249CF6}" scale="110" showGridLines="0" topLeftCell="A22">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A22">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A22">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A22">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A22">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A22">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L84"/>
  <sheetViews>
    <sheetView showGridLines="0" topLeftCell="A14" workbookViewId="0"/>
  </sheetViews>
  <sheetFormatPr baseColWidth="10" defaultColWidth="11.44140625" defaultRowHeight="13.2" x14ac:dyDescent="0.25"/>
  <cols>
    <col min="1" max="2" width="1.109375" customWidth="1"/>
    <col min="3" max="3" width="4.33203125" customWidth="1"/>
    <col min="4" max="4" width="5.441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1089</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1086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677"/>
      <c r="S13" s="678"/>
      <c r="T13" s="678"/>
      <c r="U13" s="678"/>
      <c r="V13" s="678"/>
      <c r="W13" s="678"/>
      <c r="X13" s="678"/>
      <c r="Y13" s="678"/>
      <c r="Z13" s="678"/>
      <c r="AA13" s="67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680"/>
      <c r="S14" s="681"/>
      <c r="T14" s="681"/>
      <c r="U14" s="681"/>
      <c r="V14" s="681"/>
      <c r="W14" s="681"/>
      <c r="X14" s="681"/>
      <c r="Y14" s="681"/>
      <c r="Z14" s="681"/>
      <c r="AA14" s="68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680"/>
      <c r="S15" s="681"/>
      <c r="T15" s="681"/>
      <c r="U15" s="681"/>
      <c r="V15" s="681"/>
      <c r="W15" s="681"/>
      <c r="X15" s="681"/>
      <c r="Y15" s="681"/>
      <c r="Z15" s="681"/>
      <c r="AA15" s="68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680"/>
      <c r="S16" s="681"/>
      <c r="T16" s="681"/>
      <c r="U16" s="681"/>
      <c r="V16" s="681"/>
      <c r="W16" s="681"/>
      <c r="X16" s="681"/>
      <c r="Y16" s="681"/>
      <c r="Z16" s="681"/>
      <c r="AA16" s="68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680"/>
      <c r="S17" s="681"/>
      <c r="T17" s="681"/>
      <c r="U17" s="681"/>
      <c r="V17" s="681"/>
      <c r="W17" s="681"/>
      <c r="X17" s="681"/>
      <c r="Y17" s="681"/>
      <c r="Z17" s="681"/>
      <c r="AA17" s="68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680"/>
      <c r="S18" s="681"/>
      <c r="T18" s="681"/>
      <c r="U18" s="681"/>
      <c r="V18" s="681"/>
      <c r="W18" s="681"/>
      <c r="X18" s="681"/>
      <c r="Y18" s="681"/>
      <c r="Z18" s="681"/>
      <c r="AA18" s="68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680"/>
      <c r="S19" s="681"/>
      <c r="T19" s="681"/>
      <c r="U19" s="681"/>
      <c r="V19" s="681"/>
      <c r="W19" s="681"/>
      <c r="X19" s="681"/>
      <c r="Y19" s="681"/>
      <c r="Z19" s="681"/>
      <c r="AA19" s="68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683"/>
      <c r="S20" s="684"/>
      <c r="T20" s="684"/>
      <c r="U20" s="684"/>
      <c r="V20" s="684"/>
      <c r="W20" s="684"/>
      <c r="X20" s="684"/>
      <c r="Y20" s="684"/>
      <c r="Z20" s="684"/>
      <c r="AA20" s="68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5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9.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4"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19.5" customHeight="1" x14ac:dyDescent="0.25">
      <c r="B31" s="4"/>
      <c r="C31" s="6"/>
      <c r="D31" s="70" t="s">
        <v>16</v>
      </c>
      <c r="E31" s="71"/>
      <c r="F31" s="568">
        <f>INDICADORES!H89</f>
        <v>305</v>
      </c>
      <c r="G31" s="568">
        <f>INDICADORES!K89</f>
        <v>261</v>
      </c>
      <c r="H31" s="568">
        <f>INDICADORES!N89</f>
        <v>324</v>
      </c>
      <c r="I31" s="568">
        <f>INDICADORES!T89</f>
        <v>270</v>
      </c>
      <c r="J31" s="568">
        <f>INDICADORES!W89</f>
        <v>0</v>
      </c>
      <c r="K31" s="568">
        <f>INDICADORES!Z89</f>
        <v>0</v>
      </c>
      <c r="L31" s="568">
        <f>INDICADORES!AF89</f>
        <v>0</v>
      </c>
      <c r="M31" s="568">
        <f>INDICADORES!AI89</f>
        <v>0</v>
      </c>
      <c r="N31" s="568">
        <f>INDICADORES!AL89</f>
        <v>0</v>
      </c>
      <c r="O31" s="568">
        <f>INDICADORES!AR89</f>
        <v>0</v>
      </c>
      <c r="P31" s="568">
        <f>INDICADORES!AU89</f>
        <v>0</v>
      </c>
      <c r="Q31" s="568">
        <f>INDICADORES!AX89</f>
        <v>0</v>
      </c>
      <c r="R31" s="567">
        <f>SUM(F31:Q31)</f>
        <v>1160</v>
      </c>
      <c r="S31" s="576"/>
      <c r="T31" s="576"/>
      <c r="U31" s="577"/>
      <c r="V31" s="577"/>
      <c r="W31" s="577"/>
      <c r="X31" s="577"/>
      <c r="Y31" s="577"/>
      <c r="Z31" s="577"/>
      <c r="AA31" s="578"/>
      <c r="AB31" s="5"/>
      <c r="AE31" s="18"/>
      <c r="AF31" s="18"/>
      <c r="AG31" s="18"/>
      <c r="AH31" s="18"/>
      <c r="AI31" s="18"/>
      <c r="AJ31" s="18"/>
      <c r="AK31" s="18"/>
      <c r="AL31" s="18"/>
    </row>
    <row r="32" spans="2:38" ht="19.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19.5" customHeight="1" thickBot="1" x14ac:dyDescent="0.3">
      <c r="B33" s="4"/>
      <c r="C33" s="6"/>
      <c r="D33" s="48" t="s">
        <v>1157</v>
      </c>
      <c r="E33" s="72"/>
      <c r="F33" s="65">
        <f>F31</f>
        <v>305</v>
      </c>
      <c r="G33" s="65">
        <f t="shared" ref="G33:Q33" si="0">G31</f>
        <v>261</v>
      </c>
      <c r="H33" s="65">
        <f t="shared" si="0"/>
        <v>324</v>
      </c>
      <c r="I33" s="65">
        <f t="shared" si="0"/>
        <v>270</v>
      </c>
      <c r="J33" s="65">
        <f t="shared" si="0"/>
        <v>0</v>
      </c>
      <c r="K33" s="65">
        <f t="shared" si="0"/>
        <v>0</v>
      </c>
      <c r="L33" s="65">
        <f t="shared" si="0"/>
        <v>0</v>
      </c>
      <c r="M33" s="65">
        <f t="shared" si="0"/>
        <v>0</v>
      </c>
      <c r="N33" s="65">
        <f t="shared" si="0"/>
        <v>0</v>
      </c>
      <c r="O33" s="65">
        <f t="shared" si="0"/>
        <v>0</v>
      </c>
      <c r="P33" s="65">
        <f t="shared" si="0"/>
        <v>0</v>
      </c>
      <c r="Q33" s="65">
        <f t="shared" si="0"/>
        <v>0</v>
      </c>
      <c r="R33" s="85">
        <f>SUM(F33:Q33)</f>
        <v>1160</v>
      </c>
      <c r="U33" s="69">
        <f>AVERAGE(F33,G33,H33,I33,J33,K33,L33,M33,N33,O33,P33,Q33)</f>
        <v>96.666666666666671</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71">
        <v>177</v>
      </c>
      <c r="G34" s="271">
        <v>160</v>
      </c>
      <c r="H34" s="271">
        <v>92</v>
      </c>
      <c r="I34" s="271">
        <v>92</v>
      </c>
      <c r="J34" s="271">
        <v>132</v>
      </c>
      <c r="K34" s="271">
        <v>145</v>
      </c>
      <c r="L34" s="271">
        <v>110</v>
      </c>
      <c r="M34" s="271">
        <v>100</v>
      </c>
      <c r="N34" s="271">
        <v>73</v>
      </c>
      <c r="O34" s="271">
        <v>127</v>
      </c>
      <c r="P34" s="271">
        <v>0</v>
      </c>
      <c r="Q34" s="271">
        <v>0</v>
      </c>
      <c r="R34" s="270">
        <v>1208</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210</v>
      </c>
      <c r="G35" s="270">
        <v>210</v>
      </c>
      <c r="H35" s="270">
        <v>210</v>
      </c>
      <c r="I35" s="270">
        <v>210</v>
      </c>
      <c r="J35" s="270">
        <v>210</v>
      </c>
      <c r="K35" s="270">
        <v>210</v>
      </c>
      <c r="L35" s="270">
        <v>210</v>
      </c>
      <c r="M35" s="270">
        <v>210</v>
      </c>
      <c r="N35" s="270">
        <v>210</v>
      </c>
      <c r="O35" s="270">
        <v>210</v>
      </c>
      <c r="P35" s="270">
        <v>210</v>
      </c>
      <c r="Q35" s="270">
        <v>210</v>
      </c>
      <c r="R35" s="270">
        <f>SUM(F35:Q35)</f>
        <v>2520</v>
      </c>
      <c r="U35" s="7"/>
      <c r="V35" s="7"/>
      <c r="W35" s="7"/>
      <c r="X35" s="7"/>
      <c r="Y35" s="7"/>
      <c r="Z35" s="7"/>
      <c r="AA35" s="8"/>
      <c r="AB35" s="5"/>
      <c r="AE35" s="18"/>
      <c r="AF35" s="18"/>
      <c r="AG35" s="18"/>
      <c r="AH35" s="18"/>
      <c r="AI35" s="18"/>
      <c r="AJ35" s="18"/>
      <c r="AK35" s="18"/>
      <c r="AL35" s="18"/>
    </row>
    <row r="36" spans="2:38" ht="18.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1090</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1091</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v>1098</v>
      </c>
      <c r="G54" s="20">
        <v>1802</v>
      </c>
      <c r="H54" s="20">
        <v>1086</v>
      </c>
      <c r="I54" s="20">
        <v>334</v>
      </c>
      <c r="J54" s="20">
        <v>561</v>
      </c>
      <c r="K54" s="20">
        <v>626</v>
      </c>
      <c r="L54" s="20">
        <v>504</v>
      </c>
      <c r="M54" s="20">
        <v>950</v>
      </c>
      <c r="N54" s="20">
        <v>1380</v>
      </c>
      <c r="O54" s="20">
        <v>1042</v>
      </c>
      <c r="P54" s="20">
        <v>1362</v>
      </c>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bWejL2ZWilMu+/74Int8rJazzgyUK+gGpFPQ/FOAHpLosn4noNlWANeZrzEZIXqxfosEow9/JcmXVwLCphp7tw==" saltValue="D1C7HpuCnTEq2Tj0f+VXFg==" spinCount="100000" sheet="1" objects="1" scenarios="1"/>
  <customSheetViews>
    <customSheetView guid="{9C949C4D-EB11-4549-99F8-6A6E19FEDD35}" showGridLines="0" topLeftCell="A25">
      <selection activeCell="F31" sqref="F31"/>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5">
      <selection activeCell="F31" sqref="F3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5">
      <selection activeCell="F31" sqref="F3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5">
      <selection activeCell="F31" sqref="F3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5">
      <selection activeCell="F31" sqref="F31"/>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31">
      <selection activeCell="F31" sqref="F31"/>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4">
      <selection activeCell="F31" sqref="F31:Q31"/>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22">
      <selection activeCell="F31" sqref="F31:Q31"/>
      <pageMargins left="0.5" right="0.43" top="1.04" bottom="0.45" header="0.31496062992125984" footer="0.31496062992125984"/>
      <pageSetup paperSize="9" scale="76" orientation="portrait" r:id="rId8"/>
      <headerFooter alignWithMargins="0"/>
    </customSheetView>
    <customSheetView guid="{7315456F-420E-439E-9602-F32EDF9D3E94}" showGridLines="0" topLeftCell="A22">
      <selection activeCell="F31" sqref="F31:Q31"/>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0">
      <selection activeCell="U34" sqref="U34"/>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0">
      <selection activeCell="U34" sqref="U34"/>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U34" sqref="U34"/>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U34" sqref="U34"/>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U34" sqref="U34"/>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U34" sqref="U34"/>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U34" sqref="U34"/>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A10">
      <selection activeCell="F31" sqref="F31:Q31"/>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A10">
      <selection activeCell="F31" sqref="F31:Q31"/>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A10">
      <selection activeCell="F31" sqref="F31:Q31"/>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A10">
      <selection activeCell="F31" sqref="F31:Q31"/>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F31" sqref="F31:Q31"/>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22">
      <selection activeCell="F31" sqref="F31:Q31"/>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selection activeCell="F31" sqref="F31:Q31"/>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31">
      <selection activeCell="F31" sqref="F31"/>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5">
      <selection activeCell="F31" sqref="F31"/>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5">
      <selection activeCell="F31" sqref="F31"/>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5">
      <selection activeCell="F31" sqref="F31"/>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5">
      <selection activeCell="F31" sqref="F3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5">
      <selection activeCell="F31" sqref="F31"/>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AL84"/>
  <sheetViews>
    <sheetView showGridLines="0" topLeftCell="A16" zoomScale="120" zoomScaleNormal="120" zoomScalePageLayoutView="120" workbookViewId="0"/>
  </sheetViews>
  <sheetFormatPr baseColWidth="10" defaultColWidth="11.44140625" defaultRowHeight="13.2" x14ac:dyDescent="0.25"/>
  <cols>
    <col min="1" max="2" width="1.109375" customWidth="1"/>
    <col min="3" max="4" width="4.33203125" customWidth="1"/>
    <col min="5" max="5" width="6.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1138</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1139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218"/>
      <c r="T13" s="1218"/>
      <c r="U13" s="1218"/>
      <c r="V13" s="1218"/>
      <c r="W13" s="1218"/>
      <c r="X13" s="1218"/>
      <c r="Y13" s="1218"/>
      <c r="Z13" s="1218"/>
      <c r="AA13" s="121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220"/>
      <c r="S14" s="1221"/>
      <c r="T14" s="1221"/>
      <c r="U14" s="1221"/>
      <c r="V14" s="1221"/>
      <c r="W14" s="1221"/>
      <c r="X14" s="1221"/>
      <c r="Y14" s="1221"/>
      <c r="Z14" s="1221"/>
      <c r="AA14" s="122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220"/>
      <c r="S15" s="1221"/>
      <c r="T15" s="1221"/>
      <c r="U15" s="1221"/>
      <c r="V15" s="1221"/>
      <c r="W15" s="1221"/>
      <c r="X15" s="1221"/>
      <c r="Y15" s="1221"/>
      <c r="Z15" s="1221"/>
      <c r="AA15" s="122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220"/>
      <c r="S16" s="1221"/>
      <c r="T16" s="1221"/>
      <c r="U16" s="1221"/>
      <c r="V16" s="1221"/>
      <c r="W16" s="1221"/>
      <c r="X16" s="1221"/>
      <c r="Y16" s="1221"/>
      <c r="Z16" s="1221"/>
      <c r="AA16" s="122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220"/>
      <c r="S17" s="1221"/>
      <c r="T17" s="1221"/>
      <c r="U17" s="1221"/>
      <c r="V17" s="1221"/>
      <c r="W17" s="1221"/>
      <c r="X17" s="1221"/>
      <c r="Y17" s="1221"/>
      <c r="Z17" s="1221"/>
      <c r="AA17" s="122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220"/>
      <c r="S18" s="1221"/>
      <c r="T18" s="1221"/>
      <c r="U18" s="1221"/>
      <c r="V18" s="1221"/>
      <c r="W18" s="1221"/>
      <c r="X18" s="1221"/>
      <c r="Y18" s="1221"/>
      <c r="Z18" s="1221"/>
      <c r="AA18" s="122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220"/>
      <c r="S19" s="1221"/>
      <c r="T19" s="1221"/>
      <c r="U19" s="1221"/>
      <c r="V19" s="1221"/>
      <c r="W19" s="1221"/>
      <c r="X19" s="1221"/>
      <c r="Y19" s="1221"/>
      <c r="Z19" s="1221"/>
      <c r="AA19" s="122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223"/>
      <c r="S20" s="1224"/>
      <c r="T20" s="1224"/>
      <c r="U20" s="1224"/>
      <c r="V20" s="1224"/>
      <c r="W20" s="1224"/>
      <c r="X20" s="1224"/>
      <c r="Y20" s="1224"/>
      <c r="Z20" s="1224"/>
      <c r="AA20" s="122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3.8"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INDICADORES!H90</f>
        <v>305</v>
      </c>
      <c r="G31" s="568">
        <f>INDICADORES!K90</f>
        <v>261</v>
      </c>
      <c r="H31" s="568">
        <f>INDICADORES!N90</f>
        <v>324</v>
      </c>
      <c r="I31" s="568">
        <f>INDICADORES!T90</f>
        <v>270</v>
      </c>
      <c r="J31" s="568">
        <f>INDICADORES!W90</f>
        <v>0</v>
      </c>
      <c r="K31" s="568">
        <f>INDICADORES!Z90</f>
        <v>0</v>
      </c>
      <c r="L31" s="568">
        <f>INDICADORES!AF90</f>
        <v>0</v>
      </c>
      <c r="M31" s="568">
        <f>INDICADORES!AI90</f>
        <v>0</v>
      </c>
      <c r="N31" s="568">
        <f>INDICADORES!AL90</f>
        <v>0</v>
      </c>
      <c r="O31" s="568">
        <f>INDICADORES!AR90</f>
        <v>0</v>
      </c>
      <c r="P31" s="568">
        <f>INDICADORES!AU90</f>
        <v>0</v>
      </c>
      <c r="Q31" s="568">
        <f>INDICADORES!AX90</f>
        <v>0</v>
      </c>
      <c r="R31" s="567">
        <f>SUM(F31:Q31)</f>
        <v>1160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INDICADORES!I90</f>
        <v>403</v>
      </c>
      <c r="G32" s="568">
        <f>INDICADORES!L90</f>
        <v>364</v>
      </c>
      <c r="H32" s="568">
        <f>INDICADORES!O90</f>
        <v>403</v>
      </c>
      <c r="I32" s="568">
        <f>INDICADORES!U90</f>
        <v>390</v>
      </c>
      <c r="J32" s="568">
        <f>INDICADORES!X90</f>
        <v>0</v>
      </c>
      <c r="K32" s="568">
        <f>INDICADORES!AA90</f>
        <v>0</v>
      </c>
      <c r="L32" s="568">
        <f>INDICADORES!AG90</f>
        <v>0</v>
      </c>
      <c r="M32" s="568">
        <f>INDICADORES!AJ90</f>
        <v>0</v>
      </c>
      <c r="N32" s="568">
        <f>INDICADORES!AM90</f>
        <v>0</v>
      </c>
      <c r="O32" s="568">
        <f>INDICADORES!AS90</f>
        <v>310</v>
      </c>
      <c r="P32" s="568">
        <f>INDICADORES!AV90</f>
        <v>0</v>
      </c>
      <c r="Q32" s="568">
        <f>INDICADORES!AY90</f>
        <v>0</v>
      </c>
      <c r="R32" s="568">
        <f>SUM(F32:Q32)</f>
        <v>1870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R33" si="0">F31/F32*100</f>
        <v>75.682382133995034</v>
      </c>
      <c r="G33" s="67">
        <f t="shared" si="0"/>
        <v>71.703296703296701</v>
      </c>
      <c r="H33" s="67">
        <f t="shared" si="0"/>
        <v>80.397022332506211</v>
      </c>
      <c r="I33" s="67">
        <f t="shared" si="0"/>
        <v>69.230769230769226</v>
      </c>
      <c r="J33" s="67" t="e">
        <f t="shared" si="0"/>
        <v>#DIV/0!</v>
      </c>
      <c r="K33" s="67" t="e">
        <f t="shared" si="0"/>
        <v>#DIV/0!</v>
      </c>
      <c r="L33" s="67" t="e">
        <f t="shared" si="0"/>
        <v>#DIV/0!</v>
      </c>
      <c r="M33" s="67" t="e">
        <f t="shared" si="0"/>
        <v>#DIV/0!</v>
      </c>
      <c r="N33" s="67" t="e">
        <f t="shared" si="0"/>
        <v>#DIV/0!</v>
      </c>
      <c r="O33" s="67">
        <f t="shared" si="0"/>
        <v>0</v>
      </c>
      <c r="P33" s="67" t="e">
        <f t="shared" si="0"/>
        <v>#DIV/0!</v>
      </c>
      <c r="Q33" s="67" t="e">
        <f t="shared" si="0"/>
        <v>#DIV/0!</v>
      </c>
      <c r="R33" s="67">
        <f t="shared" si="0"/>
        <v>62.032085561497333</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3">
        <v>57.096774193548384</v>
      </c>
      <c r="G34" s="243">
        <v>57.142857142857139</v>
      </c>
      <c r="H34" s="243">
        <v>29.677419354838708</v>
      </c>
      <c r="I34" s="243">
        <v>29.677419354838708</v>
      </c>
      <c r="J34" s="243">
        <v>42.58064516129032</v>
      </c>
      <c r="K34" s="243">
        <v>48.333333333333336</v>
      </c>
      <c r="L34" s="243">
        <v>35.483870967741936</v>
      </c>
      <c r="M34" s="243">
        <v>32.258064516129032</v>
      </c>
      <c r="N34" s="243">
        <v>24.333333333333336</v>
      </c>
      <c r="O34" s="243">
        <v>40.967741935483872</v>
      </c>
      <c r="P34" s="243" t="e">
        <v>#DIV/0!</v>
      </c>
      <c r="Q34" s="243" t="e">
        <v>#DIV/0!</v>
      </c>
      <c r="R34" s="243">
        <v>39.606557377049178</v>
      </c>
      <c r="U34" s="7"/>
      <c r="V34" s="7"/>
      <c r="W34" s="7"/>
      <c r="X34" s="7"/>
      <c r="Y34" s="7"/>
      <c r="Z34" s="7"/>
      <c r="AA34" s="8"/>
      <c r="AB34" s="5"/>
      <c r="AE34" s="18"/>
      <c r="AF34" s="18"/>
      <c r="AG34" s="18"/>
      <c r="AH34" s="18"/>
      <c r="AI34" s="18"/>
      <c r="AJ34" s="18"/>
      <c r="AK34" s="18"/>
      <c r="AL34" s="18"/>
    </row>
    <row r="35" spans="2:38" ht="22.5" customHeight="1" x14ac:dyDescent="0.25">
      <c r="B35" s="4"/>
      <c r="C35" s="6"/>
      <c r="D35" s="810" t="s">
        <v>253</v>
      </c>
      <c r="E35" s="811"/>
      <c r="F35" s="245">
        <v>90</v>
      </c>
      <c r="G35" s="245">
        <v>90</v>
      </c>
      <c r="H35" s="245">
        <v>90</v>
      </c>
      <c r="I35" s="245">
        <v>90</v>
      </c>
      <c r="J35" s="245">
        <v>90</v>
      </c>
      <c r="K35" s="245">
        <v>90</v>
      </c>
      <c r="L35" s="245">
        <v>90</v>
      </c>
      <c r="M35" s="245">
        <v>90</v>
      </c>
      <c r="N35" s="245">
        <v>90</v>
      </c>
      <c r="O35" s="245">
        <v>90</v>
      </c>
      <c r="P35" s="245">
        <v>90</v>
      </c>
      <c r="Q35" s="245">
        <v>90</v>
      </c>
      <c r="R35" s="245">
        <v>90</v>
      </c>
      <c r="U35" s="7"/>
      <c r="V35" s="7"/>
      <c r="W35" s="7"/>
      <c r="X35" s="7"/>
      <c r="Y35" s="7"/>
      <c r="Z35" s="7"/>
      <c r="AA35" s="8"/>
      <c r="AB35" s="5"/>
      <c r="AE35" s="18"/>
      <c r="AF35" s="18"/>
      <c r="AG35" s="18"/>
      <c r="AH35" s="18"/>
      <c r="AI35" s="18"/>
      <c r="AJ35" s="18"/>
      <c r="AK35" s="18"/>
      <c r="AL35" s="18"/>
    </row>
    <row r="36" spans="2:38" ht="11.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1142</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1143</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228</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138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Zjl6qqO0q0thaeSUsDin+Pr2nCI6zEBcxpNRU23evW34GwLpqWQg+aSWzmd9UQ0OmQEu8keFV+cdVJJ7mt40ew==" saltValue="a3ArQdSRyTZRuAPzCIBHGQ==" spinCount="100000" sheet="1" objects="1" scenarios="1"/>
  <customSheetViews>
    <customSheetView guid="{9C949C4D-EB11-4549-99F8-6A6E19FEDD35}" scale="120" showGridLines="0" topLeftCell="A28">
      <selection activeCell="G40" sqref="G40:N40"/>
      <pageMargins left="0.5" right="0.43" top="1.04" bottom="0.45" header="0.31496062992125984" footer="0.31496062992125984"/>
      <pageSetup paperSize="9" scale="76" orientation="portrait" r:id="rId1"/>
      <headerFooter alignWithMargins="0"/>
    </customSheetView>
    <customSheetView guid="{B4BD0B13-0F90-4B98-B77F-542E51A48189}" scale="120" showGridLines="0" topLeftCell="A28">
      <selection activeCell="G40" sqref="G40:N40"/>
      <pageMargins left="0.5" right="0.43" top="1.04" bottom="0.45" header="0.31496062992125984" footer="0.31496062992125984"/>
      <pageSetup paperSize="9" scale="76" orientation="portrait" r:id="rId2"/>
      <headerFooter alignWithMargins="0"/>
    </customSheetView>
    <customSheetView guid="{1132D6BB-BD35-469F-BF41-A86B335BD97B}" scale="120" showGridLines="0" topLeftCell="A28">
      <selection activeCell="G40" sqref="G40:N40"/>
      <pageMargins left="0.5" right="0.43" top="1.04" bottom="0.45" header="0.31496062992125984" footer="0.31496062992125984"/>
      <pageSetup paperSize="9" scale="76" orientation="portrait" r:id="rId3"/>
      <headerFooter alignWithMargins="0"/>
    </customSheetView>
    <customSheetView guid="{A5C6589E-C55F-4BEC-9ECE-919FCABF52F8}" scale="120" showGridLines="0" topLeftCell="A28">
      <selection activeCell="G40" sqref="G40:N40"/>
      <pageMargins left="0.5" right="0.43" top="1.04" bottom="0.45" header="0.31496062992125984" footer="0.31496062992125984"/>
      <pageSetup paperSize="9" scale="76" orientation="portrait" r:id="rId4"/>
      <headerFooter alignWithMargins="0"/>
    </customSheetView>
    <customSheetView guid="{01A85145-F11B-4D07-813B-8A8758CDD710}" scale="120" showGridLines="0" topLeftCell="A28">
      <selection activeCell="G40" sqref="G40:N40"/>
      <pageMargins left="0.5" right="0.43" top="1.04" bottom="0.45" header="0.31496062992125984" footer="0.31496062992125984"/>
      <pageSetup paperSize="9" scale="76" orientation="portrait" r:id="rId5"/>
      <headerFooter alignWithMargins="0"/>
    </customSheetView>
    <customSheetView guid="{4F27A6F2-707D-47B2-BF4A-F027B75A33FC}" scale="120" showGridLines="0" topLeftCell="A25">
      <selection activeCell="G40" sqref="G40:N40"/>
      <pageMargins left="0.5" right="0.43" top="1.04" bottom="0.45" header="0.31496062992125984" footer="0.31496062992125984"/>
      <pageSetup paperSize="9" scale="76" orientation="portrait" r:id="rId6"/>
      <headerFooter alignWithMargins="0"/>
    </customSheetView>
    <customSheetView guid="{F4F98609-4C61-4A0E-851B-59BEC64AAB9F}" scale="120" showGridLines="0" topLeftCell="A25">
      <selection activeCell="G40" sqref="G40:N40"/>
      <pageMargins left="0.5" right="0.43" top="1.04" bottom="0.45" header="0.31496062992125984" footer="0.31496062992125984"/>
      <pageSetup paperSize="9" scale="76" orientation="portrait" r:id="rId7"/>
      <headerFooter alignWithMargins="0"/>
    </customSheetView>
    <customSheetView guid="{8381FC96-6810-4EAA-ACD8-B607E0FD2281}" scale="120" showGridLines="0">
      <selection activeCell="G40" sqref="G40:N40"/>
      <pageMargins left="0.5" right="0.43" top="1.04" bottom="0.45" header="0.31496062992125984" footer="0.31496062992125984"/>
      <pageSetup paperSize="9" scale="76" orientation="portrait" r:id="rId8"/>
      <headerFooter alignWithMargins="0"/>
    </customSheetView>
    <customSheetView guid="{7315456F-420E-439E-9602-F32EDF9D3E94}" scale="120" showGridLines="0">
      <selection activeCell="G40" sqref="G40:N40"/>
      <pageMargins left="0.5" right="0.43" top="1.04" bottom="0.45" header="0.31496062992125984" footer="0.31496062992125984"/>
      <pageSetup paperSize="9" scale="76" orientation="portrait" r:id="rId9"/>
      <headerFooter alignWithMargins="0"/>
    </customSheetView>
    <customSheetView guid="{C3D58349-1F04-4F6C-B93C-BB0D41DB41D6}" scale="120" showGridLines="0">
      <selection activeCell="G40" sqref="G40:N40"/>
      <pageMargins left="0.5" right="0.43" top="1.04" bottom="0.45" header="0.31496062992125984" footer="0.31496062992125984"/>
      <pageSetup paperSize="9" scale="76" orientation="portrait" r:id="rId10"/>
      <headerFooter alignWithMargins="0"/>
    </customSheetView>
    <customSheetView guid="{71206789-1A95-4243-B1E4-204F0D4BB0C1}" scale="120" showGridLines="0">
      <selection activeCell="G40" sqref="G40:N40"/>
      <pageMargins left="0.5" right="0.43" top="1.04" bottom="0.45" header="0.31496062992125984" footer="0.31496062992125984"/>
      <pageSetup paperSize="9" scale="76" orientation="portrait" r:id="rId11"/>
      <headerFooter alignWithMargins="0"/>
    </customSheetView>
    <customSheetView guid="{DAB8803B-91D8-4FA1-8E83-BA8E4F51ECEF}" scale="120" showGridLines="0" topLeftCell="A28">
      <selection activeCell="G40" sqref="G40:N40"/>
      <pageMargins left="0.5" right="0.43" top="1.04" bottom="0.45" header="0.31496062992125984" footer="0.31496062992125984"/>
      <pageSetup paperSize="9" scale="76" orientation="portrait" r:id="rId12"/>
      <headerFooter alignWithMargins="0"/>
    </customSheetView>
    <customSheetView guid="{4B06A440-0745-43CE-8047-97DB98249CF6}" scale="120" showGridLines="0" topLeftCell="A25">
      <selection activeCell="G40" sqref="G40:N40"/>
      <pageMargins left="0.5" right="0.43" top="1.04" bottom="0.45" header="0.31496062992125984" footer="0.31496062992125984"/>
      <pageSetup paperSize="9" scale="76" orientation="portrait" r:id="rId13"/>
      <headerFooter alignWithMargins="0"/>
    </customSheetView>
    <customSheetView guid="{201C1097-0C3C-4AFA-814C-99E885BB3BA9}" scale="120" showGridLines="0" topLeftCell="A28">
      <selection activeCell="G40" sqref="G40:N40"/>
      <pageMargins left="0.5" right="0.43" top="1.04" bottom="0.45" header="0.31496062992125984" footer="0.31496062992125984"/>
      <pageSetup paperSize="9" scale="76" orientation="portrait" r:id="rId14"/>
      <headerFooter alignWithMargins="0"/>
    </customSheetView>
    <customSheetView guid="{44F0F931-FF8F-4146-9628-099A7B02EE59}" scale="120" showGridLines="0" topLeftCell="A28">
      <selection activeCell="G40" sqref="G40:N40"/>
      <pageMargins left="0.5" right="0.43" top="1.04" bottom="0.45" header="0.31496062992125984" footer="0.31496062992125984"/>
      <pageSetup paperSize="9" scale="76" orientation="portrait" r:id="rId15"/>
      <headerFooter alignWithMargins="0"/>
    </customSheetView>
    <customSheetView guid="{DE4F901A-4159-44A8-9F61-37E29931259E}" scale="120" showGridLines="0" topLeftCell="A28">
      <selection activeCell="G40" sqref="G40:N40"/>
      <pageMargins left="0.5" right="0.43" top="1.04" bottom="0.45" header="0.31496062992125984" footer="0.31496062992125984"/>
      <pageSetup paperSize="9" scale="76" orientation="portrait" r:id="rId16"/>
      <headerFooter alignWithMargins="0"/>
    </customSheetView>
    <customSheetView guid="{11E60353-53A2-40FD-8DD1-6654D3943E00}" scale="120" showGridLines="0" topLeftCell="A28">
      <selection activeCell="G40" sqref="G40:N40"/>
      <pageMargins left="0.5" right="0.43" top="1.04" bottom="0.45" header="0.31496062992125984" footer="0.31496062992125984"/>
      <pageSetup paperSize="9" scale="76" orientation="portrait" r:id="rId17"/>
      <headerFooter alignWithMargins="0"/>
    </customSheetView>
    <customSheetView guid="{D405E5B0-829D-4CFF-BABC-C1974EED185D}" scale="120" showGridLines="0" topLeftCell="A28">
      <selection activeCell="G40" sqref="G40:N40"/>
      <pageMargins left="0.5" right="0.43" top="1.04" bottom="0.45" header="0.31496062992125984" footer="0.31496062992125984"/>
      <pageSetup paperSize="9" scale="76" orientation="portrait" r:id="rId18"/>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8:F38"/>
    <mergeCell ref="G38:N38"/>
    <mergeCell ref="O38:S38"/>
    <mergeCell ref="T38:AA38"/>
    <mergeCell ref="R21:AA21"/>
    <mergeCell ref="R22:AA28"/>
    <mergeCell ref="D35:E35"/>
    <mergeCell ref="C37:N37"/>
    <mergeCell ref="O37:AA37"/>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19"/>
  <headerFooter alignWithMargins="0"/>
  <drawing r:id="rId2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L84"/>
  <sheetViews>
    <sheetView showGridLines="0" workbookViewId="0">
      <selection activeCell="G31" sqref="G31"/>
    </sheetView>
  </sheetViews>
  <sheetFormatPr baseColWidth="10" defaultColWidth="11.44140625" defaultRowHeight="13.2" x14ac:dyDescent="0.25"/>
  <cols>
    <col min="1" max="2" width="1.109375" customWidth="1"/>
    <col min="3" max="3" width="4.33203125" customWidth="1"/>
    <col min="4" max="4" width="6.6640625" customWidth="1"/>
    <col min="5" max="5" width="4.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1140</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862" t="s">
        <v>1141</v>
      </c>
      <c r="G9" s="862"/>
      <c r="H9" s="862"/>
      <c r="I9" s="862"/>
      <c r="J9" s="862"/>
      <c r="K9" s="862"/>
      <c r="L9" s="862"/>
      <c r="M9" s="862"/>
      <c r="N9" s="862"/>
      <c r="O9" s="862"/>
      <c r="P9" s="862"/>
      <c r="Q9" s="862"/>
      <c r="R9" s="862"/>
      <c r="S9" s="862"/>
      <c r="T9" s="862"/>
      <c r="U9" s="862"/>
      <c r="V9" s="862"/>
      <c r="W9" s="862"/>
      <c r="X9" s="862"/>
      <c r="Y9" s="862"/>
      <c r="Z9" s="862"/>
      <c r="AA9" s="989"/>
      <c r="AB9" s="5"/>
      <c r="AE9" s="18"/>
      <c r="AF9" s="994"/>
      <c r="AG9" s="994"/>
      <c r="AH9" s="994"/>
      <c r="AI9" s="994"/>
      <c r="AJ9" s="994"/>
      <c r="AK9" s="994"/>
      <c r="AL9" s="994"/>
    </row>
    <row r="10" spans="2:38" ht="17.25" customHeight="1" thickBot="1" x14ac:dyDescent="0.3">
      <c r="B10" s="4"/>
      <c r="C10" s="834"/>
      <c r="D10" s="835"/>
      <c r="E10" s="835"/>
      <c r="F10" s="977"/>
      <c r="G10" s="977"/>
      <c r="H10" s="977"/>
      <c r="I10" s="977"/>
      <c r="J10" s="977"/>
      <c r="K10" s="977"/>
      <c r="L10" s="977"/>
      <c r="M10" s="977"/>
      <c r="N10" s="977"/>
      <c r="O10" s="977"/>
      <c r="P10" s="977"/>
      <c r="Q10" s="977"/>
      <c r="R10" s="977"/>
      <c r="S10" s="977"/>
      <c r="T10" s="977"/>
      <c r="U10" s="977"/>
      <c r="V10" s="977"/>
      <c r="W10" s="977"/>
      <c r="X10" s="977"/>
      <c r="Y10" s="977"/>
      <c r="Z10" s="977"/>
      <c r="AA10" s="1121"/>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65"/>
      <c r="S13" s="1166"/>
      <c r="T13" s="1166"/>
      <c r="U13" s="1166"/>
      <c r="V13" s="1166"/>
      <c r="W13" s="1166"/>
      <c r="X13" s="1166"/>
      <c r="Y13" s="1166"/>
      <c r="Z13" s="1166"/>
      <c r="AA13" s="116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2.75" customHeight="1" x14ac:dyDescent="0.25">
      <c r="B22" s="4"/>
      <c r="C22" s="6"/>
      <c r="D22" s="7"/>
      <c r="E22" s="7"/>
      <c r="F22" s="7"/>
      <c r="G22" s="7"/>
      <c r="H22" s="7"/>
      <c r="I22" s="7"/>
      <c r="J22" s="7"/>
      <c r="K22" s="7"/>
      <c r="L22" s="7"/>
      <c r="M22" s="7"/>
      <c r="N22" s="7"/>
      <c r="O22" s="7"/>
      <c r="P22" s="7"/>
      <c r="Q22" s="7"/>
      <c r="R22" s="1165"/>
      <c r="S22" s="1166"/>
      <c r="T22" s="1166"/>
      <c r="U22" s="1166"/>
      <c r="V22" s="1166"/>
      <c r="W22" s="1166"/>
      <c r="X22" s="1166"/>
      <c r="Y22" s="1166"/>
      <c r="Z22" s="1166"/>
      <c r="AA22" s="1167"/>
      <c r="AB22" s="5"/>
      <c r="AE22" s="18"/>
      <c r="AF22" s="18"/>
      <c r="AG22" s="18"/>
      <c r="AH22" s="18"/>
      <c r="AI22" s="18"/>
      <c r="AJ22" s="18"/>
      <c r="AK22" s="18"/>
      <c r="AL22" s="18"/>
    </row>
    <row r="23" spans="2:38" ht="21.75"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27"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26.25"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36"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9.7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INDICADORES!H91</f>
        <v>305</v>
      </c>
      <c r="G31" s="568">
        <f>INDICADORES!K91</f>
        <v>261</v>
      </c>
      <c r="H31" s="568">
        <f>INDICADORES!N91</f>
        <v>324</v>
      </c>
      <c r="I31" s="568">
        <f>INDICADORES!T91</f>
        <v>270</v>
      </c>
      <c r="J31" s="568">
        <f>INDICADORES!W91</f>
        <v>0</v>
      </c>
      <c r="K31" s="568">
        <f>INDICADORES!Z91</f>
        <v>0</v>
      </c>
      <c r="L31" s="568">
        <f>INDICADORES!AF91</f>
        <v>0</v>
      </c>
      <c r="M31" s="568">
        <f>INDICADORES!AI91</f>
        <v>0</v>
      </c>
      <c r="N31" s="568">
        <f>INDICADORES!AL91</f>
        <v>0</v>
      </c>
      <c r="O31" s="568">
        <f>INDICADORES!AR91</f>
        <v>0</v>
      </c>
      <c r="P31" s="568">
        <f>INDICADORES!AU91</f>
        <v>0</v>
      </c>
      <c r="Q31" s="568">
        <f>INDICADORES!AX91</f>
        <v>0</v>
      </c>
      <c r="R31" s="567">
        <f>SUM(F31:Q31)</f>
        <v>1160</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f>INDICADORES!I91</f>
        <v>86</v>
      </c>
      <c r="G32" s="64">
        <f>INDICADORES!L91</f>
        <v>55</v>
      </c>
      <c r="H32" s="64">
        <f>INDICADORES!O91</f>
        <v>89</v>
      </c>
      <c r="I32" s="64">
        <f>INDICADORES!U91</f>
        <v>74</v>
      </c>
      <c r="J32" s="64">
        <f>INDICADORES!X91</f>
        <v>0</v>
      </c>
      <c r="K32" s="64">
        <f>INDICADORES!AA91</f>
        <v>0</v>
      </c>
      <c r="L32" s="64">
        <f>INDICADORES!AG91</f>
        <v>0</v>
      </c>
      <c r="M32" s="64">
        <f>INDICADORES!AJ91</f>
        <v>0</v>
      </c>
      <c r="N32" s="64">
        <f>INDICADORES!AM91</f>
        <v>0</v>
      </c>
      <c r="O32" s="64">
        <f>INDICADORES!AS91</f>
        <v>0</v>
      </c>
      <c r="P32" s="64">
        <f>INDICADORES!AV91</f>
        <v>0</v>
      </c>
      <c r="Q32" s="64">
        <f>INDICADORES!AY91</f>
        <v>0</v>
      </c>
      <c r="R32" s="85">
        <f>SUM(F32:Q32)</f>
        <v>304</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96">
        <f>F31/F32</f>
        <v>3.5465116279069768</v>
      </c>
      <c r="G33" s="96">
        <f>G31/G32</f>
        <v>4.7454545454545451</v>
      </c>
      <c r="H33" s="96">
        <f t="shared" ref="H33:R33" si="0">H31/H32</f>
        <v>3.6404494382022472</v>
      </c>
      <c r="I33" s="96">
        <f t="shared" si="0"/>
        <v>3.6486486486486487</v>
      </c>
      <c r="J33" s="96" t="e">
        <f t="shared" si="0"/>
        <v>#DIV/0!</v>
      </c>
      <c r="K33" s="96" t="e">
        <f t="shared" si="0"/>
        <v>#DIV/0!</v>
      </c>
      <c r="L33" s="96" t="e">
        <f t="shared" si="0"/>
        <v>#DIV/0!</v>
      </c>
      <c r="M33" s="96" t="e">
        <f t="shared" si="0"/>
        <v>#DIV/0!</v>
      </c>
      <c r="N33" s="96" t="e">
        <f t="shared" si="0"/>
        <v>#DIV/0!</v>
      </c>
      <c r="O33" s="96" t="e">
        <f t="shared" si="0"/>
        <v>#DIV/0!</v>
      </c>
      <c r="P33" s="96" t="e">
        <f t="shared" si="0"/>
        <v>#DIV/0!</v>
      </c>
      <c r="Q33" s="96" t="e">
        <f t="shared" si="0"/>
        <v>#DIV/0!</v>
      </c>
      <c r="R33" s="96">
        <f t="shared" si="0"/>
        <v>3.8157894736842106</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6">
        <v>8.045454545454545</v>
      </c>
      <c r="G34" s="276">
        <v>8.4210526315789469</v>
      </c>
      <c r="H34" s="276">
        <v>5.1111111111111107</v>
      </c>
      <c r="I34" s="276">
        <v>4.3809523809523814</v>
      </c>
      <c r="J34" s="276">
        <v>7.333333333333333</v>
      </c>
      <c r="K34" s="276">
        <v>6.041666666666667</v>
      </c>
      <c r="L34" s="276">
        <v>4.0740740740740744</v>
      </c>
      <c r="M34" s="276">
        <v>5.5555555555555554</v>
      </c>
      <c r="N34" s="276">
        <v>3.8421052631578947</v>
      </c>
      <c r="O34" s="276">
        <v>4.5357142857142856</v>
      </c>
      <c r="P34" s="276" t="e">
        <v>#DIV/0!</v>
      </c>
      <c r="Q34" s="276" t="e">
        <v>#DIV/0!</v>
      </c>
      <c r="R34" s="276">
        <v>5.6448598130841123</v>
      </c>
      <c r="U34" s="7"/>
      <c r="V34" s="7"/>
      <c r="W34" s="7"/>
      <c r="X34" s="7"/>
      <c r="Y34" s="7"/>
      <c r="Z34" s="7"/>
      <c r="AA34" s="8"/>
      <c r="AB34" s="5"/>
      <c r="AE34" s="18"/>
      <c r="AF34" s="18"/>
      <c r="AG34" s="18"/>
      <c r="AH34" s="18"/>
      <c r="AI34" s="18"/>
      <c r="AJ34" s="18"/>
      <c r="AK34" s="18"/>
      <c r="AL34" s="18"/>
    </row>
    <row r="35" spans="2:38" ht="17.25" customHeight="1" x14ac:dyDescent="0.25">
      <c r="B35" s="4"/>
      <c r="C35" s="6"/>
      <c r="D35" s="810" t="s">
        <v>253</v>
      </c>
      <c r="E35" s="811"/>
      <c r="F35" s="270">
        <v>4</v>
      </c>
      <c r="G35" s="270">
        <v>4</v>
      </c>
      <c r="H35" s="270">
        <v>4</v>
      </c>
      <c r="I35" s="270">
        <v>4</v>
      </c>
      <c r="J35" s="270">
        <v>4</v>
      </c>
      <c r="K35" s="270">
        <v>4</v>
      </c>
      <c r="L35" s="270">
        <v>4</v>
      </c>
      <c r="M35" s="270">
        <v>4</v>
      </c>
      <c r="N35" s="270">
        <v>4</v>
      </c>
      <c r="O35" s="270">
        <v>4</v>
      </c>
      <c r="P35" s="270">
        <v>4</v>
      </c>
      <c r="Q35" s="270">
        <v>4</v>
      </c>
      <c r="R35" s="270"/>
      <c r="U35" s="7"/>
      <c r="V35" s="7"/>
      <c r="W35" s="7"/>
      <c r="X35" s="7"/>
      <c r="Y35" s="7"/>
      <c r="Z35" s="7"/>
      <c r="AA35" s="8"/>
      <c r="AB35" s="5"/>
      <c r="AE35" s="18"/>
      <c r="AF35" s="18"/>
      <c r="AG35" s="18"/>
      <c r="AH35" s="18"/>
      <c r="AI35" s="18"/>
      <c r="AJ35" s="18"/>
      <c r="AK35" s="18"/>
      <c r="AL35" s="18"/>
    </row>
    <row r="36" spans="2:38" ht="14.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1144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1145</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270</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271</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954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Wfv8DiYJrDRpCOubwo3D86K24G5zxvlhnIswDrePI1QDiG40t50CFjyJCgZk9XDBK05S/qjv630RQRwH6SYdig==" saltValue="BZD8h775nfYUm8qfLy8Z/A==" spinCount="100000" sheet="1" objects="1" scenarios="1"/>
  <customSheetViews>
    <customSheetView guid="{9C949C4D-EB11-4549-99F8-6A6E19FEDD35}" showGridLines="0" topLeftCell="A27">
      <selection activeCell="F35" sqref="F35"/>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7">
      <selection activeCell="F35" sqref="F35"/>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7">
      <selection activeCell="F35" sqref="F35"/>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7">
      <selection activeCell="F35" sqref="F35"/>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7">
      <selection activeCell="F35" sqref="F35"/>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7">
      <selection activeCell="F35" sqref="F35"/>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7">
      <selection activeCell="F35" sqref="F35"/>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G40" sqref="G40:N4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40" sqref="G40:N40"/>
      <pageMargins left="0.5" right="0.43" top="1.04" bottom="0.45" header="0.31496062992125984" footer="0.31496062992125984"/>
      <pageSetup paperSize="9" scale="76" orientation="portrait" r:id="rId9"/>
      <headerFooter alignWithMargins="0"/>
    </customSheetView>
    <customSheetView guid="{C3D58349-1F04-4F6C-B93C-BB0D41DB41D6}" showGridLines="0">
      <selection activeCell="G40" sqref="G40:N40"/>
      <pageMargins left="0.5" right="0.43" top="1.04" bottom="0.45" header="0.31496062992125984" footer="0.31496062992125984"/>
      <pageSetup paperSize="9" scale="76" orientation="portrait" r:id="rId10"/>
      <headerFooter alignWithMargins="0"/>
    </customSheetView>
    <customSheetView guid="{71206789-1A95-4243-B1E4-204F0D4BB0C1}" showGridLines="0">
      <selection activeCell="G40" sqref="G40:N40"/>
      <pageMargins left="0.5" right="0.43" top="1.04" bottom="0.45" header="0.31496062992125984" footer="0.31496062992125984"/>
      <pageSetup paperSize="9" scale="76" orientation="portrait" r:id="rId11"/>
      <headerFooter alignWithMargins="0"/>
    </customSheetView>
    <customSheetView guid="{DAB8803B-91D8-4FA1-8E83-BA8E4F51ECEF}" showGridLines="0" topLeftCell="A28">
      <selection activeCell="G40" sqref="G40:N40"/>
      <pageMargins left="0.5" right="0.43" top="1.04" bottom="0.45" header="0.31496062992125984" footer="0.31496062992125984"/>
      <pageSetup paperSize="9" scale="76" orientation="portrait" r:id="rId12"/>
      <headerFooter alignWithMargins="0"/>
    </customSheetView>
    <customSheetView guid="{4B06A440-0745-43CE-8047-97DB98249CF6}" showGridLines="0" topLeftCell="A27">
      <selection activeCell="F35" sqref="F35"/>
      <pageMargins left="0.5" right="0.43" top="1.04" bottom="0.45" header="0.31496062992125984" footer="0.31496062992125984"/>
      <pageSetup paperSize="9" scale="76" orientation="portrait" r:id="rId13"/>
      <headerFooter alignWithMargins="0"/>
    </customSheetView>
    <customSheetView guid="{201C1097-0C3C-4AFA-814C-99E885BB3BA9}" showGridLines="0" topLeftCell="A27">
      <selection activeCell="F35" sqref="F35"/>
      <pageMargins left="0.5" right="0.43" top="1.04" bottom="0.45" header="0.31496062992125984" footer="0.31496062992125984"/>
      <pageSetup paperSize="9" scale="76" orientation="portrait" r:id="rId14"/>
      <headerFooter alignWithMargins="0"/>
    </customSheetView>
    <customSheetView guid="{44F0F931-FF8F-4146-9628-099A7B02EE59}" showGridLines="0" topLeftCell="A27">
      <selection activeCell="F35" sqref="F35"/>
      <pageMargins left="0.5" right="0.43" top="1.04" bottom="0.45" header="0.31496062992125984" footer="0.31496062992125984"/>
      <pageSetup paperSize="9" scale="76" orientation="portrait" r:id="rId15"/>
      <headerFooter alignWithMargins="0"/>
    </customSheetView>
    <customSheetView guid="{DE4F901A-4159-44A8-9F61-37E29931259E}" showGridLines="0" topLeftCell="A27">
      <selection activeCell="F35" sqref="F35"/>
      <pageMargins left="0.5" right="0.43" top="1.04" bottom="0.45" header="0.31496062992125984" footer="0.31496062992125984"/>
      <pageSetup paperSize="9" scale="76" orientation="portrait" r:id="rId16"/>
      <headerFooter alignWithMargins="0"/>
    </customSheetView>
    <customSheetView guid="{11E60353-53A2-40FD-8DD1-6654D3943E00}" showGridLines="0" topLeftCell="A27">
      <selection activeCell="F35" sqref="F35"/>
      <pageMargins left="0.5" right="0.43" top="1.04" bottom="0.45" header="0.31496062992125984" footer="0.31496062992125984"/>
      <pageSetup paperSize="9" scale="76" orientation="portrait" r:id="rId17"/>
      <headerFooter alignWithMargins="0"/>
    </customSheetView>
    <customSheetView guid="{D405E5B0-829D-4CFF-BABC-C1974EED185D}" showGridLines="0" topLeftCell="A27">
      <selection activeCell="F35" sqref="F35"/>
      <pageMargins left="0.5" right="0.43" top="1.04" bottom="0.45" header="0.31496062992125984" footer="0.31496062992125984"/>
      <pageSetup paperSize="9" scale="76" orientation="portrait" r:id="rId18"/>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8:F38"/>
    <mergeCell ref="G38:N38"/>
    <mergeCell ref="O38:S38"/>
    <mergeCell ref="T38:AA38"/>
    <mergeCell ref="R21:AA21"/>
    <mergeCell ref="R22:AA28"/>
    <mergeCell ref="D35:E35"/>
    <mergeCell ref="C37:N37"/>
    <mergeCell ref="O37:AA37"/>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19"/>
  <headerFooter alignWithMargins="0"/>
  <drawing r:id="rId2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L84"/>
  <sheetViews>
    <sheetView showGridLines="0" zoomScale="110" zoomScaleNormal="110" zoomScalePageLayoutView="110" workbookViewId="0"/>
  </sheetViews>
  <sheetFormatPr baseColWidth="10" defaultColWidth="11.44140625" defaultRowHeight="13.2" x14ac:dyDescent="0.25"/>
  <cols>
    <col min="1" max="2" width="1.109375" customWidth="1"/>
    <col min="3" max="3" width="4.33203125" customWidth="1"/>
    <col min="4" max="4" width="5.33203125" customWidth="1"/>
    <col min="5" max="5" width="5.109375" customWidth="1"/>
    <col min="6" max="27" width="8.6640625" customWidth="1"/>
    <col min="28" max="29" width="1.109375" customWidth="1"/>
    <col min="32" max="32" width="62.88671875" customWidth="1"/>
  </cols>
  <sheetData>
    <row r="1" spans="1:38" ht="6" customHeight="1" thickBot="1" x14ac:dyDescent="0.3">
      <c r="A1" s="57"/>
    </row>
    <row r="2" spans="1: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1:38" x14ac:dyDescent="0.25">
      <c r="B3" s="4"/>
      <c r="G3" s="767" t="str">
        <f>+'OP MEDICINA GRAL'!G3</f>
        <v>HOSPITAL REGIONAL DE MONIQUIRÁ E.S.E.</v>
      </c>
      <c r="H3" s="767"/>
      <c r="I3" s="767"/>
      <c r="J3" s="767"/>
      <c r="K3" s="767"/>
      <c r="L3" s="767"/>
      <c r="M3" s="767"/>
      <c r="N3" s="767"/>
      <c r="O3" s="767"/>
      <c r="P3" s="767"/>
      <c r="AB3" s="5"/>
    </row>
    <row r="4" spans="1:38" x14ac:dyDescent="0.25">
      <c r="B4" s="4"/>
      <c r="G4" s="767" t="s">
        <v>58</v>
      </c>
      <c r="H4" s="767"/>
      <c r="I4" s="767"/>
      <c r="J4" s="767"/>
      <c r="K4" s="767"/>
      <c r="L4" s="767"/>
      <c r="M4" s="767"/>
      <c r="N4" s="767"/>
      <c r="O4" s="767"/>
      <c r="P4" s="767"/>
      <c r="AB4" s="5"/>
    </row>
    <row r="5" spans="1:38" x14ac:dyDescent="0.25">
      <c r="B5" s="4"/>
      <c r="G5" s="767" t="s">
        <v>218</v>
      </c>
      <c r="H5" s="767"/>
      <c r="I5" s="767"/>
      <c r="J5" s="767"/>
      <c r="K5" s="767"/>
      <c r="L5" s="767"/>
      <c r="M5" s="767"/>
      <c r="N5" s="767"/>
      <c r="O5" s="767"/>
      <c r="P5" s="767"/>
      <c r="AB5" s="5"/>
    </row>
    <row r="6" spans="1:38" ht="4.5" customHeight="1" thickBot="1" x14ac:dyDescent="0.3">
      <c r="B6" s="4"/>
      <c r="AB6" s="5"/>
    </row>
    <row r="7" spans="1: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1:38" ht="29.25" customHeight="1" x14ac:dyDescent="0.25">
      <c r="B8" s="4"/>
      <c r="C8" s="823" t="s">
        <v>1</v>
      </c>
      <c r="D8" s="824"/>
      <c r="E8" s="824"/>
      <c r="F8" s="774" t="s">
        <v>1146</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1:38" ht="17.25" customHeight="1" x14ac:dyDescent="0.25">
      <c r="B9" s="4"/>
      <c r="C9" s="828" t="s">
        <v>2</v>
      </c>
      <c r="D9" s="829"/>
      <c r="E9" s="829"/>
      <c r="F9" s="995" t="s">
        <v>1147</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1: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1: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1: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1: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1: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1: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1: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INDICADORES!H92</f>
        <v>86</v>
      </c>
      <c r="G31" s="568">
        <f>INDICADORES!K92</f>
        <v>73</v>
      </c>
      <c r="H31" s="568">
        <f>INDICADORES!N92</f>
        <v>89</v>
      </c>
      <c r="I31" s="568">
        <f>INDICADORES!T92</f>
        <v>74</v>
      </c>
      <c r="J31" s="568">
        <f>INDICADORES!W92</f>
        <v>0</v>
      </c>
      <c r="K31" s="568">
        <f>INDICADORES!Z92</f>
        <v>0</v>
      </c>
      <c r="L31" s="568">
        <f>INDICADORES!AF92</f>
        <v>0</v>
      </c>
      <c r="M31" s="568">
        <f>INDICADORES!AI92</f>
        <v>0</v>
      </c>
      <c r="N31" s="568">
        <f>INDICADORES!AL92</f>
        <v>0</v>
      </c>
      <c r="O31" s="568">
        <f>INDICADORES!AR92</f>
        <v>0</v>
      </c>
      <c r="P31" s="568">
        <f>INDICADORES!AU92</f>
        <v>0</v>
      </c>
      <c r="Q31" s="568">
        <f>INDICADORES!AX92</f>
        <v>0</v>
      </c>
      <c r="R31" s="567">
        <f>SUM(F31:Q31)</f>
        <v>322</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INDICADORES!I92</f>
        <v>13</v>
      </c>
      <c r="G32" s="568">
        <f>INDICADORES!L92</f>
        <v>13</v>
      </c>
      <c r="H32" s="568">
        <f>INDICADORES!O92</f>
        <v>13</v>
      </c>
      <c r="I32" s="568">
        <f>INDICADORES!U92</f>
        <v>13</v>
      </c>
      <c r="J32" s="568">
        <f>INDICADORES!X92</f>
        <v>0</v>
      </c>
      <c r="K32" s="568">
        <f>INDICADORES!AA92</f>
        <v>0</v>
      </c>
      <c r="L32" s="568">
        <f>INDICADORES!AG92</f>
        <v>0</v>
      </c>
      <c r="M32" s="568">
        <f>INDICADORES!AJ92</f>
        <v>0</v>
      </c>
      <c r="N32" s="568">
        <f>INDICADORES!AM92</f>
        <v>0</v>
      </c>
      <c r="O32" s="568">
        <f>INDICADORES!AS92</f>
        <v>0</v>
      </c>
      <c r="P32" s="568">
        <f>INDICADORES!AV92</f>
        <v>0</v>
      </c>
      <c r="Q32" s="568">
        <f>INDICADORES!AY92</f>
        <v>0</v>
      </c>
      <c r="R32" s="567">
        <f>SUM(F32:Q32)</f>
        <v>52</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f>
        <v>6.615384615384615</v>
      </c>
      <c r="G33" s="67">
        <f t="shared" ref="G33:R33" si="0">G31/G32</f>
        <v>5.615384615384615</v>
      </c>
      <c r="H33" s="67">
        <f t="shared" si="0"/>
        <v>6.8461538461538458</v>
      </c>
      <c r="I33" s="67">
        <f t="shared" si="0"/>
        <v>5.6923076923076925</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6.1923076923076925</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3">
        <v>2.2000000000000002</v>
      </c>
      <c r="G34" s="243">
        <v>1.9</v>
      </c>
      <c r="H34" s="243">
        <v>1.8</v>
      </c>
      <c r="I34" s="243">
        <v>2.1</v>
      </c>
      <c r="J34" s="243">
        <v>1.8</v>
      </c>
      <c r="K34" s="243">
        <v>2.4</v>
      </c>
      <c r="L34" s="243">
        <v>2.7</v>
      </c>
      <c r="M34" s="243">
        <v>1.8</v>
      </c>
      <c r="N34" s="243">
        <v>1.9</v>
      </c>
      <c r="O34" s="243">
        <v>2.8</v>
      </c>
      <c r="P34" s="243" t="e">
        <v>#DIV/0!</v>
      </c>
      <c r="Q34" s="243" t="e">
        <v>#DIV/0!</v>
      </c>
      <c r="R34" s="243">
        <v>2.14</v>
      </c>
      <c r="U34" s="7"/>
      <c r="V34" s="7"/>
      <c r="W34" s="7"/>
      <c r="X34" s="7"/>
      <c r="Y34" s="7"/>
      <c r="Z34" s="7"/>
      <c r="AA34" s="8"/>
      <c r="AB34" s="5"/>
      <c r="AE34" s="18"/>
      <c r="AF34" s="18"/>
      <c r="AG34" s="18"/>
      <c r="AH34" s="18"/>
      <c r="AI34" s="18"/>
      <c r="AJ34" s="18"/>
      <c r="AK34" s="18"/>
      <c r="AL34" s="18"/>
    </row>
    <row r="35" spans="2:38" ht="20.25" customHeight="1" x14ac:dyDescent="0.25">
      <c r="B35" s="4"/>
      <c r="C35" s="6"/>
      <c r="D35" s="810" t="s">
        <v>253</v>
      </c>
      <c r="E35" s="811"/>
      <c r="F35" s="245">
        <f>30/4</f>
        <v>7.5</v>
      </c>
      <c r="G35" s="245">
        <f t="shared" ref="G35:R35" si="1">30/4</f>
        <v>7.5</v>
      </c>
      <c r="H35" s="245">
        <f t="shared" si="1"/>
        <v>7.5</v>
      </c>
      <c r="I35" s="245">
        <f t="shared" si="1"/>
        <v>7.5</v>
      </c>
      <c r="J35" s="245">
        <f t="shared" si="1"/>
        <v>7.5</v>
      </c>
      <c r="K35" s="245">
        <f t="shared" si="1"/>
        <v>7.5</v>
      </c>
      <c r="L35" s="245">
        <f t="shared" si="1"/>
        <v>7.5</v>
      </c>
      <c r="M35" s="245">
        <f t="shared" si="1"/>
        <v>7.5</v>
      </c>
      <c r="N35" s="245">
        <f t="shared" si="1"/>
        <v>7.5</v>
      </c>
      <c r="O35" s="245">
        <f t="shared" si="1"/>
        <v>7.5</v>
      </c>
      <c r="P35" s="245">
        <f t="shared" si="1"/>
        <v>7.5</v>
      </c>
      <c r="Q35" s="245">
        <f t="shared" si="1"/>
        <v>7.5</v>
      </c>
      <c r="R35" s="245">
        <f t="shared" si="1"/>
        <v>7.5</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1148</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1149</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270</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271</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1102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JUs52qXp1nnc2Ea5RTmU/WVNxuFRFTmwLR0HOd+zgFHrxIwtdVWOJCotVN331jWaUBWv2nhzWQGevbFxM84fZA==" saltValue="FrMQ+txFmrN4AMfzYw+ctA==" spinCount="100000" sheet="1" objects="1" scenarios="1"/>
  <customSheetViews>
    <customSheetView guid="{9C949C4D-EB11-4549-99F8-6A6E19FEDD35}" scale="110" showGridLines="0" topLeftCell="A25">
      <selection activeCell="G40" sqref="G40:N40"/>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A25">
      <selection activeCell="G40" sqref="G40:N40"/>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A25">
      <selection activeCell="G40" sqref="G40:N40"/>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A25">
      <selection activeCell="G40" sqref="G40:N40"/>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A25">
      <selection activeCell="G40" sqref="G40:N40"/>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A25">
      <selection activeCell="G40" sqref="G40:N40"/>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A25">
      <selection activeCell="G40" sqref="G40:N40"/>
      <pageMargins left="0.5" right="0.43" top="1.04" bottom="0.45" header="0.31496062992125984" footer="0.31496062992125984"/>
      <pageSetup paperSize="9" scale="76" orientation="portrait" r:id="rId7"/>
      <headerFooter alignWithMargins="0"/>
    </customSheetView>
    <customSheetView guid="{8381FC96-6810-4EAA-ACD8-B607E0FD2281}" scale="110" showGridLines="0" topLeftCell="A19">
      <selection activeCell="G40" sqref="G40:N40"/>
      <pageMargins left="0.5" right="0.43" top="1.04" bottom="0.45" header="0.31496062992125984" footer="0.31496062992125984"/>
      <pageSetup paperSize="9" scale="76" orientation="portrait" r:id="rId8"/>
      <headerFooter alignWithMargins="0"/>
    </customSheetView>
    <customSheetView guid="{7315456F-420E-439E-9602-F32EDF9D3E94}" scale="110" showGridLines="0" topLeftCell="A19">
      <selection activeCell="G40" sqref="G40:N40"/>
      <pageMargins left="0.5" right="0.43" top="1.04" bottom="0.45" header="0.31496062992125984" footer="0.31496062992125984"/>
      <pageSetup paperSize="9" scale="76" orientation="portrait" r:id="rId9"/>
      <headerFooter alignWithMargins="0"/>
    </customSheetView>
    <customSheetView guid="{C3D58349-1F04-4F6C-B93C-BB0D41DB41D6}" scale="110" showGridLines="0">
      <selection activeCell="G40" sqref="G40:N40"/>
      <pageMargins left="0.5" right="0.43" top="1.04" bottom="0.45" header="0.31496062992125984" footer="0.31496062992125984"/>
      <pageSetup paperSize="9" scale="76" orientation="portrait" r:id="rId10"/>
      <headerFooter alignWithMargins="0"/>
    </customSheetView>
    <customSheetView guid="{71206789-1A95-4243-B1E4-204F0D4BB0C1}" scale="110" showGridLines="0" topLeftCell="A19">
      <selection activeCell="G40" sqref="G40:N40"/>
      <pageMargins left="0.5" right="0.43" top="1.04" bottom="0.45" header="0.31496062992125984" footer="0.31496062992125984"/>
      <pageSetup paperSize="9" scale="76" orientation="portrait" r:id="rId11"/>
      <headerFooter alignWithMargins="0"/>
    </customSheetView>
    <customSheetView guid="{DAB8803B-91D8-4FA1-8E83-BA8E4F51ECEF}" scale="110" showGridLines="0" topLeftCell="A25">
      <selection activeCell="G40" sqref="G40:N40"/>
      <pageMargins left="0.5" right="0.43" top="1.04" bottom="0.45" header="0.31496062992125984" footer="0.31496062992125984"/>
      <pageSetup paperSize="9" scale="76" orientation="portrait" r:id="rId12"/>
      <headerFooter alignWithMargins="0"/>
    </customSheetView>
    <customSheetView guid="{4B06A440-0745-43CE-8047-97DB98249CF6}" scale="110" showGridLines="0" topLeftCell="A25">
      <selection activeCell="G40" sqref="G40:N40"/>
      <pageMargins left="0.5" right="0.43" top="1.04" bottom="0.45" header="0.31496062992125984" footer="0.31496062992125984"/>
      <pageSetup paperSize="9" scale="76" orientation="portrait" r:id="rId13"/>
      <headerFooter alignWithMargins="0"/>
    </customSheetView>
    <customSheetView guid="{201C1097-0C3C-4AFA-814C-99E885BB3BA9}" scale="110" showGridLines="0" topLeftCell="A25">
      <selection activeCell="G40" sqref="G40:N40"/>
      <pageMargins left="0.5" right="0.43" top="1.04" bottom="0.45" header="0.31496062992125984" footer="0.31496062992125984"/>
      <pageSetup paperSize="9" scale="76" orientation="portrait" r:id="rId14"/>
      <headerFooter alignWithMargins="0"/>
    </customSheetView>
    <customSheetView guid="{44F0F931-FF8F-4146-9628-099A7B02EE59}" scale="110" showGridLines="0" topLeftCell="A25">
      <selection activeCell="G40" sqref="G40:N40"/>
      <pageMargins left="0.5" right="0.43" top="1.04" bottom="0.45" header="0.31496062992125984" footer="0.31496062992125984"/>
      <pageSetup paperSize="9" scale="76" orientation="portrait" r:id="rId15"/>
      <headerFooter alignWithMargins="0"/>
    </customSheetView>
    <customSheetView guid="{DE4F901A-4159-44A8-9F61-37E29931259E}" scale="110" showGridLines="0" topLeftCell="A25">
      <selection activeCell="G40" sqref="G40:N40"/>
      <pageMargins left="0.5" right="0.43" top="1.04" bottom="0.45" header="0.31496062992125984" footer="0.31496062992125984"/>
      <pageSetup paperSize="9" scale="76" orientation="portrait" r:id="rId16"/>
      <headerFooter alignWithMargins="0"/>
    </customSheetView>
    <customSheetView guid="{11E60353-53A2-40FD-8DD1-6654D3943E00}" scale="110" showGridLines="0" topLeftCell="A25">
      <selection activeCell="G40" sqref="G40:N40"/>
      <pageMargins left="0.5" right="0.43" top="1.04" bottom="0.45" header="0.31496062992125984" footer="0.31496062992125984"/>
      <pageSetup paperSize="9" scale="76" orientation="portrait" r:id="rId17"/>
      <headerFooter alignWithMargins="0"/>
    </customSheetView>
    <customSheetView guid="{D405E5B0-829D-4CFF-BABC-C1974EED185D}" scale="110" showGridLines="0" topLeftCell="A25">
      <selection activeCell="G40" sqref="G40:N40"/>
      <pageMargins left="0.5" right="0.43" top="1.04" bottom="0.45" header="0.31496062992125984" footer="0.31496062992125984"/>
      <pageSetup paperSize="9" scale="76" orientation="portrait" r:id="rId18"/>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8:AL38"/>
    <mergeCell ref="C39:F39"/>
    <mergeCell ref="G39:N39"/>
    <mergeCell ref="O39:S39"/>
    <mergeCell ref="T39:AA39"/>
    <mergeCell ref="AF39:AL39"/>
    <mergeCell ref="C38:F38"/>
    <mergeCell ref="G38:N38"/>
    <mergeCell ref="O38:S38"/>
    <mergeCell ref="T38:AA38"/>
    <mergeCell ref="R21:AA21"/>
    <mergeCell ref="R22:AA28"/>
    <mergeCell ref="D35:E35"/>
    <mergeCell ref="C37:N37"/>
    <mergeCell ref="O37:AA37"/>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19"/>
  <headerFooter alignWithMargins="0"/>
  <drawing r:id="rId2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Hoja33"/>
  <dimension ref="A1:AL84"/>
  <sheetViews>
    <sheetView showGridLines="0" topLeftCell="A19" workbookViewId="0">
      <selection activeCell="G31" sqref="G31"/>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226</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310</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7.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7.25" customHeight="1" x14ac:dyDescent="0.25">
      <c r="B13" s="4"/>
      <c r="C13" s="6"/>
      <c r="D13" s="7"/>
      <c r="E13" s="7"/>
      <c r="F13" s="7"/>
      <c r="G13" s="7"/>
      <c r="H13" s="7"/>
      <c r="I13" s="7"/>
      <c r="J13" s="7"/>
      <c r="K13" s="7"/>
      <c r="L13" s="7"/>
      <c r="M13" s="7"/>
      <c r="N13" s="7"/>
      <c r="O13" s="7"/>
      <c r="P13" s="7"/>
      <c r="Q13" s="7"/>
      <c r="R13" s="1195"/>
      <c r="S13" s="1196"/>
      <c r="T13" s="1196"/>
      <c r="U13" s="1196"/>
      <c r="V13" s="1196"/>
      <c r="W13" s="1196"/>
      <c r="X13" s="1196"/>
      <c r="Y13" s="1196"/>
      <c r="Z13" s="1196"/>
      <c r="AA13" s="1197"/>
      <c r="AB13" s="5"/>
      <c r="AE13" s="18"/>
      <c r="AF13" s="18"/>
      <c r="AG13" s="18"/>
      <c r="AH13" s="18"/>
      <c r="AI13" s="18"/>
      <c r="AJ13" s="18"/>
      <c r="AK13" s="18"/>
      <c r="AL13" s="18"/>
    </row>
    <row r="14" spans="2:38" ht="17.2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7.25"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7.25"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7.25"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17.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8.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INDICADORES!H93</f>
        <v>2956</v>
      </c>
      <c r="G31" s="568">
        <f>INDICADORES!K93</f>
        <v>2786</v>
      </c>
      <c r="H31" s="568">
        <f>INDICADORES!N93</f>
        <v>3355</v>
      </c>
      <c r="I31" s="568">
        <f>INDICADORES!T93</f>
        <v>0</v>
      </c>
      <c r="J31" s="568">
        <f>INDICADORES!W93</f>
        <v>0</v>
      </c>
      <c r="K31" s="568">
        <f>INDICADORES!Z93</f>
        <v>0</v>
      </c>
      <c r="L31" s="568">
        <f>INDICADORES!AF93</f>
        <v>0</v>
      </c>
      <c r="M31" s="568">
        <f>INDICADORES!AI93</f>
        <v>0</v>
      </c>
      <c r="N31" s="568">
        <f>INDICADORES!AL93</f>
        <v>0</v>
      </c>
      <c r="O31" s="568">
        <f>INDICADORES!AR93</f>
        <v>0</v>
      </c>
      <c r="P31" s="568">
        <f>INDICADORES!AU93</f>
        <v>0</v>
      </c>
      <c r="Q31" s="568">
        <f>INDICADORES!AX93</f>
        <v>0</v>
      </c>
      <c r="R31" s="567">
        <f>SUM(F31:Q31)</f>
        <v>9097</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85">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5">
        <f>F31</f>
        <v>2956</v>
      </c>
      <c r="G33" s="65">
        <f t="shared" ref="G33:Q33" si="0">G31</f>
        <v>2786</v>
      </c>
      <c r="H33" s="65">
        <f t="shared" si="0"/>
        <v>3355</v>
      </c>
      <c r="I33" s="65">
        <f t="shared" si="0"/>
        <v>0</v>
      </c>
      <c r="J33" s="65">
        <f t="shared" si="0"/>
        <v>0</v>
      </c>
      <c r="K33" s="65">
        <f t="shared" si="0"/>
        <v>0</v>
      </c>
      <c r="L33" s="65">
        <f t="shared" si="0"/>
        <v>0</v>
      </c>
      <c r="M33" s="65">
        <f t="shared" si="0"/>
        <v>0</v>
      </c>
      <c r="N33" s="65">
        <f t="shared" si="0"/>
        <v>0</v>
      </c>
      <c r="O33" s="65">
        <f t="shared" si="0"/>
        <v>0</v>
      </c>
      <c r="P33" s="65">
        <f t="shared" si="0"/>
        <v>0</v>
      </c>
      <c r="Q33" s="65">
        <f t="shared" si="0"/>
        <v>0</v>
      </c>
      <c r="R33" s="85">
        <f>SUM(F33:Q33)</f>
        <v>9097</v>
      </c>
      <c r="U33" s="69">
        <f>AVERAGE(F33,G33,H33,I33,J33,K33,L33,M33,N33,O33,P33,Q33)</f>
        <v>758.08333333333337</v>
      </c>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3">
        <v>2806</v>
      </c>
      <c r="G34" s="273">
        <v>2123</v>
      </c>
      <c r="H34" s="273">
        <v>2684</v>
      </c>
      <c r="I34" s="273">
        <v>2557</v>
      </c>
      <c r="J34" s="273">
        <v>2758</v>
      </c>
      <c r="K34" s="273">
        <v>3084</v>
      </c>
      <c r="L34" s="273">
        <v>2936</v>
      </c>
      <c r="M34" s="273">
        <v>2817</v>
      </c>
      <c r="N34" s="273">
        <v>2619</v>
      </c>
      <c r="O34" s="273">
        <v>2736</v>
      </c>
      <c r="P34" s="273">
        <v>2735</v>
      </c>
      <c r="Q34" s="273">
        <v>2785</v>
      </c>
      <c r="R34" s="273">
        <v>24384</v>
      </c>
      <c r="U34" s="60"/>
      <c r="V34" s="7"/>
      <c r="W34" s="7"/>
      <c r="X34" s="7"/>
      <c r="Y34" s="7"/>
      <c r="Z34" s="7"/>
      <c r="AA34" s="8"/>
      <c r="AB34" s="5"/>
      <c r="AE34" s="18"/>
      <c r="AF34" s="18"/>
      <c r="AG34" s="18"/>
      <c r="AH34" s="18"/>
      <c r="AI34" s="18"/>
      <c r="AJ34" s="18"/>
      <c r="AK34" s="18"/>
      <c r="AL34" s="18"/>
    </row>
    <row r="35" spans="2:38" ht="18" customHeight="1" thickBot="1" x14ac:dyDescent="0.3">
      <c r="B35" s="4"/>
      <c r="C35" s="6"/>
      <c r="D35" s="810" t="s">
        <v>253</v>
      </c>
      <c r="E35" s="811"/>
      <c r="F35" s="270">
        <v>3420</v>
      </c>
      <c r="G35" s="270">
        <v>3420</v>
      </c>
      <c r="H35" s="270">
        <v>3420</v>
      </c>
      <c r="I35" s="270">
        <v>3420</v>
      </c>
      <c r="J35" s="270">
        <v>3420</v>
      </c>
      <c r="K35" s="270">
        <v>3420</v>
      </c>
      <c r="L35" s="270">
        <v>3420</v>
      </c>
      <c r="M35" s="270">
        <v>3420</v>
      </c>
      <c r="N35" s="270">
        <v>3420</v>
      </c>
      <c r="O35" s="270">
        <v>3420</v>
      </c>
      <c r="P35" s="270">
        <v>3420</v>
      </c>
      <c r="Q35" s="270">
        <v>3420</v>
      </c>
      <c r="R35" s="273">
        <f>SUM(F35:Q35)</f>
        <v>41040</v>
      </c>
      <c r="U35" s="7"/>
      <c r="V35" s="7"/>
      <c r="W35" s="7"/>
      <c r="X35" s="7"/>
      <c r="Y35" s="7"/>
      <c r="Z35" s="7"/>
      <c r="AA35" s="8"/>
      <c r="AB35" s="5"/>
      <c r="AE35" s="18"/>
      <c r="AF35" s="18"/>
      <c r="AG35" s="18"/>
      <c r="AH35" s="18"/>
      <c r="AI35" s="18"/>
      <c r="AJ35" s="18"/>
      <c r="AK35" s="18"/>
      <c r="AL35" s="18"/>
    </row>
    <row r="36" spans="2:38" ht="15.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311</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7.25" customHeight="1" x14ac:dyDescent="0.25">
      <c r="B49" s="4"/>
      <c r="C49" s="830" t="s">
        <v>27</v>
      </c>
      <c r="D49" s="831"/>
      <c r="E49" s="831"/>
      <c r="F49" s="831"/>
      <c r="G49" s="939" t="s">
        <v>1095</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t="s">
        <v>268</v>
      </c>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OyYB4HqEo9EvHD7pXppZ4O6P5QbMyfjTt+yx96sTcMo++Ah3GdEdoG4lDi62/ZXm5G/LF9oTO0NoUmWG8/+EYA==" saltValue="Jzr2nq0LY7jDt8CsLJG9HQ==" spinCount="100000" sheet="1" objects="1" scenarios="1"/>
  <customSheetViews>
    <customSheetView guid="{9C949C4D-EB11-4549-99F8-6A6E19FEDD35}" showGridLines="0" topLeftCell="A16">
      <selection activeCell="R31" sqref="R31"/>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6">
      <selection activeCell="R31" sqref="R3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6">
      <selection activeCell="R31" sqref="R3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6">
      <selection activeCell="R31" sqref="R3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6">
      <selection activeCell="R31" sqref="R31"/>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6">
      <selection activeCell="R31" sqref="R31"/>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2">
      <selection activeCell="I31" sqref="I31"/>
      <pageMargins left="0.5" right="0.43" top="1.04" bottom="0.45" header="0.31496062992125984" footer="0.31496062992125984"/>
      <pageSetup paperSize="9" scale="76" orientation="portrait" r:id="rId7"/>
      <headerFooter alignWithMargins="0"/>
    </customSheetView>
    <customSheetView guid="{8381FC96-6810-4EAA-ACD8-B607E0FD2281}" showGridLines="0">
      <selection activeCell="I31" sqref="I31"/>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I31" sqref="I31"/>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7">
      <selection activeCell="F35" sqref="F35:Q35"/>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7">
      <selection activeCell="F35" sqref="F35:Q35"/>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7">
      <selection activeCell="F35" sqref="F35:Q35"/>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7">
      <selection activeCell="F35" sqref="F35:Q35"/>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7">
      <selection activeCell="F35" sqref="F35:Q35"/>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7">
      <selection activeCell="F35" sqref="F35:Q35"/>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7">
      <selection activeCell="F35" sqref="F35:Q35"/>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selection activeCell="I31" sqref="I31"/>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selection activeCell="I31" sqref="I31"/>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6">
      <selection activeCell="R31" sqref="R31"/>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6">
      <selection activeCell="R31" sqref="R31"/>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6">
      <selection activeCell="R31" sqref="R31"/>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6">
      <selection activeCell="R31" sqref="R31"/>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6">
      <selection activeCell="R31" sqref="R3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6">
      <selection activeCell="R31" sqref="R31"/>
      <pageMargins left="0.5" right="0.43" top="1.04" bottom="0.45" header="0.31496062992125984" footer="0.31496062992125984"/>
      <pageSetup paperSize="9" scale="76" orientation="portrait" r:id="rId29"/>
      <headerFooter alignWithMargins="0"/>
    </customSheetView>
  </customSheetViews>
  <mergeCells count="88">
    <mergeCell ref="C49:F49"/>
    <mergeCell ref="C42:F43"/>
    <mergeCell ref="G42:N43"/>
    <mergeCell ref="O42:S42"/>
    <mergeCell ref="T42:AA42"/>
    <mergeCell ref="O43:S43"/>
    <mergeCell ref="T43:AA43"/>
    <mergeCell ref="C48:F48"/>
    <mergeCell ref="G48:N48"/>
    <mergeCell ref="C44:N44"/>
    <mergeCell ref="O44:AA44"/>
    <mergeCell ref="C45:F46"/>
    <mergeCell ref="C47:F47"/>
    <mergeCell ref="G47:N47"/>
    <mergeCell ref="Z47:AA48"/>
    <mergeCell ref="S47:U48"/>
    <mergeCell ref="C51:F51"/>
    <mergeCell ref="G51:N51"/>
    <mergeCell ref="AF51:AL51"/>
    <mergeCell ref="C50:F50"/>
    <mergeCell ref="G50:N50"/>
    <mergeCell ref="AF50:AL50"/>
    <mergeCell ref="AF57:AL57"/>
    <mergeCell ref="G45:H45"/>
    <mergeCell ref="O45:R45"/>
    <mergeCell ref="S45:AA45"/>
    <mergeCell ref="G46:M46"/>
    <mergeCell ref="O46:R51"/>
    <mergeCell ref="S46:U46"/>
    <mergeCell ref="G49:N49"/>
    <mergeCell ref="S49:U51"/>
    <mergeCell ref="V49:V51"/>
    <mergeCell ref="W49:Y51"/>
    <mergeCell ref="Z49:AA51"/>
    <mergeCell ref="AF49:AL49"/>
    <mergeCell ref="W46:Y46"/>
    <mergeCell ref="Z46:AA46"/>
    <mergeCell ref="AF46:AL46"/>
    <mergeCell ref="AF52:AL52"/>
    <mergeCell ref="AF53:AL53"/>
    <mergeCell ref="AF55:AL55"/>
    <mergeCell ref="AF56:AL56"/>
    <mergeCell ref="AF47:AL47"/>
    <mergeCell ref="AF48:AL48"/>
    <mergeCell ref="C40:F40"/>
    <mergeCell ref="G40:N40"/>
    <mergeCell ref="O40:S40"/>
    <mergeCell ref="T40:AA40"/>
    <mergeCell ref="C41:F41"/>
    <mergeCell ref="G41:N41"/>
    <mergeCell ref="O41:S41"/>
    <mergeCell ref="T41:AA41"/>
    <mergeCell ref="V47:V48"/>
    <mergeCell ref="W47:Y48"/>
    <mergeCell ref="O37:AA37"/>
    <mergeCell ref="R21:AA21"/>
    <mergeCell ref="AF38:AL38"/>
    <mergeCell ref="AF41:AL41"/>
    <mergeCell ref="AF42:AL42"/>
    <mergeCell ref="AF44:AL44"/>
    <mergeCell ref="C39:F39"/>
    <mergeCell ref="G39:N39"/>
    <mergeCell ref="O39:S39"/>
    <mergeCell ref="T39:AA39"/>
    <mergeCell ref="AF39:AL39"/>
    <mergeCell ref="C38:F38"/>
    <mergeCell ref="G38:N38"/>
    <mergeCell ref="O38:S38"/>
    <mergeCell ref="T38:AA38"/>
    <mergeCell ref="C37:N37"/>
    <mergeCell ref="G3:P3"/>
    <mergeCell ref="G4:P4"/>
    <mergeCell ref="G5:P5"/>
    <mergeCell ref="C7:AA7"/>
    <mergeCell ref="C8:E8"/>
    <mergeCell ref="F8:P8"/>
    <mergeCell ref="Q8:R8"/>
    <mergeCell ref="S8:T8"/>
    <mergeCell ref="U8:V8"/>
    <mergeCell ref="W8:AA8"/>
    <mergeCell ref="D35:E35"/>
    <mergeCell ref="AF8:AL8"/>
    <mergeCell ref="C9:E10"/>
    <mergeCell ref="F9:AA10"/>
    <mergeCell ref="AF9:AL9"/>
    <mergeCell ref="R12:AA12"/>
    <mergeCell ref="R13:AA20"/>
    <mergeCell ref="R22:AA28"/>
  </mergeCells>
  <pageMargins left="0.5" right="0.43" top="1.04" bottom="0.45" header="0.31496062992125984" footer="0.31496062992125984"/>
  <pageSetup paperSize="9" scale="76" orientation="portrait" r:id="rId30"/>
  <headerFooter alignWithMargins="0"/>
  <drawing r:id="rId3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Hoja34"/>
  <dimension ref="A1:AL84"/>
  <sheetViews>
    <sheetView showGridLines="0" topLeftCell="A13" workbookViewId="0">
      <selection activeCell="D35" sqref="D35:E35"/>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312</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313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27.7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5.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26.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24.7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1"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1.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INDICADORES!H79</f>
        <v>923</v>
      </c>
      <c r="G31" s="568">
        <f>INDICADORES!K79</f>
        <v>0</v>
      </c>
      <c r="H31" s="568">
        <f>INDICADORES!N79</f>
        <v>871</v>
      </c>
      <c r="I31" s="568">
        <f>INDICADORES!T79</f>
        <v>0</v>
      </c>
      <c r="J31" s="568">
        <f>INDICADORES!W79</f>
        <v>0</v>
      </c>
      <c r="K31" s="568">
        <f>INDICADORES!Z79</f>
        <v>0</v>
      </c>
      <c r="L31" s="568">
        <f>INDICADORES!AF79</f>
        <v>0</v>
      </c>
      <c r="M31" s="568">
        <f>INDICADORES!AI79</f>
        <v>0</v>
      </c>
      <c r="N31" s="568">
        <f>INDICADORES!AL79</f>
        <v>0</v>
      </c>
      <c r="O31" s="568">
        <f>INDICADORES!AR79</f>
        <v>0</v>
      </c>
      <c r="P31" s="568">
        <f>INDICADORES!AU79</f>
        <v>0</v>
      </c>
      <c r="Q31" s="568">
        <f>INDICADORES!AX79</f>
        <v>0</v>
      </c>
      <c r="R31" s="567">
        <f>SUM(F31:Q31)</f>
        <v>1794</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86">
        <f>F31</f>
        <v>923</v>
      </c>
      <c r="G33" s="86">
        <f t="shared" ref="G33:Q33" si="0">G31</f>
        <v>0</v>
      </c>
      <c r="H33" s="86">
        <f t="shared" si="0"/>
        <v>871</v>
      </c>
      <c r="I33" s="86">
        <f t="shared" si="0"/>
        <v>0</v>
      </c>
      <c r="J33" s="86">
        <f t="shared" si="0"/>
        <v>0</v>
      </c>
      <c r="K33" s="86">
        <f t="shared" si="0"/>
        <v>0</v>
      </c>
      <c r="L33" s="86">
        <f t="shared" si="0"/>
        <v>0</v>
      </c>
      <c r="M33" s="86">
        <f t="shared" si="0"/>
        <v>0</v>
      </c>
      <c r="N33" s="86">
        <f t="shared" si="0"/>
        <v>0</v>
      </c>
      <c r="O33" s="86">
        <f t="shared" si="0"/>
        <v>0</v>
      </c>
      <c r="P33" s="86">
        <f t="shared" si="0"/>
        <v>0</v>
      </c>
      <c r="Q33" s="86">
        <f t="shared" si="0"/>
        <v>0</v>
      </c>
      <c r="R33" s="85">
        <f>SUM(F33:Q33)</f>
        <v>1794</v>
      </c>
      <c r="U33" s="69">
        <f>AVERAGE(F33,G33,H33,I33,J33,K33,L33,M33,N33,O33,P33,Q33)</f>
        <v>149.5</v>
      </c>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0">
        <v>2380</v>
      </c>
      <c r="G34" s="270">
        <v>573</v>
      </c>
      <c r="H34" s="270">
        <v>1818</v>
      </c>
      <c r="I34" s="270">
        <v>1140</v>
      </c>
      <c r="J34" s="270">
        <v>1773</v>
      </c>
      <c r="K34" s="270">
        <v>1759</v>
      </c>
      <c r="L34" s="270">
        <v>1635</v>
      </c>
      <c r="M34" s="270">
        <v>1821</v>
      </c>
      <c r="N34" s="270">
        <v>923</v>
      </c>
      <c r="O34" s="270">
        <v>840</v>
      </c>
      <c r="P34" s="270">
        <v>1004</v>
      </c>
      <c r="Q34" s="270">
        <v>0</v>
      </c>
      <c r="R34" s="270">
        <v>15666</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1000</v>
      </c>
      <c r="G35" s="270">
        <v>1000</v>
      </c>
      <c r="H35" s="270">
        <v>1000</v>
      </c>
      <c r="I35" s="270">
        <v>1000</v>
      </c>
      <c r="J35" s="270">
        <v>1000</v>
      </c>
      <c r="K35" s="270">
        <v>1000</v>
      </c>
      <c r="L35" s="270">
        <v>1000</v>
      </c>
      <c r="M35" s="270">
        <v>1000</v>
      </c>
      <c r="N35" s="270">
        <v>1000</v>
      </c>
      <c r="O35" s="270">
        <v>1000</v>
      </c>
      <c r="P35" s="270">
        <v>1000</v>
      </c>
      <c r="Q35" s="270">
        <v>1000</v>
      </c>
      <c r="R35" s="270">
        <f>SUM(F35:Q35)</f>
        <v>12000</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225</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1226"/>
      <c r="U42" s="957"/>
      <c r="V42" s="957"/>
      <c r="W42" s="957"/>
      <c r="X42" s="957"/>
      <c r="Y42" s="957"/>
      <c r="Z42" s="957"/>
      <c r="AA42" s="958"/>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227" t="s">
        <v>607</v>
      </c>
      <c r="U43" s="1087"/>
      <c r="V43" s="1087"/>
      <c r="W43" s="1087"/>
      <c r="X43" s="1087"/>
      <c r="Y43" s="1087"/>
      <c r="Z43" s="1087"/>
      <c r="AA43" s="1088"/>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864" t="s">
        <v>94</v>
      </c>
      <c r="AA47" s="865"/>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864"/>
      <c r="AA48" s="865"/>
      <c r="AB48" s="5"/>
      <c r="AC48" s="20"/>
      <c r="AE48" s="9"/>
      <c r="AF48" s="793"/>
      <c r="AG48" s="793"/>
      <c r="AH48" s="793"/>
      <c r="AI48" s="793"/>
      <c r="AJ48" s="793"/>
      <c r="AK48" s="793"/>
      <c r="AL48" s="793"/>
    </row>
    <row r="49" spans="1:38" ht="21" customHeight="1" x14ac:dyDescent="0.25">
      <c r="B49" s="4"/>
      <c r="C49" s="830" t="s">
        <v>27</v>
      </c>
      <c r="D49" s="831"/>
      <c r="E49" s="831"/>
      <c r="F49" s="831"/>
      <c r="G49" s="939" t="s">
        <v>1096</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Irv9RdNXekEOuUFQ8NKqFSUq26xd7AoehX1Ydd2RYhid6dRK1DAUU1clOFSwOaOafFXmex8APS6yjZW1nIRi3g==" saltValue="jDHXSy4IMRdofuxYjBWZfA==" spinCount="100000" sheet="1" objects="1" scenarios="1"/>
  <customSheetViews>
    <customSheetView guid="{9C949C4D-EB11-4549-99F8-6A6E19FEDD35}" showGridLines="0" topLeftCell="A28">
      <selection activeCell="G39" sqref="G39:N39"/>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28">
      <selection activeCell="G39" sqref="G39:N39"/>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28">
      <selection activeCell="G39" sqref="G39:N39"/>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28">
      <selection activeCell="G39" sqref="G39:N39"/>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28">
      <selection activeCell="G39" sqref="G39:N39"/>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28">
      <selection activeCell="G39" sqref="G39:N39"/>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8">
      <selection activeCell="G39" sqref="G39:N39"/>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28">
      <selection activeCell="G39" sqref="G39:N39"/>
      <pageMargins left="0.5" right="0.43" top="1.04" bottom="0.45" header="0.31496062992125984" footer="0.31496062992125984"/>
      <pageSetup paperSize="9" scale="76" orientation="portrait" r:id="rId8"/>
      <headerFooter alignWithMargins="0"/>
    </customSheetView>
    <customSheetView guid="{7315456F-420E-439E-9602-F32EDF9D3E94}" showGridLines="0" topLeftCell="A28">
      <selection activeCell="G39" sqref="G39:N39"/>
      <pageMargins left="0.5" right="0.43" top="1.04" bottom="0.45" header="0.31496062992125984" footer="0.31496062992125984"/>
      <pageSetup paperSize="9" scale="76" orientation="portrait" r:id="rId9"/>
      <headerFooter alignWithMargins="0"/>
    </customSheetView>
    <customSheetView guid="{216CB5F9-6788-4A70-880A-08553118F167}" scale="85" showGridLines="0" topLeftCell="B1">
      <selection activeCell="F31" sqref="F31"/>
      <pageMargins left="0.5" right="0.43" top="1.04" bottom="0.45" header="0.31496062992125984" footer="0.31496062992125984"/>
      <pageSetup paperSize="9" scale="76" orientation="portrait" r:id="rId10"/>
      <headerFooter alignWithMargins="0"/>
    </customSheetView>
    <customSheetView guid="{B0451CD7-59C4-4E11-B7C2-BC13CF4127A6}" scale="85" showGridLines="0" topLeftCell="B1">
      <selection activeCell="F31" sqref="F31"/>
      <pageMargins left="0.5" right="0.43" top="1.04" bottom="0.45" header="0.31496062992125984" footer="0.31496062992125984"/>
      <pageSetup paperSize="9" scale="76" orientation="portrait" r:id="rId11"/>
      <headerFooter alignWithMargins="0"/>
    </customSheetView>
    <customSheetView guid="{7A5BCE0F-1F1B-4E52-9652-01329CBCC77F}" scale="85" showGridLines="0" topLeftCell="B1">
      <selection activeCell="F31" sqref="F31"/>
      <pageMargins left="0.5" right="0.43" top="1.04" bottom="0.45" header="0.31496062992125984" footer="0.31496062992125984"/>
      <pageSetup paperSize="9" scale="76" orientation="portrait" r:id="rId12"/>
      <headerFooter alignWithMargins="0"/>
    </customSheetView>
    <customSheetView guid="{62DF5315-3D99-4C8E-BAEC-100B3280B10D}" scale="85" showGridLines="0" topLeftCell="B1">
      <selection activeCell="F31" sqref="F31"/>
      <pageMargins left="0.5" right="0.43" top="1.04" bottom="0.45" header="0.31496062992125984" footer="0.31496062992125984"/>
      <pageSetup paperSize="9" scale="76" orientation="portrait" r:id="rId13"/>
      <headerFooter alignWithMargins="0"/>
    </customSheetView>
    <customSheetView guid="{CAC1BF5B-64DA-4E65-B9F3-F58AF1593EA5}" scale="85" showGridLines="0" topLeftCell="B1">
      <selection activeCell="F31" sqref="F31"/>
      <pageMargins left="0.5" right="0.43" top="1.04" bottom="0.45" header="0.31496062992125984" footer="0.31496062992125984"/>
      <pageSetup paperSize="9" scale="76" orientation="portrait" r:id="rId14"/>
      <headerFooter alignWithMargins="0"/>
    </customSheetView>
    <customSheetView guid="{E4188361-4B87-4969-89CB-DD6AB944FA81}" scale="85" showGridLines="0" topLeftCell="B1">
      <selection activeCell="F31" sqref="F31"/>
      <pageMargins left="0.5" right="0.43" top="1.04" bottom="0.45" header="0.31496062992125984" footer="0.31496062992125984"/>
      <pageSetup paperSize="9" scale="76" orientation="portrait" r:id="rId15"/>
      <headerFooter alignWithMargins="0"/>
    </customSheetView>
    <customSheetView guid="{0001DF65-3B0F-497C-ACF5-D49EC607FD88}" scale="85" showGridLines="0" topLeftCell="B1">
      <selection activeCell="F31" sqref="F31"/>
      <pageMargins left="0.5" right="0.43" top="1.04" bottom="0.45" header="0.31496062992125984" footer="0.31496062992125984"/>
      <pageSetup paperSize="9" scale="76" orientation="portrait" r:id="rId16"/>
      <headerFooter alignWithMargins="0"/>
    </customSheetView>
    <customSheetView guid="{39DA2FDD-4E3D-481D-A336-9D29DBC11B08}" showGridLines="0" topLeftCell="A28">
      <selection activeCell="G39" sqref="G39:N39"/>
      <pageMargins left="0.5" right="0.43" top="1.04" bottom="0.45" header="0.31496062992125984" footer="0.31496062992125984"/>
      <pageSetup paperSize="9" scale="76" orientation="portrait" r:id="rId17"/>
      <headerFooter alignWithMargins="0"/>
    </customSheetView>
    <customSheetView guid="{95329FFD-9B66-4A76-A861-4EF913CB9438}" showGridLines="0" topLeftCell="A28">
      <selection activeCell="G39" sqref="G39:N39"/>
      <pageMargins left="0.5" right="0.43" top="1.04" bottom="0.45" header="0.31496062992125984" footer="0.31496062992125984"/>
      <pageSetup paperSize="9" scale="76" orientation="portrait" r:id="rId18"/>
      <headerFooter alignWithMargins="0"/>
    </customSheetView>
    <customSheetView guid="{F7DB7EE5-42A9-41B9-A823-ADC3C22C28DE}" showGridLines="0" topLeftCell="A28">
      <selection activeCell="G39" sqref="G39:N39"/>
      <pageMargins left="0.5" right="0.43" top="1.04" bottom="0.45" header="0.31496062992125984" footer="0.31496062992125984"/>
      <pageSetup paperSize="9" scale="76" orientation="portrait" r:id="rId19"/>
      <headerFooter alignWithMargins="0"/>
    </customSheetView>
    <customSheetView guid="{187695E8-F439-4E8B-9390-62D53A41785B}" showGridLines="0" topLeftCell="A28">
      <selection activeCell="G39" sqref="G39:N39"/>
      <pageMargins left="0.5" right="0.43" top="1.04" bottom="0.45" header="0.31496062992125984" footer="0.31496062992125984"/>
      <pageSetup paperSize="9" scale="76" orientation="portrait" r:id="rId20"/>
      <headerFooter alignWithMargins="0"/>
    </customSheetView>
    <customSheetView guid="{C3D58349-1F04-4F6C-B93C-BB0D41DB41D6}" showGridLines="0" topLeftCell="A28">
      <selection activeCell="G39" sqref="G39:N39"/>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28">
      <selection activeCell="G39" sqref="G39:N39"/>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8">
      <selection activeCell="G39" sqref="G39:N39"/>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28">
      <selection activeCell="G39" sqref="G39:N39"/>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28">
      <selection activeCell="G39" sqref="G39:N3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28">
      <selection activeCell="G39" sqref="G39:N3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28">
      <selection activeCell="G39" sqref="G39:N39"/>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28">
      <selection activeCell="G39" sqref="G39:N39"/>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28">
      <selection activeCell="G39" sqref="G39:N39"/>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13:AA20"/>
    <mergeCell ref="R21:AA21"/>
    <mergeCell ref="R22:AA28"/>
    <mergeCell ref="C37:N37"/>
    <mergeCell ref="O37:AA37"/>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L84"/>
  <sheetViews>
    <sheetView showGridLines="0" topLeftCell="A18" zoomScale="85" zoomScaleNormal="85" zoomScalePageLayoutView="85" workbookViewId="0">
      <selection activeCell="Q34" sqref="Q34:R34"/>
    </sheetView>
  </sheetViews>
  <sheetFormatPr baseColWidth="10" defaultColWidth="11.44140625" defaultRowHeight="13.2" x14ac:dyDescent="0.25"/>
  <cols>
    <col min="1" max="2" width="1.109375" customWidth="1"/>
    <col min="3" max="3" width="4.33203125" customWidth="1"/>
    <col min="4" max="5" width="6.6640625" customWidth="1"/>
    <col min="6" max="17" width="8.6640625" customWidth="1"/>
    <col min="18" max="18" width="11.8867187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665</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666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27.7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5.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26.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24.7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1"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1.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INDICADORES!H80</f>
        <v>2787</v>
      </c>
      <c r="G31" s="568">
        <f>INDICADORES!K80</f>
        <v>0</v>
      </c>
      <c r="H31" s="568">
        <f>INDICADORES!N80</f>
        <v>1671</v>
      </c>
      <c r="I31" s="568">
        <f>INDICADORES!T80</f>
        <v>0</v>
      </c>
      <c r="J31" s="568">
        <f>INDICADORES!W80</f>
        <v>0</v>
      </c>
      <c r="K31" s="568">
        <f>INDICADORES!Z80</f>
        <v>0</v>
      </c>
      <c r="L31" s="568">
        <f>INDICADORES!AF80</f>
        <v>0</v>
      </c>
      <c r="M31" s="568">
        <f>INDICADORES!AI80</f>
        <v>0</v>
      </c>
      <c r="N31" s="568">
        <f>INDICADORES!AL80</f>
        <v>0</v>
      </c>
      <c r="O31" s="568">
        <f>INDICADORES!AR80</f>
        <v>0</v>
      </c>
      <c r="P31" s="568">
        <f>INDICADORES!AU80</f>
        <v>0</v>
      </c>
      <c r="Q31" s="568">
        <f>INDICADORES!AX80</f>
        <v>0</v>
      </c>
      <c r="R31" s="567">
        <f>SUM(F31:Q31)</f>
        <v>4458</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86">
        <f>F31</f>
        <v>2787</v>
      </c>
      <c r="G33" s="86">
        <f t="shared" ref="G33:Q33" si="0">G31</f>
        <v>0</v>
      </c>
      <c r="H33" s="86">
        <f t="shared" si="0"/>
        <v>1671</v>
      </c>
      <c r="I33" s="86">
        <f t="shared" si="0"/>
        <v>0</v>
      </c>
      <c r="J33" s="86">
        <f t="shared" si="0"/>
        <v>0</v>
      </c>
      <c r="K33" s="86">
        <f t="shared" si="0"/>
        <v>0</v>
      </c>
      <c r="L33" s="86">
        <f t="shared" si="0"/>
        <v>0</v>
      </c>
      <c r="M33" s="86">
        <f t="shared" si="0"/>
        <v>0</v>
      </c>
      <c r="N33" s="86">
        <f t="shared" si="0"/>
        <v>0</v>
      </c>
      <c r="O33" s="86">
        <f t="shared" si="0"/>
        <v>0</v>
      </c>
      <c r="P33" s="86">
        <f t="shared" si="0"/>
        <v>0</v>
      </c>
      <c r="Q33" s="86">
        <f t="shared" si="0"/>
        <v>0</v>
      </c>
      <c r="R33" s="85">
        <f>SUM(F33:Q33)</f>
        <v>4458</v>
      </c>
      <c r="U33" s="69">
        <f>AVERAGE(F33,G33,H33,I33,J33,K33,L33,M33,N33,O33,P33,Q33)</f>
        <v>371.5</v>
      </c>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0">
        <v>2665</v>
      </c>
      <c r="G34" s="270">
        <v>2931</v>
      </c>
      <c r="H34" s="270">
        <v>2282</v>
      </c>
      <c r="I34" s="270">
        <v>1816</v>
      </c>
      <c r="J34" s="270">
        <v>1872</v>
      </c>
      <c r="K34" s="270">
        <v>1806</v>
      </c>
      <c r="L34" s="270">
        <v>2017</v>
      </c>
      <c r="M34" s="270">
        <v>2094</v>
      </c>
      <c r="N34" s="270">
        <v>2108</v>
      </c>
      <c r="O34" s="270">
        <v>1770</v>
      </c>
      <c r="P34" s="270">
        <v>1848</v>
      </c>
      <c r="Q34" s="270">
        <v>2019</v>
      </c>
      <c r="R34" s="270">
        <v>25228</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2976</v>
      </c>
      <c r="G35" s="270">
        <v>2976</v>
      </c>
      <c r="H35" s="270">
        <v>2976</v>
      </c>
      <c r="I35" s="270">
        <v>2976</v>
      </c>
      <c r="J35" s="270">
        <v>2976</v>
      </c>
      <c r="K35" s="270">
        <v>2976</v>
      </c>
      <c r="L35" s="270">
        <v>2976</v>
      </c>
      <c r="M35" s="270">
        <v>2976</v>
      </c>
      <c r="N35" s="270">
        <v>2976</v>
      </c>
      <c r="O35" s="270">
        <v>2976</v>
      </c>
      <c r="P35" s="270">
        <v>2976</v>
      </c>
      <c r="Q35" s="270">
        <v>2976</v>
      </c>
      <c r="R35" s="270">
        <f>SUM(F35:Q35)</f>
        <v>35712</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667</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226"/>
      <c r="U42" s="957"/>
      <c r="V42" s="957"/>
      <c r="W42" s="957"/>
      <c r="X42" s="957"/>
      <c r="Y42" s="957"/>
      <c r="Z42" s="957"/>
      <c r="AA42" s="958"/>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227" t="s">
        <v>607</v>
      </c>
      <c r="U43" s="1087"/>
      <c r="V43" s="1087"/>
      <c r="W43" s="1087"/>
      <c r="X43" s="1087"/>
      <c r="Y43" s="1087"/>
      <c r="Z43" s="1087"/>
      <c r="AA43" s="1088"/>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864" t="s">
        <v>94</v>
      </c>
      <c r="AA47" s="865"/>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864"/>
      <c r="AA48" s="865"/>
      <c r="AB48" s="5"/>
      <c r="AC48" s="20"/>
      <c r="AE48" s="9"/>
      <c r="AF48" s="793"/>
      <c r="AG48" s="793"/>
      <c r="AH48" s="793"/>
      <c r="AI48" s="793"/>
      <c r="AJ48" s="793"/>
      <c r="AK48" s="793"/>
      <c r="AL48" s="793"/>
    </row>
    <row r="49" spans="1:38" ht="21" customHeight="1" x14ac:dyDescent="0.25">
      <c r="B49" s="4"/>
      <c r="C49" s="830" t="s">
        <v>27</v>
      </c>
      <c r="D49" s="831"/>
      <c r="E49" s="831"/>
      <c r="F49" s="831"/>
      <c r="G49" s="939" t="s">
        <v>1097</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8iGDElf6ZY+aod6gngQ1oofQjkNt3xA9ouKneu8qegCSXZTvLHx9YT70Fnt4InUMU4TP+TKRzBe9/FV1SqH71Q==" saltValue="UNk3h/JkIGC7cCE3t/sZXg==" spinCount="100000" sheet="1" objects="1" scenarios="1"/>
  <customSheetViews>
    <customSheetView guid="{9C949C4D-EB11-4549-99F8-6A6E19FEDD35}" scale="85" showGridLines="0" topLeftCell="A33">
      <selection activeCell="T40" sqref="T40:AA40"/>
      <pageMargins left="0.5" right="0.43" top="1.04" bottom="0.45" header="0.31496062992125984" footer="0.31496062992125984"/>
      <pageSetup paperSize="9" scale="76" orientation="portrait" r:id="rId1"/>
      <headerFooter alignWithMargins="0"/>
    </customSheetView>
    <customSheetView guid="{B4BD0B13-0F90-4B98-B77F-542E51A48189}" scale="85" showGridLines="0" topLeftCell="A33">
      <selection activeCell="T40" sqref="T40:AA40"/>
      <pageMargins left="0.5" right="0.43" top="1.04" bottom="0.45" header="0.31496062992125984" footer="0.31496062992125984"/>
      <pageSetup paperSize="9" scale="76" orientation="portrait" r:id="rId2"/>
      <headerFooter alignWithMargins="0"/>
    </customSheetView>
    <customSheetView guid="{1132D6BB-BD35-469F-BF41-A86B335BD97B}" scale="85" showGridLines="0" topLeftCell="A33">
      <selection activeCell="T40" sqref="T40:AA40"/>
      <pageMargins left="0.5" right="0.43" top="1.04" bottom="0.45" header="0.31496062992125984" footer="0.31496062992125984"/>
      <pageSetup paperSize="9" scale="76" orientation="portrait" r:id="rId3"/>
      <headerFooter alignWithMargins="0"/>
    </customSheetView>
    <customSheetView guid="{A5C6589E-C55F-4BEC-9ECE-919FCABF52F8}" scale="85" showGridLines="0" topLeftCell="A33">
      <selection activeCell="T40" sqref="T40:AA40"/>
      <pageMargins left="0.5" right="0.43" top="1.04" bottom="0.45" header="0.31496062992125984" footer="0.31496062992125984"/>
      <pageSetup paperSize="9" scale="76" orientation="portrait" r:id="rId4"/>
      <headerFooter alignWithMargins="0"/>
    </customSheetView>
    <customSheetView guid="{01A85145-F11B-4D07-813B-8A8758CDD710}" scale="85" showGridLines="0" topLeftCell="A25">
      <selection activeCell="R22" sqref="R22:AA28"/>
      <pageMargins left="0.5" right="0.43" top="1.04" bottom="0.45" header="0.31496062992125984" footer="0.31496062992125984"/>
      <pageSetup paperSize="9" scale="76" orientation="portrait" r:id="rId5"/>
      <headerFooter alignWithMargins="0"/>
    </customSheetView>
    <customSheetView guid="{4F27A6F2-707D-47B2-BF4A-F027B75A33FC}" scale="85" showGridLines="0" topLeftCell="A25">
      <selection activeCell="R22" sqref="R22:AA28"/>
      <pageMargins left="0.5" right="0.43" top="1.04" bottom="0.45" header="0.31496062992125984" footer="0.31496062992125984"/>
      <pageSetup paperSize="9" scale="76" orientation="portrait" r:id="rId6"/>
      <headerFooter alignWithMargins="0"/>
    </customSheetView>
    <customSheetView guid="{F4F98609-4C61-4A0E-851B-59BEC64AAB9F}" scale="85" showGridLines="0" topLeftCell="A25">
      <selection activeCell="R22" sqref="R22:AA28"/>
      <pageMargins left="0.5" right="0.43" top="1.04" bottom="0.45" header="0.31496062992125984" footer="0.31496062992125984"/>
      <pageSetup paperSize="9" scale="76" orientation="portrait" r:id="rId7"/>
      <headerFooter alignWithMargins="0"/>
    </customSheetView>
    <customSheetView guid="{8381FC96-6810-4EAA-ACD8-B607E0FD2281}" scale="85" showGridLines="0">
      <selection activeCell="R22" sqref="R22:AA28"/>
      <pageMargins left="0.5" right="0.43" top="1.04" bottom="0.45" header="0.31496062992125984" footer="0.31496062992125984"/>
      <pageSetup paperSize="9" scale="76" orientation="portrait" r:id="rId8"/>
      <headerFooter alignWithMargins="0"/>
    </customSheetView>
    <customSheetView guid="{7315456F-420E-439E-9602-F32EDF9D3E94}" scale="85" showGridLines="0">
      <selection activeCell="R22" sqref="R22:AA28"/>
      <pageMargins left="0.5" right="0.43" top="1.04" bottom="0.45" header="0.31496062992125984" footer="0.31496062992125984"/>
      <pageSetup paperSize="9" scale="76" orientation="portrait" r:id="rId9"/>
      <headerFooter alignWithMargins="0"/>
    </customSheetView>
    <customSheetView guid="{216CB5F9-6788-4A70-880A-08553118F167}" scale="85" showGridLines="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cale="85" showGridLines="0">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cale="85" showGridLines="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cale="85" showGridLines="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cale="85" showGridLines="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cale="85" showGridLines="0">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cale="85" showGridLines="0">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cale="85" showGridLines="0">
      <selection activeCell="F9" sqref="F9:AA10"/>
      <pageMargins left="0.5" right="0.43" top="1.04" bottom="0.45" header="0.31496062992125984" footer="0.31496062992125984"/>
      <pageSetup paperSize="9" scale="76" orientation="portrait" r:id="rId17"/>
      <headerFooter alignWithMargins="0"/>
    </customSheetView>
    <customSheetView guid="{95329FFD-9B66-4A76-A861-4EF913CB9438}" scale="85" showGridLines="0">
      <selection activeCell="F9" sqref="F9:AA10"/>
      <pageMargins left="0.5" right="0.43" top="1.04" bottom="0.45" header="0.31496062992125984" footer="0.31496062992125984"/>
      <pageSetup paperSize="9" scale="76" orientation="portrait" r:id="rId18"/>
      <headerFooter alignWithMargins="0"/>
    </customSheetView>
    <customSheetView guid="{F7DB7EE5-42A9-41B9-A823-ADC3C22C28DE}" scale="85" showGridLines="0">
      <selection activeCell="F9" sqref="F9:AA10"/>
      <pageMargins left="0.5" right="0.43" top="1.04" bottom="0.45" header="0.31496062992125984" footer="0.31496062992125984"/>
      <pageSetup paperSize="9" scale="76" orientation="portrait" r:id="rId19"/>
      <headerFooter alignWithMargins="0"/>
    </customSheetView>
    <customSheetView guid="{187695E8-F439-4E8B-9390-62D53A41785B}" scale="85" showGridLines="0">
      <selection activeCell="F9" sqref="F9:AA10"/>
      <pageMargins left="0.5" right="0.43" top="1.04" bottom="0.45" header="0.31496062992125984" footer="0.31496062992125984"/>
      <pageSetup paperSize="9" scale="76" orientation="portrait" r:id="rId20"/>
      <headerFooter alignWithMargins="0"/>
    </customSheetView>
    <customSheetView guid="{C3D58349-1F04-4F6C-B93C-BB0D41DB41D6}" scale="85" showGridLines="0">
      <selection activeCell="F9" sqref="F9:AA10"/>
      <pageMargins left="0.5" right="0.43" top="1.04" bottom="0.45" header="0.31496062992125984" footer="0.31496062992125984"/>
      <pageSetup paperSize="9" scale="76" orientation="portrait" r:id="rId21"/>
      <headerFooter alignWithMargins="0"/>
    </customSheetView>
    <customSheetView guid="{71206789-1A95-4243-B1E4-204F0D4BB0C1}" scale="85" showGridLines="0">
      <selection activeCell="R22" sqref="R22:AA28"/>
      <pageMargins left="0.5" right="0.43" top="1.04" bottom="0.45" header="0.31496062992125984" footer="0.31496062992125984"/>
      <pageSetup paperSize="9" scale="76" orientation="portrait" r:id="rId22"/>
      <headerFooter alignWithMargins="0"/>
    </customSheetView>
    <customSheetView guid="{DAB8803B-91D8-4FA1-8E83-BA8E4F51ECEF}" scale="85" showGridLines="0" topLeftCell="A25">
      <selection activeCell="R22" sqref="R22:AA28"/>
      <pageMargins left="0.5" right="0.43" top="1.04" bottom="0.45" header="0.31496062992125984" footer="0.31496062992125984"/>
      <pageSetup paperSize="9" scale="76" orientation="portrait" r:id="rId23"/>
      <headerFooter alignWithMargins="0"/>
    </customSheetView>
    <customSheetView guid="{4B06A440-0745-43CE-8047-97DB98249CF6}" scale="85" showGridLines="0" topLeftCell="A25">
      <selection activeCell="R22" sqref="R22:AA28"/>
      <pageMargins left="0.5" right="0.43" top="1.04" bottom="0.45" header="0.31496062992125984" footer="0.31496062992125984"/>
      <pageSetup paperSize="9" scale="76" orientation="portrait" r:id="rId24"/>
      <headerFooter alignWithMargins="0"/>
    </customSheetView>
    <customSheetView guid="{201C1097-0C3C-4AFA-814C-99E885BB3BA9}" scale="85" showGridLines="0" topLeftCell="A25">
      <selection activeCell="R22" sqref="R22:AA28"/>
      <pageMargins left="0.5" right="0.43" top="1.04" bottom="0.45" header="0.31496062992125984" footer="0.31496062992125984"/>
      <pageSetup paperSize="9" scale="76" orientation="portrait" r:id="rId25"/>
      <headerFooter alignWithMargins="0"/>
    </customSheetView>
    <customSheetView guid="{44F0F931-FF8F-4146-9628-099A7B02EE59}" scale="85" showGridLines="0" topLeftCell="A25">
      <selection activeCell="R22" sqref="R22:AA28"/>
      <pageMargins left="0.5" right="0.43" top="1.04" bottom="0.45" header="0.31496062992125984" footer="0.31496062992125984"/>
      <pageSetup paperSize="9" scale="76" orientation="portrait" r:id="rId26"/>
      <headerFooter alignWithMargins="0"/>
    </customSheetView>
    <customSheetView guid="{DE4F901A-4159-44A8-9F61-37E29931259E}" scale="85" showGridLines="0" topLeftCell="A25">
      <selection activeCell="R22" sqref="R22:AA28"/>
      <pageMargins left="0.5" right="0.43" top="1.04" bottom="0.45" header="0.31496062992125984" footer="0.31496062992125984"/>
      <pageSetup paperSize="9" scale="76" orientation="portrait" r:id="rId27"/>
      <headerFooter alignWithMargins="0"/>
    </customSheetView>
    <customSheetView guid="{11E60353-53A2-40FD-8DD1-6654D3943E00}" scale="85" showGridLines="0" topLeftCell="A33">
      <selection activeCell="T40" sqref="T40:AA40"/>
      <pageMargins left="0.5" right="0.43" top="1.04" bottom="0.45" header="0.31496062992125984" footer="0.31496062992125984"/>
      <pageSetup paperSize="9" scale="76" orientation="portrait" r:id="rId28"/>
      <headerFooter alignWithMargins="0"/>
    </customSheetView>
    <customSheetView guid="{D405E5B0-829D-4CFF-BABC-C1974EED185D}" scale="85" showGridLines="0" topLeftCell="A33">
      <selection activeCell="T40" sqref="T40:AA40"/>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L84"/>
  <sheetViews>
    <sheetView showGridLines="0" zoomScale="85" zoomScaleNormal="85" zoomScalePageLayoutView="85" workbookViewId="0"/>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984</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985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27.7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5.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26.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24.7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1"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1.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64">
        <f>INDICADORES!H81</f>
        <v>33</v>
      </c>
      <c r="G31" s="64">
        <f>INDICADORES!K81</f>
        <v>0</v>
      </c>
      <c r="H31" s="64">
        <f>INDICADORES!N81</f>
        <v>23</v>
      </c>
      <c r="I31" s="64">
        <f>INDICADORES!T81</f>
        <v>0</v>
      </c>
      <c r="J31" s="64">
        <f>INDICADORES!W81</f>
        <v>0</v>
      </c>
      <c r="K31" s="64">
        <f>INDICADORES!Z81</f>
        <v>0</v>
      </c>
      <c r="L31" s="64">
        <f>INDICADORES!AF81</f>
        <v>0</v>
      </c>
      <c r="M31" s="64">
        <f>INDICADORES!AI81</f>
        <v>0</v>
      </c>
      <c r="N31" s="64">
        <f>INDICADORES!AL81</f>
        <v>0</v>
      </c>
      <c r="O31" s="64">
        <f>INDICADORES!AR81</f>
        <v>0</v>
      </c>
      <c r="P31" s="64">
        <f>INDICADORES!AU81</f>
        <v>0</v>
      </c>
      <c r="Q31" s="64">
        <f>INDICADORES!AX81</f>
        <v>0</v>
      </c>
      <c r="R31" s="85">
        <f>SUM(F31:Q31)</f>
        <v>56</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86">
        <f>F31</f>
        <v>33</v>
      </c>
      <c r="G33" s="86">
        <f t="shared" ref="G33:Q33" si="0">G31</f>
        <v>0</v>
      </c>
      <c r="H33" s="86">
        <f t="shared" si="0"/>
        <v>23</v>
      </c>
      <c r="I33" s="86">
        <f t="shared" si="0"/>
        <v>0</v>
      </c>
      <c r="J33" s="86">
        <f t="shared" si="0"/>
        <v>0</v>
      </c>
      <c r="K33" s="86">
        <f t="shared" si="0"/>
        <v>0</v>
      </c>
      <c r="L33" s="86">
        <f t="shared" si="0"/>
        <v>0</v>
      </c>
      <c r="M33" s="86">
        <f t="shared" si="0"/>
        <v>0</v>
      </c>
      <c r="N33" s="86">
        <f t="shared" si="0"/>
        <v>0</v>
      </c>
      <c r="O33" s="86">
        <f t="shared" si="0"/>
        <v>0</v>
      </c>
      <c r="P33" s="86">
        <f t="shared" si="0"/>
        <v>0</v>
      </c>
      <c r="Q33" s="86">
        <f t="shared" si="0"/>
        <v>0</v>
      </c>
      <c r="R33" s="85">
        <f>SUM(F33:Q33)</f>
        <v>56</v>
      </c>
      <c r="U33" s="69">
        <f>AVERAGE(F33,G33,H33,I33,J33,K33,L33,M33,N33,O33,P33,Q33)</f>
        <v>4.666666666666667</v>
      </c>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0">
        <v>0</v>
      </c>
      <c r="G34" s="270">
        <v>0</v>
      </c>
      <c r="H34" s="270">
        <v>44</v>
      </c>
      <c r="I34" s="270">
        <v>18</v>
      </c>
      <c r="J34" s="270">
        <v>16</v>
      </c>
      <c r="K34" s="270">
        <v>22</v>
      </c>
      <c r="L34" s="270">
        <v>21</v>
      </c>
      <c r="M34" s="270">
        <v>18</v>
      </c>
      <c r="N34" s="270">
        <v>20</v>
      </c>
      <c r="O34" s="270">
        <v>20</v>
      </c>
      <c r="P34" s="270">
        <v>0</v>
      </c>
      <c r="Q34" s="270">
        <v>0</v>
      </c>
      <c r="R34" s="270">
        <v>179</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f>91-25</f>
        <v>66</v>
      </c>
      <c r="G35" s="270">
        <f t="shared" ref="G35:Q35" si="1">91-25</f>
        <v>66</v>
      </c>
      <c r="H35" s="270">
        <f t="shared" si="1"/>
        <v>66</v>
      </c>
      <c r="I35" s="270">
        <f t="shared" si="1"/>
        <v>66</v>
      </c>
      <c r="J35" s="270">
        <f t="shared" si="1"/>
        <v>66</v>
      </c>
      <c r="K35" s="270">
        <f t="shared" si="1"/>
        <v>66</v>
      </c>
      <c r="L35" s="270">
        <f t="shared" si="1"/>
        <v>66</v>
      </c>
      <c r="M35" s="270">
        <f t="shared" si="1"/>
        <v>66</v>
      </c>
      <c r="N35" s="270">
        <f t="shared" si="1"/>
        <v>66</v>
      </c>
      <c r="O35" s="270">
        <f t="shared" si="1"/>
        <v>66</v>
      </c>
      <c r="P35" s="270">
        <f t="shared" si="1"/>
        <v>66</v>
      </c>
      <c r="Q35" s="270">
        <f t="shared" si="1"/>
        <v>66</v>
      </c>
      <c r="R35" s="270">
        <f>SUM(F35:Q35)</f>
        <v>792</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986</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c r="H42" s="943"/>
      <c r="I42" s="943"/>
      <c r="J42" s="943"/>
      <c r="K42" s="943"/>
      <c r="L42" s="943"/>
      <c r="M42" s="943"/>
      <c r="N42" s="966"/>
      <c r="O42" s="771" t="s">
        <v>26</v>
      </c>
      <c r="P42" s="772"/>
      <c r="Q42" s="772"/>
      <c r="R42" s="772"/>
      <c r="S42" s="772"/>
      <c r="T42" s="1226"/>
      <c r="U42" s="957"/>
      <c r="V42" s="957"/>
      <c r="W42" s="957"/>
      <c r="X42" s="957"/>
      <c r="Y42" s="957"/>
      <c r="Z42" s="957"/>
      <c r="AA42" s="958"/>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227" t="s">
        <v>607</v>
      </c>
      <c r="U43" s="1087"/>
      <c r="V43" s="1087"/>
      <c r="W43" s="1087"/>
      <c r="X43" s="1087"/>
      <c r="Y43" s="1087"/>
      <c r="Z43" s="1087"/>
      <c r="AA43" s="1088"/>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864" t="s">
        <v>94</v>
      </c>
      <c r="AA47" s="865"/>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864"/>
      <c r="AA48" s="865"/>
      <c r="AB48" s="5"/>
      <c r="AC48" s="20"/>
      <c r="AE48" s="9"/>
      <c r="AF48" s="793"/>
      <c r="AG48" s="793"/>
      <c r="AH48" s="793"/>
      <c r="AI48" s="793"/>
      <c r="AJ48" s="793"/>
      <c r="AK48" s="793"/>
      <c r="AL48" s="793"/>
    </row>
    <row r="49" spans="1:38" ht="21" customHeight="1" x14ac:dyDescent="0.25">
      <c r="B49" s="4"/>
      <c r="C49" s="830" t="s">
        <v>27</v>
      </c>
      <c r="D49" s="831"/>
      <c r="E49" s="831"/>
      <c r="F49" s="831"/>
      <c r="G49" s="939" t="s">
        <v>1098</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zI/ExFuv3NS6KsppuEG/Bea3REVMLtZWWZKFr6dx6ULm/apHNkYXbqz2TfYvbKrKFJ6XWnQit5SvYyx6sGR0dQ==" saltValue="2DMjaW5GQSjqT+2quIzLpg==" spinCount="100000" sheet="1" objects="1" scenarios="1"/>
  <customSheetViews>
    <customSheetView guid="{9C949C4D-EB11-4549-99F8-6A6E19FEDD35}" scale="85" showGridLines="0" topLeftCell="A19">
      <selection activeCell="L31" sqref="L31"/>
      <pageMargins left="0.5" right="0.43" top="1.04" bottom="0.45" header="0.31496062992125984" footer="0.31496062992125984"/>
      <pageSetup paperSize="9" scale="76" orientation="portrait" r:id="rId1"/>
      <headerFooter alignWithMargins="0"/>
    </customSheetView>
    <customSheetView guid="{B4BD0B13-0F90-4B98-B77F-542E51A48189}" scale="85" showGridLines="0" topLeftCell="A19">
      <selection activeCell="L31" sqref="L31"/>
      <pageMargins left="0.5" right="0.43" top="1.04" bottom="0.45" header="0.31496062992125984" footer="0.31496062992125984"/>
      <pageSetup paperSize="9" scale="76" orientation="portrait" r:id="rId2"/>
      <headerFooter alignWithMargins="0"/>
    </customSheetView>
    <customSheetView guid="{1132D6BB-BD35-469F-BF41-A86B335BD97B}" scale="85" showGridLines="0" topLeftCell="A19">
      <selection activeCell="L31" sqref="L31"/>
      <pageMargins left="0.5" right="0.43" top="1.04" bottom="0.45" header="0.31496062992125984" footer="0.31496062992125984"/>
      <pageSetup paperSize="9" scale="76" orientation="portrait" r:id="rId3"/>
      <headerFooter alignWithMargins="0"/>
    </customSheetView>
    <customSheetView guid="{A5C6589E-C55F-4BEC-9ECE-919FCABF52F8}" scale="85" showGridLines="0" topLeftCell="A19">
      <selection activeCell="L31" sqref="L31"/>
      <pageMargins left="0.5" right="0.43" top="1.04" bottom="0.45" header="0.31496062992125984" footer="0.31496062992125984"/>
      <pageSetup paperSize="9" scale="76" orientation="portrait" r:id="rId4"/>
      <headerFooter alignWithMargins="0"/>
    </customSheetView>
    <customSheetView guid="{01A85145-F11B-4D07-813B-8A8758CDD710}" scale="85" showGridLines="0" topLeftCell="A19">
      <selection activeCell="L31" sqref="L31"/>
      <pageMargins left="0.5" right="0.43" top="1.04" bottom="0.45" header="0.31496062992125984" footer="0.31496062992125984"/>
      <pageSetup paperSize="9" scale="76" orientation="portrait" r:id="rId5"/>
      <headerFooter alignWithMargins="0"/>
    </customSheetView>
    <customSheetView guid="{4F27A6F2-707D-47B2-BF4A-F027B75A33FC}" scale="85" showGridLines="0">
      <selection activeCell="L31" sqref="L31"/>
      <pageMargins left="0.5" right="0.43" top="1.04" bottom="0.45" header="0.31496062992125984" footer="0.31496062992125984"/>
      <pageSetup paperSize="9" scale="76" orientation="portrait" r:id="rId6"/>
      <headerFooter alignWithMargins="0"/>
    </customSheetView>
    <customSheetView guid="{F4F98609-4C61-4A0E-851B-59BEC64AAB9F}" scale="85" showGridLines="0">
      <selection activeCell="L31" sqref="L31"/>
      <pageMargins left="0.5" right="0.43" top="1.04" bottom="0.45" header="0.31496062992125984" footer="0.31496062992125984"/>
      <pageSetup paperSize="9" scale="76" orientation="portrait" r:id="rId7"/>
      <headerFooter alignWithMargins="0"/>
    </customSheetView>
    <customSheetView guid="{8381FC96-6810-4EAA-ACD8-B607E0FD2281}" scale="85" showGridLines="0">
      <selection activeCell="F9" sqref="F9:AA10"/>
      <pageMargins left="0.5" right="0.43" top="1.04" bottom="0.45" header="0.31496062992125984" footer="0.31496062992125984"/>
      <pageSetup paperSize="9" scale="76" orientation="portrait" r:id="rId8"/>
      <headerFooter alignWithMargins="0"/>
    </customSheetView>
    <customSheetView guid="{7315456F-420E-439E-9602-F32EDF9D3E94}" scale="85" showGridLines="0">
      <selection activeCell="F9" sqref="F9:AA10"/>
      <pageMargins left="0.5" right="0.43" top="1.04" bottom="0.45" header="0.31496062992125984" footer="0.31496062992125984"/>
      <pageSetup paperSize="9" scale="76" orientation="portrait" r:id="rId9"/>
      <headerFooter alignWithMargins="0"/>
    </customSheetView>
    <customSheetView guid="{216CB5F9-6788-4A70-880A-08553118F167}" scale="85" showGridLines="0">
      <selection activeCell="V32" sqref="V32"/>
      <pageMargins left="0.5" right="0.43" top="1.04" bottom="0.45" header="0.31496062992125984" footer="0.31496062992125984"/>
      <pageSetup paperSize="9" scale="76" orientation="portrait" r:id="rId10"/>
      <headerFooter alignWithMargins="0"/>
    </customSheetView>
    <customSheetView guid="{B0451CD7-59C4-4E11-B7C2-BC13CF4127A6}" scale="85" showGridLines="0">
      <selection activeCell="V32" sqref="V32"/>
      <pageMargins left="0.5" right="0.43" top="1.04" bottom="0.45" header="0.31496062992125984" footer="0.31496062992125984"/>
      <pageSetup paperSize="9" scale="76" orientation="portrait" r:id="rId11"/>
      <headerFooter alignWithMargins="0"/>
    </customSheetView>
    <customSheetView guid="{7A5BCE0F-1F1B-4E52-9652-01329CBCC77F}" scale="85" showGridLines="0">
      <selection activeCell="V32" sqref="V32"/>
      <pageMargins left="0.5" right="0.43" top="1.04" bottom="0.45" header="0.31496062992125984" footer="0.31496062992125984"/>
      <pageSetup paperSize="9" scale="76" orientation="portrait" r:id="rId12"/>
      <headerFooter alignWithMargins="0"/>
    </customSheetView>
    <customSheetView guid="{62DF5315-3D99-4C8E-BAEC-100B3280B10D}" scale="85" showGridLines="0">
      <selection activeCell="V32" sqref="V32"/>
      <pageMargins left="0.5" right="0.43" top="1.04" bottom="0.45" header="0.31496062992125984" footer="0.31496062992125984"/>
      <pageSetup paperSize="9" scale="76" orientation="portrait" r:id="rId13"/>
      <headerFooter alignWithMargins="0"/>
    </customSheetView>
    <customSheetView guid="{CAC1BF5B-64DA-4E65-B9F3-F58AF1593EA5}" scale="85" showGridLines="0">
      <selection activeCell="V32" sqref="V32"/>
      <pageMargins left="0.5" right="0.43" top="1.04" bottom="0.45" header="0.31496062992125984" footer="0.31496062992125984"/>
      <pageSetup paperSize="9" scale="76" orientation="portrait" r:id="rId14"/>
      <headerFooter alignWithMargins="0"/>
    </customSheetView>
    <customSheetView guid="{E4188361-4B87-4969-89CB-DD6AB944FA81}" scale="85" showGridLines="0">
      <selection activeCell="V32" sqref="V32"/>
      <pageMargins left="0.5" right="0.43" top="1.04" bottom="0.45" header="0.31496062992125984" footer="0.31496062992125984"/>
      <pageSetup paperSize="9" scale="76" orientation="portrait" r:id="rId15"/>
      <headerFooter alignWithMargins="0"/>
    </customSheetView>
    <customSheetView guid="{0001DF65-3B0F-497C-ACF5-D49EC607FD88}" scale="85" showGridLines="0">
      <selection activeCell="V32" sqref="V32"/>
      <pageMargins left="0.5" right="0.43" top="1.04" bottom="0.45" header="0.31496062992125984" footer="0.31496062992125984"/>
      <pageSetup paperSize="9" scale="76" orientation="portrait" r:id="rId16"/>
      <headerFooter alignWithMargins="0"/>
    </customSheetView>
    <customSheetView guid="{39DA2FDD-4E3D-481D-A336-9D29DBC11B08}" scale="85" showGridLines="0">
      <selection activeCell="F9" sqref="F9:AA10"/>
      <pageMargins left="0.5" right="0.43" top="1.04" bottom="0.45" header="0.31496062992125984" footer="0.31496062992125984"/>
      <pageSetup paperSize="9" scale="76" orientation="portrait" r:id="rId17"/>
      <headerFooter alignWithMargins="0"/>
    </customSheetView>
    <customSheetView guid="{95329FFD-9B66-4A76-A861-4EF913CB9438}" scale="85" showGridLines="0">
      <selection activeCell="F9" sqref="F9:AA10"/>
      <pageMargins left="0.5" right="0.43" top="1.04" bottom="0.45" header="0.31496062992125984" footer="0.31496062992125984"/>
      <pageSetup paperSize="9" scale="76" orientation="portrait" r:id="rId18"/>
      <headerFooter alignWithMargins="0"/>
    </customSheetView>
    <customSheetView guid="{F7DB7EE5-42A9-41B9-A823-ADC3C22C28DE}" scale="85" showGridLines="0">
      <selection activeCell="F9" sqref="F9:AA10"/>
      <pageMargins left="0.5" right="0.43" top="1.04" bottom="0.45" header="0.31496062992125984" footer="0.31496062992125984"/>
      <pageSetup paperSize="9" scale="76" orientation="portrait" r:id="rId19"/>
      <headerFooter alignWithMargins="0"/>
    </customSheetView>
    <customSheetView guid="{187695E8-F439-4E8B-9390-62D53A41785B}" scale="85" showGridLines="0">
      <selection activeCell="F9" sqref="F9:AA10"/>
      <pageMargins left="0.5" right="0.43" top="1.04" bottom="0.45" header="0.31496062992125984" footer="0.31496062992125984"/>
      <pageSetup paperSize="9" scale="76" orientation="portrait" r:id="rId20"/>
      <headerFooter alignWithMargins="0"/>
    </customSheetView>
    <customSheetView guid="{C3D58349-1F04-4F6C-B93C-BB0D41DB41D6}" scale="85" showGridLines="0">
      <selection activeCell="F9" sqref="F9:AA10"/>
      <pageMargins left="0.5" right="0.43" top="1.04" bottom="0.45" header="0.31496062992125984" footer="0.31496062992125984"/>
      <pageSetup paperSize="9" scale="76" orientation="portrait" r:id="rId21"/>
      <headerFooter alignWithMargins="0"/>
    </customSheetView>
    <customSheetView guid="{71206789-1A95-4243-B1E4-204F0D4BB0C1}" scale="85" showGridLines="0">
      <selection activeCell="F9" sqref="F9:AA10"/>
      <pageMargins left="0.5" right="0.43" top="1.04" bottom="0.45" header="0.31496062992125984" footer="0.31496062992125984"/>
      <pageSetup paperSize="9" scale="76" orientation="portrait" r:id="rId22"/>
      <headerFooter alignWithMargins="0"/>
    </customSheetView>
    <customSheetView guid="{DAB8803B-91D8-4FA1-8E83-BA8E4F51ECEF}" scale="85" showGridLines="0">
      <selection activeCell="L31" sqref="L31"/>
      <pageMargins left="0.5" right="0.43" top="1.04" bottom="0.45" header="0.31496062992125984" footer="0.31496062992125984"/>
      <pageSetup paperSize="9" scale="76" orientation="portrait" r:id="rId23"/>
      <headerFooter alignWithMargins="0"/>
    </customSheetView>
    <customSheetView guid="{4B06A440-0745-43CE-8047-97DB98249CF6}" scale="85" showGridLines="0">
      <selection activeCell="L31" sqref="L31"/>
      <pageMargins left="0.5" right="0.43" top="1.04" bottom="0.45" header="0.31496062992125984" footer="0.31496062992125984"/>
      <pageSetup paperSize="9" scale="76" orientation="portrait" r:id="rId24"/>
      <headerFooter alignWithMargins="0"/>
    </customSheetView>
    <customSheetView guid="{201C1097-0C3C-4AFA-814C-99E885BB3BA9}" scale="85" showGridLines="0" topLeftCell="A19">
      <selection activeCell="L31" sqref="L31"/>
      <pageMargins left="0.5" right="0.43" top="1.04" bottom="0.45" header="0.31496062992125984" footer="0.31496062992125984"/>
      <pageSetup paperSize="9" scale="76" orientation="portrait" r:id="rId25"/>
      <headerFooter alignWithMargins="0"/>
    </customSheetView>
    <customSheetView guid="{44F0F931-FF8F-4146-9628-099A7B02EE59}" scale="85" showGridLines="0" topLeftCell="A19">
      <selection activeCell="L31" sqref="L31"/>
      <pageMargins left="0.5" right="0.43" top="1.04" bottom="0.45" header="0.31496062992125984" footer="0.31496062992125984"/>
      <pageSetup paperSize="9" scale="76" orientation="portrait" r:id="rId26"/>
      <headerFooter alignWithMargins="0"/>
    </customSheetView>
    <customSheetView guid="{DE4F901A-4159-44A8-9F61-37E29931259E}" scale="85" showGridLines="0" topLeftCell="A19">
      <selection activeCell="L31" sqref="L31"/>
      <pageMargins left="0.5" right="0.43" top="1.04" bottom="0.45" header="0.31496062992125984" footer="0.31496062992125984"/>
      <pageSetup paperSize="9" scale="76" orientation="portrait" r:id="rId27"/>
      <headerFooter alignWithMargins="0"/>
    </customSheetView>
    <customSheetView guid="{11E60353-53A2-40FD-8DD1-6654D3943E00}" scale="85" showGridLines="0" topLeftCell="A19">
      <selection activeCell="L31" sqref="L31"/>
      <pageMargins left="0.5" right="0.43" top="1.04" bottom="0.45" header="0.31496062992125984" footer="0.31496062992125984"/>
      <pageSetup paperSize="9" scale="76" orientation="portrait" r:id="rId28"/>
      <headerFooter alignWithMargins="0"/>
    </customSheetView>
    <customSheetView guid="{D405E5B0-829D-4CFF-BABC-C1974EED185D}" scale="85" showGridLines="0" topLeftCell="A19">
      <selection activeCell="L31" sqref="L31"/>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L84"/>
  <sheetViews>
    <sheetView showGridLines="0" zoomScale="85" zoomScaleNormal="85" zoomScalePageLayoutView="85" workbookViewId="0">
      <selection activeCell="Y6" sqref="C6:AA7"/>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987</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988</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c r="S13" s="1097"/>
      <c r="T13" s="1097"/>
      <c r="U13" s="1097"/>
      <c r="V13" s="1097"/>
      <c r="W13" s="1097"/>
      <c r="X13" s="1097"/>
      <c r="Y13" s="1097"/>
      <c r="Z13" s="1097"/>
      <c r="AA13" s="109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27.7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5.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26.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24.7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21"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2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1"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1.7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64">
        <f>INDICADORES!H82</f>
        <v>19</v>
      </c>
      <c r="G31" s="64">
        <f>INDICADORES!K82</f>
        <v>0</v>
      </c>
      <c r="H31" s="64">
        <f>INDICADORES!N82</f>
        <v>20</v>
      </c>
      <c r="I31" s="64">
        <f>INDICADORES!T82</f>
        <v>0</v>
      </c>
      <c r="J31" s="64">
        <f>INDICADORES!W82</f>
        <v>0</v>
      </c>
      <c r="K31" s="64">
        <f>INDICADORES!Z82</f>
        <v>0</v>
      </c>
      <c r="L31" s="64">
        <f>INDICADORES!AF82</f>
        <v>0</v>
      </c>
      <c r="M31" s="64">
        <f>INDICADORES!AI82</f>
        <v>0</v>
      </c>
      <c r="N31" s="64">
        <f>INDICADORES!AL82</f>
        <v>0</v>
      </c>
      <c r="O31" s="64">
        <f>INDICADORES!AR82</f>
        <v>0</v>
      </c>
      <c r="P31" s="64">
        <f>INDICADORES!AU82</f>
        <v>0</v>
      </c>
      <c r="Q31" s="64">
        <f>INDICADORES!AX82</f>
        <v>0</v>
      </c>
      <c r="R31" s="85">
        <f>SUM(F31:Q31)</f>
        <v>39</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t="s">
        <v>168</v>
      </c>
      <c r="G32" s="64" t="s">
        <v>168</v>
      </c>
      <c r="H32" s="64" t="s">
        <v>168</v>
      </c>
      <c r="I32" s="64" t="s">
        <v>168</v>
      </c>
      <c r="J32" s="64" t="s">
        <v>168</v>
      </c>
      <c r="K32" s="64" t="s">
        <v>168</v>
      </c>
      <c r="L32" s="64" t="s">
        <v>168</v>
      </c>
      <c r="M32" s="64" t="s">
        <v>168</v>
      </c>
      <c r="N32" s="64" t="s">
        <v>168</v>
      </c>
      <c r="O32" s="64" t="s">
        <v>168</v>
      </c>
      <c r="P32" s="64" t="s">
        <v>168</v>
      </c>
      <c r="Q32" s="64" t="s">
        <v>168</v>
      </c>
      <c r="R32" s="6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86">
        <f>F31</f>
        <v>19</v>
      </c>
      <c r="G33" s="86">
        <f t="shared" ref="G33:Q33" si="0">G31</f>
        <v>0</v>
      </c>
      <c r="H33" s="86">
        <f t="shared" si="0"/>
        <v>20</v>
      </c>
      <c r="I33" s="86">
        <f t="shared" si="0"/>
        <v>0</v>
      </c>
      <c r="J33" s="86">
        <f t="shared" si="0"/>
        <v>0</v>
      </c>
      <c r="K33" s="86">
        <f t="shared" si="0"/>
        <v>0</v>
      </c>
      <c r="L33" s="86">
        <f t="shared" si="0"/>
        <v>0</v>
      </c>
      <c r="M33" s="86">
        <f t="shared" si="0"/>
        <v>0</v>
      </c>
      <c r="N33" s="86">
        <f t="shared" si="0"/>
        <v>0</v>
      </c>
      <c r="O33" s="86">
        <f t="shared" si="0"/>
        <v>0</v>
      </c>
      <c r="P33" s="86">
        <f t="shared" si="0"/>
        <v>0</v>
      </c>
      <c r="Q33" s="86">
        <f t="shared" si="0"/>
        <v>0</v>
      </c>
      <c r="R33" s="85">
        <f>SUM(F33:Q33)</f>
        <v>39</v>
      </c>
      <c r="U33" s="69">
        <f>AVERAGE(F33,G33,H33,I33,J33,K33,L33,M33,N33,O33,P33,Q33)</f>
        <v>3.25</v>
      </c>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0">
        <v>0</v>
      </c>
      <c r="G34" s="270">
        <v>0</v>
      </c>
      <c r="H34" s="270">
        <v>25</v>
      </c>
      <c r="I34" s="270">
        <v>20</v>
      </c>
      <c r="J34" s="270">
        <v>27</v>
      </c>
      <c r="K34" s="270">
        <v>21</v>
      </c>
      <c r="L34" s="270">
        <v>35</v>
      </c>
      <c r="M34" s="270">
        <v>35</v>
      </c>
      <c r="N34" s="270">
        <v>21</v>
      </c>
      <c r="O34" s="270">
        <v>21</v>
      </c>
      <c r="P34" s="270">
        <v>0</v>
      </c>
      <c r="Q34" s="270">
        <v>0</v>
      </c>
      <c r="R34" s="270">
        <v>205</v>
      </c>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v>25</v>
      </c>
      <c r="G35" s="270">
        <v>25</v>
      </c>
      <c r="H35" s="270">
        <v>25</v>
      </c>
      <c r="I35" s="270">
        <v>25</v>
      </c>
      <c r="J35" s="270">
        <v>25</v>
      </c>
      <c r="K35" s="270">
        <v>25</v>
      </c>
      <c r="L35" s="270">
        <v>25</v>
      </c>
      <c r="M35" s="270">
        <v>25</v>
      </c>
      <c r="N35" s="270">
        <v>25</v>
      </c>
      <c r="O35" s="270">
        <v>25</v>
      </c>
      <c r="P35" s="270">
        <v>25</v>
      </c>
      <c r="Q35" s="270">
        <v>25</v>
      </c>
      <c r="R35" s="270">
        <f>SUM(F35:Q35)</f>
        <v>300</v>
      </c>
      <c r="U35" s="7"/>
      <c r="V35" s="7"/>
      <c r="W35" s="7"/>
      <c r="X35" s="7"/>
      <c r="Y35" s="7"/>
      <c r="Z35" s="7"/>
      <c r="AA35" s="8"/>
      <c r="AB35" s="5"/>
      <c r="AE35" s="18"/>
      <c r="AF35" s="18"/>
      <c r="AG35" s="18"/>
      <c r="AH35" s="18"/>
      <c r="AI35" s="18"/>
      <c r="AJ35" s="18"/>
      <c r="AK35" s="18"/>
      <c r="AL35" s="18"/>
    </row>
    <row r="36" spans="2:38" ht="12.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1099</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226"/>
      <c r="U42" s="957"/>
      <c r="V42" s="957"/>
      <c r="W42" s="957"/>
      <c r="X42" s="957"/>
      <c r="Y42" s="957"/>
      <c r="Z42" s="957"/>
      <c r="AA42" s="958"/>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227" t="s">
        <v>607</v>
      </c>
      <c r="U43" s="1087"/>
      <c r="V43" s="1087"/>
      <c r="W43" s="1087"/>
      <c r="X43" s="1087"/>
      <c r="Y43" s="1087"/>
      <c r="Z43" s="1087"/>
      <c r="AA43" s="1088"/>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864" t="s">
        <v>94</v>
      </c>
      <c r="AA47" s="865"/>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864"/>
      <c r="AA48" s="865"/>
      <c r="AB48" s="5"/>
      <c r="AC48" s="20"/>
      <c r="AE48" s="9"/>
      <c r="AF48" s="793"/>
      <c r="AG48" s="793"/>
      <c r="AH48" s="793"/>
      <c r="AI48" s="793"/>
      <c r="AJ48" s="793"/>
      <c r="AK48" s="793"/>
      <c r="AL48" s="793"/>
    </row>
    <row r="49" spans="1:38" ht="21" customHeight="1" x14ac:dyDescent="0.25">
      <c r="B49" s="4"/>
      <c r="C49" s="830" t="s">
        <v>27</v>
      </c>
      <c r="D49" s="831"/>
      <c r="E49" s="831"/>
      <c r="F49" s="831"/>
      <c r="G49" s="939" t="s">
        <v>1100</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dMQmr/jUlspHYtts2MJX3R7I5g4d4HtXVJuR6ffEEsG6NgHQKTaWCBHE0ZA6+RY0oqzEDjBw3hWvXR4ZQCLMCw==" saltValue="NaiUPiGmwxUGAeA/6+mCcg==" spinCount="100000" sheet="1" objects="1" scenarios="1"/>
  <customSheetViews>
    <customSheetView guid="{9C949C4D-EB11-4549-99F8-6A6E19FEDD35}" scale="85" showGridLines="0" topLeftCell="A19">
      <selection activeCell="F9" sqref="F9:AA10"/>
      <pageMargins left="0.5" right="0.43" top="1.04" bottom="0.45" header="0.31496062992125984" footer="0.31496062992125984"/>
      <pageSetup paperSize="9" scale="76" orientation="portrait" r:id="rId1"/>
      <headerFooter alignWithMargins="0"/>
    </customSheetView>
    <customSheetView guid="{B4BD0B13-0F90-4B98-B77F-542E51A48189}" scale="85" showGridLines="0" topLeftCell="A19">
      <selection activeCell="F9" sqref="F9:AA10"/>
      <pageMargins left="0.5" right="0.43" top="1.04" bottom="0.45" header="0.31496062992125984" footer="0.31496062992125984"/>
      <pageSetup paperSize="9" scale="76" orientation="portrait" r:id="rId2"/>
      <headerFooter alignWithMargins="0"/>
    </customSheetView>
    <customSheetView guid="{1132D6BB-BD35-469F-BF41-A86B335BD97B}" scale="85" showGridLines="0" topLeftCell="A19">
      <selection activeCell="F9" sqref="F9:AA10"/>
      <pageMargins left="0.5" right="0.43" top="1.04" bottom="0.45" header="0.31496062992125984" footer="0.31496062992125984"/>
      <pageSetup paperSize="9" scale="76" orientation="portrait" r:id="rId3"/>
      <headerFooter alignWithMargins="0"/>
    </customSheetView>
    <customSheetView guid="{A5C6589E-C55F-4BEC-9ECE-919FCABF52F8}" scale="85" showGridLines="0" topLeftCell="A19">
      <selection activeCell="F9" sqref="F9:AA10"/>
      <pageMargins left="0.5" right="0.43" top="1.04" bottom="0.45" header="0.31496062992125984" footer="0.31496062992125984"/>
      <pageSetup paperSize="9" scale="76" orientation="portrait" r:id="rId4"/>
      <headerFooter alignWithMargins="0"/>
    </customSheetView>
    <customSheetView guid="{01A85145-F11B-4D07-813B-8A8758CDD710}" scale="85" showGridLines="0" topLeftCell="A19">
      <selection activeCell="F9" sqref="F9:AA10"/>
      <pageMargins left="0.5" right="0.43" top="1.04" bottom="0.45" header="0.31496062992125984" footer="0.31496062992125984"/>
      <pageSetup paperSize="9" scale="76" orientation="portrait" r:id="rId5"/>
      <headerFooter alignWithMargins="0"/>
    </customSheetView>
    <customSheetView guid="{4F27A6F2-707D-47B2-BF4A-F027B75A33FC}" scale="85" showGridLines="0" topLeftCell="A19">
      <selection activeCell="F9" sqref="F9:AA10"/>
      <pageMargins left="0.5" right="0.43" top="1.04" bottom="0.45" header="0.31496062992125984" footer="0.31496062992125984"/>
      <pageSetup paperSize="9" scale="76" orientation="portrait" r:id="rId6"/>
      <headerFooter alignWithMargins="0"/>
    </customSheetView>
    <customSheetView guid="{F4F98609-4C61-4A0E-851B-59BEC64AAB9F}" scale="85" showGridLines="0" topLeftCell="A19">
      <selection activeCell="F9" sqref="F9:AA10"/>
      <pageMargins left="0.5" right="0.43" top="1.04" bottom="0.45" header="0.31496062992125984" footer="0.31496062992125984"/>
      <pageSetup paperSize="9" scale="76" orientation="portrait" r:id="rId7"/>
      <headerFooter alignWithMargins="0"/>
    </customSheetView>
    <customSheetView guid="{8381FC96-6810-4EAA-ACD8-B607E0FD2281}" scale="85" showGridLines="0">
      <selection activeCell="F9" sqref="F9:AA10"/>
      <pageMargins left="0.5" right="0.43" top="1.04" bottom="0.45" header="0.31496062992125984" footer="0.31496062992125984"/>
      <pageSetup paperSize="9" scale="76" orientation="portrait" r:id="rId8"/>
      <headerFooter alignWithMargins="0"/>
    </customSheetView>
    <customSheetView guid="{7315456F-420E-439E-9602-F32EDF9D3E94}" scale="85" showGridLines="0">
      <selection activeCell="F9" sqref="F9:AA10"/>
      <pageMargins left="0.5" right="0.43" top="1.04" bottom="0.45" header="0.31496062992125984" footer="0.31496062992125984"/>
      <pageSetup paperSize="9" scale="76" orientation="portrait" r:id="rId9"/>
      <headerFooter alignWithMargins="0"/>
    </customSheetView>
    <customSheetView guid="{216CB5F9-6788-4A70-880A-08553118F167}" scale="85" showGridLines="0">
      <selection activeCell="A31" sqref="A31"/>
      <pageMargins left="0.5" right="0.43" top="1.04" bottom="0.45" header="0.31496062992125984" footer="0.31496062992125984"/>
      <pageSetup paperSize="9" scale="76" orientation="portrait" r:id="rId10"/>
      <headerFooter alignWithMargins="0"/>
    </customSheetView>
    <customSheetView guid="{B0451CD7-59C4-4E11-B7C2-BC13CF4127A6}" scale="85" showGridLines="0">
      <selection activeCell="A31" sqref="A31"/>
      <pageMargins left="0.5" right="0.43" top="1.04" bottom="0.45" header="0.31496062992125984" footer="0.31496062992125984"/>
      <pageSetup paperSize="9" scale="76" orientation="portrait" r:id="rId11"/>
      <headerFooter alignWithMargins="0"/>
    </customSheetView>
    <customSheetView guid="{7A5BCE0F-1F1B-4E52-9652-01329CBCC77F}" scale="85" showGridLines="0">
      <selection activeCell="A31" sqref="A31"/>
      <pageMargins left="0.5" right="0.43" top="1.04" bottom="0.45" header="0.31496062992125984" footer="0.31496062992125984"/>
      <pageSetup paperSize="9" scale="76" orientation="portrait" r:id="rId12"/>
      <headerFooter alignWithMargins="0"/>
    </customSheetView>
    <customSheetView guid="{62DF5315-3D99-4C8E-BAEC-100B3280B10D}" scale="85" showGridLines="0">
      <selection activeCell="A31" sqref="A31"/>
      <pageMargins left="0.5" right="0.43" top="1.04" bottom="0.45" header="0.31496062992125984" footer="0.31496062992125984"/>
      <pageSetup paperSize="9" scale="76" orientation="portrait" r:id="rId13"/>
      <headerFooter alignWithMargins="0"/>
    </customSheetView>
    <customSheetView guid="{CAC1BF5B-64DA-4E65-B9F3-F58AF1593EA5}" scale="85" showGridLines="0">
      <selection activeCell="A31" sqref="A31"/>
      <pageMargins left="0.5" right="0.43" top="1.04" bottom="0.45" header="0.31496062992125984" footer="0.31496062992125984"/>
      <pageSetup paperSize="9" scale="76" orientation="portrait" r:id="rId14"/>
      <headerFooter alignWithMargins="0"/>
    </customSheetView>
    <customSheetView guid="{E4188361-4B87-4969-89CB-DD6AB944FA81}" scale="85" showGridLines="0">
      <selection activeCell="A31" sqref="A31"/>
      <pageMargins left="0.5" right="0.43" top="1.04" bottom="0.45" header="0.31496062992125984" footer="0.31496062992125984"/>
      <pageSetup paperSize="9" scale="76" orientation="portrait" r:id="rId15"/>
      <headerFooter alignWithMargins="0"/>
    </customSheetView>
    <customSheetView guid="{0001DF65-3B0F-497C-ACF5-D49EC607FD88}" scale="85" showGridLines="0">
      <selection activeCell="A31" sqref="A31"/>
      <pageMargins left="0.5" right="0.43" top="1.04" bottom="0.45" header="0.31496062992125984" footer="0.31496062992125984"/>
      <pageSetup paperSize="9" scale="76" orientation="portrait" r:id="rId16"/>
      <headerFooter alignWithMargins="0"/>
    </customSheetView>
    <customSheetView guid="{39DA2FDD-4E3D-481D-A336-9D29DBC11B08}" scale="85" showGridLines="0">
      <selection activeCell="F9" sqref="F9:AA10"/>
      <pageMargins left="0.5" right="0.43" top="1.04" bottom="0.45" header="0.31496062992125984" footer="0.31496062992125984"/>
      <pageSetup paperSize="9" scale="76" orientation="portrait" r:id="rId17"/>
      <headerFooter alignWithMargins="0"/>
    </customSheetView>
    <customSheetView guid="{95329FFD-9B66-4A76-A861-4EF913CB9438}" scale="85" showGridLines="0">
      <selection activeCell="F9" sqref="F9:AA10"/>
      <pageMargins left="0.5" right="0.43" top="1.04" bottom="0.45" header="0.31496062992125984" footer="0.31496062992125984"/>
      <pageSetup paperSize="9" scale="76" orientation="portrait" r:id="rId18"/>
      <headerFooter alignWithMargins="0"/>
    </customSheetView>
    <customSheetView guid="{F7DB7EE5-42A9-41B9-A823-ADC3C22C28DE}" scale="85" showGridLines="0">
      <selection activeCell="F9" sqref="F9:AA10"/>
      <pageMargins left="0.5" right="0.43" top="1.04" bottom="0.45" header="0.31496062992125984" footer="0.31496062992125984"/>
      <pageSetup paperSize="9" scale="76" orientation="portrait" r:id="rId19"/>
      <headerFooter alignWithMargins="0"/>
    </customSheetView>
    <customSheetView guid="{187695E8-F439-4E8B-9390-62D53A41785B}" scale="85" showGridLines="0">
      <selection activeCell="F9" sqref="F9:AA10"/>
      <pageMargins left="0.5" right="0.43" top="1.04" bottom="0.45" header="0.31496062992125984" footer="0.31496062992125984"/>
      <pageSetup paperSize="9" scale="76" orientation="portrait" r:id="rId20"/>
      <headerFooter alignWithMargins="0"/>
    </customSheetView>
    <customSheetView guid="{C3D58349-1F04-4F6C-B93C-BB0D41DB41D6}" scale="85" showGridLines="0">
      <selection activeCell="F9" sqref="F9:AA10"/>
      <pageMargins left="0.5" right="0.43" top="1.04" bottom="0.45" header="0.31496062992125984" footer="0.31496062992125984"/>
      <pageSetup paperSize="9" scale="76" orientation="portrait" r:id="rId21"/>
      <headerFooter alignWithMargins="0"/>
    </customSheetView>
    <customSheetView guid="{71206789-1A95-4243-B1E4-204F0D4BB0C1}" scale="85" showGridLines="0">
      <selection activeCell="F9" sqref="F9:AA10"/>
      <pageMargins left="0.5" right="0.43" top="1.04" bottom="0.45" header="0.31496062992125984" footer="0.31496062992125984"/>
      <pageSetup paperSize="9" scale="76" orientation="portrait" r:id="rId22"/>
      <headerFooter alignWithMargins="0"/>
    </customSheetView>
    <customSheetView guid="{DAB8803B-91D8-4FA1-8E83-BA8E4F51ECEF}" scale="85" showGridLines="0" topLeftCell="A19">
      <selection activeCell="F9" sqref="F9:AA10"/>
      <pageMargins left="0.5" right="0.43" top="1.04" bottom="0.45" header="0.31496062992125984" footer="0.31496062992125984"/>
      <pageSetup paperSize="9" scale="76" orientation="portrait" r:id="rId23"/>
      <headerFooter alignWithMargins="0"/>
    </customSheetView>
    <customSheetView guid="{4B06A440-0745-43CE-8047-97DB98249CF6}" scale="85" showGridLines="0" topLeftCell="A19">
      <selection activeCell="F9" sqref="F9:AA10"/>
      <pageMargins left="0.5" right="0.43" top="1.04" bottom="0.45" header="0.31496062992125984" footer="0.31496062992125984"/>
      <pageSetup paperSize="9" scale="76" orientation="portrait" r:id="rId24"/>
      <headerFooter alignWithMargins="0"/>
    </customSheetView>
    <customSheetView guid="{201C1097-0C3C-4AFA-814C-99E885BB3BA9}" scale="85" showGridLines="0" topLeftCell="A19">
      <selection activeCell="F9" sqref="F9:AA10"/>
      <pageMargins left="0.5" right="0.43" top="1.04" bottom="0.45" header="0.31496062992125984" footer="0.31496062992125984"/>
      <pageSetup paperSize="9" scale="76" orientation="portrait" r:id="rId25"/>
      <headerFooter alignWithMargins="0"/>
    </customSheetView>
    <customSheetView guid="{44F0F931-FF8F-4146-9628-099A7B02EE59}" scale="85" showGridLines="0" topLeftCell="A19">
      <selection activeCell="F9" sqref="F9:AA10"/>
      <pageMargins left="0.5" right="0.43" top="1.04" bottom="0.45" header="0.31496062992125984" footer="0.31496062992125984"/>
      <pageSetup paperSize="9" scale="76" orientation="portrait" r:id="rId26"/>
      <headerFooter alignWithMargins="0"/>
    </customSheetView>
    <customSheetView guid="{DE4F901A-4159-44A8-9F61-37E29931259E}" scale="85" showGridLines="0" topLeftCell="A19">
      <selection activeCell="F9" sqref="F9:AA10"/>
      <pageMargins left="0.5" right="0.43" top="1.04" bottom="0.45" header="0.31496062992125984" footer="0.31496062992125984"/>
      <pageSetup paperSize="9" scale="76" orientation="portrait" r:id="rId27"/>
      <headerFooter alignWithMargins="0"/>
    </customSheetView>
    <customSheetView guid="{11E60353-53A2-40FD-8DD1-6654D3943E00}" scale="85" showGridLines="0" topLeftCell="A19">
      <selection activeCell="F9" sqref="F9:AA10"/>
      <pageMargins left="0.5" right="0.43" top="1.04" bottom="0.45" header="0.31496062992125984" footer="0.31496062992125984"/>
      <pageSetup paperSize="9" scale="76" orientation="portrait" r:id="rId28"/>
      <headerFooter alignWithMargins="0"/>
    </customSheetView>
    <customSheetView guid="{D405E5B0-829D-4CFF-BABC-C1974EED185D}" scale="85" showGridLines="0" topLeftCell="A19">
      <selection activeCell="F9" sqref="F9:AA10"/>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Hoja38"/>
  <dimension ref="A1:AL84"/>
  <sheetViews>
    <sheetView showGridLines="0" topLeftCell="A21" zoomScale="85" zoomScaleNormal="85" zoomScalePageLayoutView="85" workbookViewId="0">
      <selection activeCell="F31" sqref="F31"/>
    </sheetView>
  </sheetViews>
  <sheetFormatPr baseColWidth="10" defaultColWidth="11.44140625" defaultRowHeight="13.2" x14ac:dyDescent="0.25"/>
  <cols>
    <col min="1" max="2" width="1.109375" customWidth="1"/>
    <col min="3" max="3" width="4.33203125" customWidth="1"/>
    <col min="4" max="5" width="6.66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315</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316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7.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7.25" customHeight="1" x14ac:dyDescent="0.25">
      <c r="B13" s="4"/>
      <c r="C13" s="6"/>
      <c r="D13" s="7"/>
      <c r="E13" s="7"/>
      <c r="F13" s="7"/>
      <c r="G13" s="7"/>
      <c r="H13" s="7"/>
      <c r="I13" s="7"/>
      <c r="J13" s="7"/>
      <c r="K13" s="7"/>
      <c r="L13" s="7"/>
      <c r="M13" s="7"/>
      <c r="N13" s="7"/>
      <c r="O13" s="7"/>
      <c r="P13" s="7"/>
      <c r="Q13" s="7"/>
      <c r="R13" s="1195"/>
      <c r="S13" s="1196"/>
      <c r="T13" s="1196"/>
      <c r="U13" s="1196"/>
      <c r="V13" s="1196"/>
      <c r="W13" s="1196"/>
      <c r="X13" s="1196"/>
      <c r="Y13" s="1196"/>
      <c r="Z13" s="1196"/>
      <c r="AA13" s="1197"/>
      <c r="AB13" s="5"/>
      <c r="AE13" s="18"/>
      <c r="AF13" s="18"/>
      <c r="AG13" s="18"/>
      <c r="AH13" s="18"/>
      <c r="AI13" s="18"/>
      <c r="AJ13" s="18"/>
      <c r="AK13" s="18"/>
      <c r="AL13" s="18"/>
    </row>
    <row r="14" spans="2:38" ht="17.2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7.2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7.25"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7.25"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7.25"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7.25"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17.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7.2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7.25"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89">
        <f>INDICADORES!H94</f>
        <v>139</v>
      </c>
      <c r="G31" s="89">
        <f>INDICADORES!K94</f>
        <v>179</v>
      </c>
      <c r="H31" s="89">
        <f>INDICADORES!N94</f>
        <v>248</v>
      </c>
      <c r="I31" s="89">
        <f>INDICADORES!T94</f>
        <v>0</v>
      </c>
      <c r="J31" s="89">
        <f>INDICADORES!W94</f>
        <v>0</v>
      </c>
      <c r="K31" s="89">
        <f>INDICADORES!Z94</f>
        <v>0</v>
      </c>
      <c r="L31" s="89">
        <f>INDICADORES!AF94</f>
        <v>0</v>
      </c>
      <c r="M31" s="89">
        <f>INDICADORES!AI94</f>
        <v>0</v>
      </c>
      <c r="N31" s="89">
        <f>INDICADORES!AL94</f>
        <v>0</v>
      </c>
      <c r="O31" s="89">
        <f>INDICADORES!AR94</f>
        <v>0</v>
      </c>
      <c r="P31" s="89">
        <f>INDICADORES!AU94</f>
        <v>0</v>
      </c>
      <c r="Q31" s="89">
        <f>INDICADORES!AX94</f>
        <v>0</v>
      </c>
      <c r="R31" s="149">
        <f>SUM(F31:Q31)</f>
        <v>566</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89" t="s">
        <v>168</v>
      </c>
      <c r="G32" s="89" t="s">
        <v>168</v>
      </c>
      <c r="H32" s="89" t="s">
        <v>168</v>
      </c>
      <c r="I32" s="89" t="s">
        <v>168</v>
      </c>
      <c r="J32" s="89" t="s">
        <v>168</v>
      </c>
      <c r="K32" s="89" t="s">
        <v>168</v>
      </c>
      <c r="L32" s="89" t="s">
        <v>168</v>
      </c>
      <c r="M32" s="89" t="s">
        <v>168</v>
      </c>
      <c r="N32" s="89" t="s">
        <v>168</v>
      </c>
      <c r="O32" s="89" t="s">
        <v>168</v>
      </c>
      <c r="P32" s="89" t="s">
        <v>168</v>
      </c>
      <c r="Q32" s="89" t="s">
        <v>168</v>
      </c>
      <c r="R32" s="149">
        <f>SUM(F32:Q32)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150">
        <f>F31</f>
        <v>139</v>
      </c>
      <c r="G33" s="150">
        <f t="shared" ref="G33:Q33" si="0">G31</f>
        <v>179</v>
      </c>
      <c r="H33" s="150">
        <f t="shared" si="0"/>
        <v>248</v>
      </c>
      <c r="I33" s="150">
        <f t="shared" si="0"/>
        <v>0</v>
      </c>
      <c r="J33" s="150">
        <f t="shared" si="0"/>
        <v>0</v>
      </c>
      <c r="K33" s="150">
        <f t="shared" si="0"/>
        <v>0</v>
      </c>
      <c r="L33" s="150">
        <f t="shared" si="0"/>
        <v>0</v>
      </c>
      <c r="M33" s="150">
        <f t="shared" si="0"/>
        <v>0</v>
      </c>
      <c r="N33" s="150">
        <f t="shared" si="0"/>
        <v>0</v>
      </c>
      <c r="O33" s="150">
        <f t="shared" si="0"/>
        <v>0</v>
      </c>
      <c r="P33" s="150">
        <f t="shared" si="0"/>
        <v>0</v>
      </c>
      <c r="Q33" s="150">
        <f t="shared" si="0"/>
        <v>0</v>
      </c>
      <c r="R33" s="149">
        <f>SUM(F33:Q33)</f>
        <v>566</v>
      </c>
      <c r="T33" s="79">
        <f>AVERAGE(F33,G33,H33,I33,J33,K33,L33,M33,N33,O33,P33,Q33)</f>
        <v>47.166666666666664</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4">
        <v>0</v>
      </c>
      <c r="G34" s="274">
        <v>0</v>
      </c>
      <c r="H34" s="274">
        <v>0</v>
      </c>
      <c r="I34" s="274">
        <v>0</v>
      </c>
      <c r="J34" s="274">
        <v>0</v>
      </c>
      <c r="K34" s="274">
        <v>0</v>
      </c>
      <c r="L34" s="274">
        <v>0</v>
      </c>
      <c r="M34" s="274">
        <v>0</v>
      </c>
      <c r="N34" s="411">
        <v>0</v>
      </c>
      <c r="O34" s="274">
        <v>0</v>
      </c>
      <c r="P34" s="274">
        <v>0</v>
      </c>
      <c r="Q34" s="274">
        <v>0</v>
      </c>
      <c r="R34" s="274">
        <v>0</v>
      </c>
      <c r="U34" s="7"/>
      <c r="V34" s="7"/>
      <c r="W34" s="7"/>
      <c r="X34" s="7"/>
      <c r="Y34" s="7"/>
      <c r="Z34" s="7"/>
      <c r="AA34" s="8"/>
      <c r="AB34" s="5"/>
      <c r="AE34" s="18"/>
      <c r="AF34" s="18"/>
      <c r="AG34" s="18"/>
      <c r="AH34" s="18"/>
      <c r="AI34" s="18"/>
      <c r="AJ34" s="18"/>
      <c r="AK34" s="18"/>
      <c r="AL34" s="18"/>
    </row>
    <row r="35" spans="2:38" ht="18" customHeight="1" x14ac:dyDescent="0.25">
      <c r="B35" s="4"/>
      <c r="C35" s="6"/>
      <c r="D35" s="810" t="s">
        <v>253</v>
      </c>
      <c r="E35" s="811"/>
      <c r="F35" s="275">
        <v>0</v>
      </c>
      <c r="G35" s="275">
        <v>0</v>
      </c>
      <c r="H35" s="275">
        <v>0</v>
      </c>
      <c r="I35" s="275">
        <v>0</v>
      </c>
      <c r="J35" s="275">
        <v>0</v>
      </c>
      <c r="K35" s="275">
        <v>0</v>
      </c>
      <c r="L35" s="275">
        <v>0</v>
      </c>
      <c r="M35" s="275">
        <v>0</v>
      </c>
      <c r="N35" s="275">
        <v>0</v>
      </c>
      <c r="O35" s="275">
        <v>0</v>
      </c>
      <c r="P35" s="275">
        <v>0</v>
      </c>
      <c r="Q35" s="275">
        <v>0</v>
      </c>
      <c r="R35" s="274">
        <f>SUM(F35:Q35)</f>
        <v>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314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347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39" t="s">
        <v>265</v>
      </c>
      <c r="H48" s="939"/>
      <c r="I48" s="939"/>
      <c r="J48" s="939"/>
      <c r="K48" s="939"/>
      <c r="L48" s="939"/>
      <c r="M48" s="939"/>
      <c r="N48" s="857"/>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pOTg9vZ44ZbGiqIFoSgnZF1qc6qRRaKNgVxz/knqBcrid/uhVlghsjLYuYFISsNgUIy4RN6hPVuLbI9CjphP8w==" saltValue="jiu2LuOgac9SNy0XVWYDxQ==" spinCount="100000" sheet="1" objects="1" scenarios="1"/>
  <customSheetViews>
    <customSheetView guid="{9C949C4D-EB11-4549-99F8-6A6E19FEDD35}" scale="85" showGridLines="0" topLeftCell="A19">
      <selection activeCell="G49" sqref="G49:N49"/>
      <pageMargins left="0.5" right="0.43" top="1.04" bottom="0.45" header="0.31496062992125984" footer="0.31496062992125984"/>
      <pageSetup paperSize="9" scale="76" orientation="portrait" r:id="rId1"/>
      <headerFooter alignWithMargins="0"/>
    </customSheetView>
    <customSheetView guid="{B4BD0B13-0F90-4B98-B77F-542E51A48189}" scale="85" showGridLines="0" topLeftCell="A19">
      <selection activeCell="G49" sqref="G49:N49"/>
      <pageMargins left="0.5" right="0.43" top="1.04" bottom="0.45" header="0.31496062992125984" footer="0.31496062992125984"/>
      <pageSetup paperSize="9" scale="76" orientation="portrait" r:id="rId2"/>
      <headerFooter alignWithMargins="0"/>
    </customSheetView>
    <customSheetView guid="{1132D6BB-BD35-469F-BF41-A86B335BD97B}" scale="85" showGridLines="0" topLeftCell="A19">
      <selection activeCell="G49" sqref="G49:N49"/>
      <pageMargins left="0.5" right="0.43" top="1.04" bottom="0.45" header="0.31496062992125984" footer="0.31496062992125984"/>
      <pageSetup paperSize="9" scale="76" orientation="portrait" r:id="rId3"/>
      <headerFooter alignWithMargins="0"/>
    </customSheetView>
    <customSheetView guid="{A5C6589E-C55F-4BEC-9ECE-919FCABF52F8}" scale="85" showGridLines="0" topLeftCell="A19">
      <selection activeCell="G49" sqref="G49:N49"/>
      <pageMargins left="0.5" right="0.43" top="1.04" bottom="0.45" header="0.31496062992125984" footer="0.31496062992125984"/>
      <pageSetup paperSize="9" scale="76" orientation="portrait" r:id="rId4"/>
      <headerFooter alignWithMargins="0"/>
    </customSheetView>
    <customSheetView guid="{01A85145-F11B-4D07-813B-8A8758CDD710}" scale="85" showGridLines="0" topLeftCell="A19">
      <selection activeCell="G49" sqref="G49:N49"/>
      <pageMargins left="0.5" right="0.43" top="1.04" bottom="0.45" header="0.31496062992125984" footer="0.31496062992125984"/>
      <pageSetup paperSize="9" scale="76" orientation="portrait" r:id="rId5"/>
      <headerFooter alignWithMargins="0"/>
    </customSheetView>
    <customSheetView guid="{4F27A6F2-707D-47B2-BF4A-F027B75A33FC}" scale="85" showGridLines="0" topLeftCell="A19">
      <selection activeCell="G49" sqref="G49:N49"/>
      <pageMargins left="0.5" right="0.43" top="1.04" bottom="0.45" header="0.31496062992125984" footer="0.31496062992125984"/>
      <pageSetup paperSize="9" scale="76" orientation="portrait" r:id="rId6"/>
      <headerFooter alignWithMargins="0"/>
    </customSheetView>
    <customSheetView guid="{F4F98609-4C61-4A0E-851B-59BEC64AAB9F}" scale="85" showGridLines="0" topLeftCell="A19">
      <selection activeCell="G49" sqref="G49:N49"/>
      <pageMargins left="0.5" right="0.43" top="1.04" bottom="0.45" header="0.31496062992125984" footer="0.31496062992125984"/>
      <pageSetup paperSize="9" scale="76" orientation="portrait" r:id="rId7"/>
      <headerFooter alignWithMargins="0"/>
    </customSheetView>
    <customSheetView guid="{8381FC96-6810-4EAA-ACD8-B607E0FD2281}" scale="85" showGridLines="0">
      <selection activeCell="G49" sqref="G49:N49"/>
      <pageMargins left="0.5" right="0.43" top="1.04" bottom="0.45" header="0.31496062992125984" footer="0.31496062992125984"/>
      <pageSetup paperSize="9" scale="76" orientation="portrait" r:id="rId8"/>
      <headerFooter alignWithMargins="0"/>
    </customSheetView>
    <customSheetView guid="{7315456F-420E-439E-9602-F32EDF9D3E94}" scale="85" showGridLines="0">
      <selection activeCell="G49" sqref="G49:N49"/>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F31" sqref="F31"/>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F31" sqref="F31"/>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F31" sqref="F31"/>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F31" sqref="F31"/>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F31" sqref="F31"/>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F31" sqref="F31"/>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F31" sqref="F31"/>
      <pageMargins left="0.5" right="0.43" top="1.04" bottom="0.45" header="0.31496062992125984" footer="0.31496062992125984"/>
      <pageSetup paperSize="9" scale="76" orientation="portrait" r:id="rId16"/>
      <headerFooter alignWithMargins="0"/>
    </customSheetView>
    <customSheetView guid="{39DA2FDD-4E3D-481D-A336-9D29DBC11B08}" scale="85" showGridLines="0">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cale="85" showGridLines="0">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cale="85" showGridLines="0">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cale="85" showGridLines="0">
      <selection activeCell="G49" sqref="G49:N49"/>
      <pageMargins left="0.5" right="0.43" top="1.04" bottom="0.45" header="0.31496062992125984" footer="0.31496062992125984"/>
      <pageSetup paperSize="9" scale="76" orientation="portrait" r:id="rId20"/>
      <headerFooter alignWithMargins="0"/>
    </customSheetView>
    <customSheetView guid="{C3D58349-1F04-4F6C-B93C-BB0D41DB41D6}" scale="85" showGridLines="0">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cale="85" showGridLines="0">
      <selection activeCell="G49" sqref="G49:N49"/>
      <pageMargins left="0.5" right="0.43" top="1.04" bottom="0.45" header="0.31496062992125984" footer="0.31496062992125984"/>
      <pageSetup paperSize="9" scale="76" orientation="portrait" r:id="rId22"/>
      <headerFooter alignWithMargins="0"/>
    </customSheetView>
    <customSheetView guid="{DAB8803B-91D8-4FA1-8E83-BA8E4F51ECEF}" scale="85" showGridLines="0" topLeftCell="A19">
      <selection activeCell="G49" sqref="G49:N49"/>
      <pageMargins left="0.5" right="0.43" top="1.04" bottom="0.45" header="0.31496062992125984" footer="0.31496062992125984"/>
      <pageSetup paperSize="9" scale="76" orientation="portrait" r:id="rId23"/>
      <headerFooter alignWithMargins="0"/>
    </customSheetView>
    <customSheetView guid="{4B06A440-0745-43CE-8047-97DB98249CF6}" scale="85" showGridLines="0" topLeftCell="A19">
      <selection activeCell="G49" sqref="G49:N49"/>
      <pageMargins left="0.5" right="0.43" top="1.04" bottom="0.45" header="0.31496062992125984" footer="0.31496062992125984"/>
      <pageSetup paperSize="9" scale="76" orientation="portrait" r:id="rId24"/>
      <headerFooter alignWithMargins="0"/>
    </customSheetView>
    <customSheetView guid="{201C1097-0C3C-4AFA-814C-99E885BB3BA9}" scale="85" showGridLines="0" topLeftCell="A19">
      <selection activeCell="G49" sqref="G49:N49"/>
      <pageMargins left="0.5" right="0.43" top="1.04" bottom="0.45" header="0.31496062992125984" footer="0.31496062992125984"/>
      <pageSetup paperSize="9" scale="76" orientation="portrait" r:id="rId25"/>
      <headerFooter alignWithMargins="0"/>
    </customSheetView>
    <customSheetView guid="{44F0F931-FF8F-4146-9628-099A7B02EE59}" scale="85" showGridLines="0" topLeftCell="A19">
      <selection activeCell="G49" sqref="G49:N49"/>
      <pageMargins left="0.5" right="0.43" top="1.04" bottom="0.45" header="0.31496062992125984" footer="0.31496062992125984"/>
      <pageSetup paperSize="9" scale="76" orientation="portrait" r:id="rId26"/>
      <headerFooter alignWithMargins="0"/>
    </customSheetView>
    <customSheetView guid="{DE4F901A-4159-44A8-9F61-37E29931259E}" scale="85" showGridLines="0" topLeftCell="A19">
      <selection activeCell="G49" sqref="G49:N49"/>
      <pageMargins left="0.5" right="0.43" top="1.04" bottom="0.45" header="0.31496062992125984" footer="0.31496062992125984"/>
      <pageSetup paperSize="9" scale="76" orientation="portrait" r:id="rId27"/>
      <headerFooter alignWithMargins="0"/>
    </customSheetView>
    <customSheetView guid="{11E60353-53A2-40FD-8DD1-6654D3943E00}" scale="85" showGridLines="0" topLeftCell="A19">
      <selection activeCell="G49" sqref="G49:N49"/>
      <pageMargins left="0.5" right="0.43" top="1.04" bottom="0.45" header="0.31496062992125984" footer="0.31496062992125984"/>
      <pageSetup paperSize="9" scale="76" orientation="portrait" r:id="rId28"/>
      <headerFooter alignWithMargins="0"/>
    </customSheetView>
    <customSheetView guid="{D405E5B0-829D-4CFF-BABC-C1974EED185D}" scale="85" showGridLines="0" topLeftCell="A19">
      <selection activeCell="G49" sqref="G49:N49"/>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13:AA20"/>
    <mergeCell ref="R21:AA21"/>
    <mergeCell ref="R22:AA28"/>
    <mergeCell ref="C37:N37"/>
    <mergeCell ref="O37:AA37"/>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N84"/>
  <sheetViews>
    <sheetView showGridLines="0" workbookViewId="0"/>
  </sheetViews>
  <sheetFormatPr baseColWidth="10" defaultColWidth="11.44140625" defaultRowHeight="13.2" x14ac:dyDescent="0.25"/>
  <cols>
    <col min="1" max="2" width="1.109375" customWidth="1"/>
    <col min="3" max="3" width="4.33203125" customWidth="1"/>
    <col min="4" max="5" width="6.6640625" customWidth="1"/>
    <col min="6" max="29" width="8.6640625" customWidth="1"/>
    <col min="30" max="31" width="1.109375" customWidth="1"/>
    <col min="34" max="34" width="62.88671875" customWidth="1"/>
  </cols>
  <sheetData>
    <row r="1" spans="2:40" ht="6" customHeight="1" thickBot="1" x14ac:dyDescent="0.3"/>
    <row r="2" spans="2:40"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2"/>
      <c r="AC2" s="2"/>
      <c r="AD2" s="3"/>
    </row>
    <row r="3" spans="2:40" x14ac:dyDescent="0.25">
      <c r="B3" s="4"/>
      <c r="G3" s="767" t="str">
        <f>+'OP MEDICINA GRAL'!G3</f>
        <v>HOSPITAL REGIONAL DE MONIQUIRÁ E.S.E.</v>
      </c>
      <c r="H3" s="767"/>
      <c r="I3" s="767"/>
      <c r="J3" s="767"/>
      <c r="K3" s="767"/>
      <c r="L3" s="767"/>
      <c r="M3" s="767"/>
      <c r="N3" s="767"/>
      <c r="O3" s="767"/>
      <c r="P3" s="767"/>
      <c r="AD3" s="5"/>
    </row>
    <row r="4" spans="2:40" x14ac:dyDescent="0.25">
      <c r="B4" s="4"/>
      <c r="G4" s="767" t="s">
        <v>58</v>
      </c>
      <c r="H4" s="767"/>
      <c r="I4" s="767"/>
      <c r="J4" s="767"/>
      <c r="K4" s="767"/>
      <c r="L4" s="767"/>
      <c r="M4" s="767"/>
      <c r="N4" s="767"/>
      <c r="O4" s="767"/>
      <c r="P4" s="767"/>
      <c r="AD4" s="5"/>
    </row>
    <row r="5" spans="2:40" x14ac:dyDescent="0.25">
      <c r="B5" s="4"/>
      <c r="G5" s="767" t="s">
        <v>218</v>
      </c>
      <c r="H5" s="767"/>
      <c r="I5" s="767"/>
      <c r="J5" s="767"/>
      <c r="K5" s="767"/>
      <c r="L5" s="767"/>
      <c r="M5" s="767"/>
      <c r="N5" s="767"/>
      <c r="O5" s="767"/>
      <c r="P5" s="767"/>
      <c r="AD5" s="5"/>
    </row>
    <row r="6" spans="2:40" ht="4.5" customHeight="1" thickBot="1" x14ac:dyDescent="0.3">
      <c r="B6" s="4"/>
      <c r="AD6" s="5"/>
    </row>
    <row r="7" spans="2:40"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3"/>
      <c r="AB7" s="1003"/>
      <c r="AC7" s="1004"/>
      <c r="AD7" s="5"/>
    </row>
    <row r="8" spans="2:40" ht="29.25" customHeight="1" x14ac:dyDescent="0.25">
      <c r="B8" s="4"/>
      <c r="C8" s="823" t="s">
        <v>1</v>
      </c>
      <c r="D8" s="824"/>
      <c r="E8" s="824"/>
      <c r="F8" s="774" t="s">
        <v>921</v>
      </c>
      <c r="G8" s="775"/>
      <c r="H8" s="775"/>
      <c r="I8" s="775"/>
      <c r="J8" s="775"/>
      <c r="K8" s="775"/>
      <c r="L8" s="775"/>
      <c r="M8" s="775"/>
      <c r="N8" s="775"/>
      <c r="O8" s="775"/>
      <c r="P8" s="776"/>
      <c r="Q8" s="824" t="s">
        <v>82</v>
      </c>
      <c r="R8" s="824"/>
      <c r="S8" s="1005"/>
      <c r="T8" s="1005"/>
      <c r="U8" s="824" t="s">
        <v>83</v>
      </c>
      <c r="V8" s="824"/>
      <c r="W8" s="560"/>
      <c r="X8" s="560"/>
      <c r="Y8" s="820" t="s">
        <v>214</v>
      </c>
      <c r="Z8" s="821"/>
      <c r="AA8" s="821"/>
      <c r="AB8" s="821"/>
      <c r="AC8" s="822"/>
      <c r="AD8" s="5"/>
      <c r="AG8" s="18"/>
      <c r="AH8" s="994"/>
      <c r="AI8" s="994"/>
      <c r="AJ8" s="994"/>
      <c r="AK8" s="994"/>
      <c r="AL8" s="994"/>
      <c r="AM8" s="994"/>
      <c r="AN8" s="994"/>
    </row>
    <row r="9" spans="2:40" ht="17.25" customHeight="1" x14ac:dyDescent="0.25">
      <c r="B9" s="4"/>
      <c r="C9" s="828" t="s">
        <v>2</v>
      </c>
      <c r="D9" s="829"/>
      <c r="E9" s="829"/>
      <c r="F9" s="995" t="s">
        <v>922</v>
      </c>
      <c r="G9" s="995"/>
      <c r="H9" s="995"/>
      <c r="I9" s="995"/>
      <c r="J9" s="995"/>
      <c r="K9" s="995"/>
      <c r="L9" s="995"/>
      <c r="M9" s="995"/>
      <c r="N9" s="995"/>
      <c r="O9" s="995"/>
      <c r="P9" s="995"/>
      <c r="Q9" s="995"/>
      <c r="R9" s="995"/>
      <c r="S9" s="995"/>
      <c r="T9" s="995"/>
      <c r="U9" s="995"/>
      <c r="V9" s="995"/>
      <c r="W9" s="995"/>
      <c r="X9" s="995"/>
      <c r="Y9" s="995"/>
      <c r="Z9" s="995"/>
      <c r="AA9" s="995"/>
      <c r="AB9" s="995"/>
      <c r="AC9" s="996"/>
      <c r="AD9" s="5"/>
      <c r="AG9" s="18"/>
      <c r="AH9" s="994"/>
      <c r="AI9" s="994"/>
      <c r="AJ9" s="994"/>
      <c r="AK9" s="994"/>
      <c r="AL9" s="994"/>
      <c r="AM9" s="994"/>
      <c r="AN9" s="994"/>
    </row>
    <row r="10" spans="2:40"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7"/>
      <c r="AB10" s="997"/>
      <c r="AC10" s="998"/>
      <c r="AD10" s="5"/>
      <c r="AG10" s="18"/>
      <c r="AH10" s="18"/>
      <c r="AI10" s="18"/>
      <c r="AJ10" s="18"/>
    </row>
    <row r="11" spans="2:40"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7"/>
      <c r="AB11" s="7"/>
      <c r="AC11" s="8"/>
      <c r="AD11" s="5"/>
      <c r="AG11" s="18"/>
      <c r="AH11" s="18"/>
      <c r="AI11" s="18"/>
      <c r="AJ11" s="18"/>
      <c r="AK11" s="18"/>
      <c r="AL11" s="18"/>
      <c r="AM11" s="18"/>
      <c r="AN11" s="18"/>
    </row>
    <row r="12" spans="2:40" ht="17.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0"/>
      <c r="AB12" s="1000"/>
      <c r="AC12" s="1001"/>
      <c r="AD12" s="5"/>
      <c r="AG12" s="18"/>
      <c r="AH12" s="18"/>
      <c r="AI12" s="18"/>
      <c r="AJ12" s="18"/>
      <c r="AK12" s="18"/>
      <c r="AL12" s="18"/>
      <c r="AM12" s="18"/>
      <c r="AN12" s="18"/>
    </row>
    <row r="13" spans="2:40" ht="17.25" customHeight="1" x14ac:dyDescent="0.25">
      <c r="B13" s="4"/>
      <c r="C13" s="6"/>
      <c r="D13" s="7"/>
      <c r="E13" s="7"/>
      <c r="F13" s="7"/>
      <c r="G13" s="7"/>
      <c r="H13" s="7"/>
      <c r="I13" s="7"/>
      <c r="J13" s="7"/>
      <c r="K13" s="7"/>
      <c r="L13" s="7"/>
      <c r="M13" s="7"/>
      <c r="N13" s="7"/>
      <c r="O13" s="7"/>
      <c r="P13" s="7"/>
      <c r="Q13" s="7"/>
      <c r="R13" s="1195" t="s">
        <v>1160</v>
      </c>
      <c r="S13" s="1196"/>
      <c r="T13" s="1196"/>
      <c r="U13" s="1196"/>
      <c r="V13" s="1196"/>
      <c r="W13" s="1196"/>
      <c r="X13" s="1196"/>
      <c r="Y13" s="1196"/>
      <c r="Z13" s="1196"/>
      <c r="AA13" s="1196"/>
      <c r="AB13" s="1196"/>
      <c r="AC13" s="1197"/>
      <c r="AD13" s="5"/>
      <c r="AG13" s="18"/>
      <c r="AH13" s="18"/>
      <c r="AI13" s="18"/>
      <c r="AJ13" s="18"/>
      <c r="AK13" s="18"/>
      <c r="AL13" s="18"/>
      <c r="AM13" s="18"/>
      <c r="AN13" s="18"/>
    </row>
    <row r="14" spans="2:40" ht="17.2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6"/>
      <c r="AB14" s="1016"/>
      <c r="AC14" s="1017"/>
      <c r="AD14" s="5"/>
      <c r="AG14" s="18"/>
      <c r="AH14" s="18"/>
      <c r="AI14" s="18"/>
      <c r="AJ14" s="18"/>
      <c r="AK14" s="18"/>
      <c r="AL14" s="18"/>
      <c r="AM14" s="18"/>
      <c r="AN14" s="18"/>
    </row>
    <row r="15" spans="2:40" ht="17.25"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6"/>
      <c r="AB15" s="1016"/>
      <c r="AC15" s="1017"/>
      <c r="AD15" s="5"/>
      <c r="AG15" s="18"/>
      <c r="AH15" s="18"/>
      <c r="AI15" s="18"/>
      <c r="AJ15" s="18"/>
      <c r="AK15" s="18"/>
      <c r="AL15" s="18"/>
      <c r="AM15" s="18"/>
      <c r="AN15" s="18"/>
    </row>
    <row r="16" spans="2:40" ht="17.25"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6"/>
      <c r="AB16" s="1016"/>
      <c r="AC16" s="1017"/>
      <c r="AD16" s="5"/>
      <c r="AG16" s="18"/>
      <c r="AH16" s="18"/>
      <c r="AI16" s="18"/>
      <c r="AJ16" s="18"/>
      <c r="AK16" s="18"/>
      <c r="AL16" s="18"/>
      <c r="AM16" s="18"/>
      <c r="AN16" s="18"/>
    </row>
    <row r="17" spans="2:40" ht="17.25"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6"/>
      <c r="AB17" s="1016"/>
      <c r="AC17" s="1017"/>
      <c r="AD17" s="5"/>
      <c r="AG17" s="18"/>
      <c r="AH17" s="18"/>
      <c r="AI17" s="18"/>
      <c r="AJ17" s="18"/>
      <c r="AK17" s="18"/>
      <c r="AL17" s="18"/>
      <c r="AM17" s="18"/>
      <c r="AN17" s="18"/>
    </row>
    <row r="18" spans="2:40" ht="17.25"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6"/>
      <c r="AB18" s="1016"/>
      <c r="AC18" s="1017"/>
      <c r="AD18" s="5"/>
      <c r="AG18" s="18"/>
      <c r="AH18" s="18"/>
      <c r="AI18" s="18"/>
      <c r="AJ18" s="18"/>
      <c r="AK18" s="18"/>
      <c r="AL18" s="18"/>
      <c r="AM18" s="18"/>
      <c r="AN18" s="18"/>
    </row>
    <row r="19" spans="2:40" ht="17.25"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6"/>
      <c r="AB19" s="1016"/>
      <c r="AC19" s="1017"/>
      <c r="AD19" s="5"/>
      <c r="AG19" s="18"/>
      <c r="AH19" s="18"/>
      <c r="AI19" s="18"/>
      <c r="AJ19" s="18"/>
      <c r="AK19" s="18"/>
      <c r="AL19" s="18"/>
      <c r="AM19" s="18"/>
      <c r="AN19" s="18"/>
    </row>
    <row r="20" spans="2:40" ht="17.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19"/>
      <c r="AB20" s="1019"/>
      <c r="AC20" s="1020"/>
      <c r="AD20" s="5"/>
      <c r="AG20" s="18"/>
      <c r="AH20" s="18"/>
      <c r="AI20" s="18"/>
      <c r="AJ20" s="18"/>
      <c r="AK20" s="18"/>
      <c r="AL20" s="18"/>
      <c r="AM20" s="18"/>
      <c r="AN20" s="18"/>
    </row>
    <row r="21" spans="2:40" ht="17.25"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0"/>
      <c r="AB21" s="1000"/>
      <c r="AC21" s="1001"/>
      <c r="AD21" s="5"/>
      <c r="AG21" s="18"/>
      <c r="AH21" s="18"/>
      <c r="AI21" s="18"/>
      <c r="AJ21" s="18"/>
      <c r="AK21" s="18"/>
      <c r="AL21" s="18"/>
      <c r="AM21" s="18"/>
      <c r="AN21" s="18"/>
    </row>
    <row r="22" spans="2:40" ht="17.25" customHeight="1" x14ac:dyDescent="0.25">
      <c r="B22" s="4"/>
      <c r="C22" s="6"/>
      <c r="D22" s="7"/>
      <c r="E22" s="7"/>
      <c r="F22" s="7"/>
      <c r="G22" s="7"/>
      <c r="H22" s="7"/>
      <c r="I22" s="7"/>
      <c r="J22" s="7"/>
      <c r="K22" s="7"/>
      <c r="L22" s="7"/>
      <c r="M22" s="7"/>
      <c r="N22" s="7"/>
      <c r="O22" s="7"/>
      <c r="P22" s="7"/>
      <c r="Q22" s="7"/>
      <c r="R22" s="1096" t="s">
        <v>1175</v>
      </c>
      <c r="S22" s="1097"/>
      <c r="T22" s="1097"/>
      <c r="U22" s="1097"/>
      <c r="V22" s="1097"/>
      <c r="W22" s="1097"/>
      <c r="X22" s="1097"/>
      <c r="Y22" s="1097"/>
      <c r="Z22" s="1097"/>
      <c r="AA22" s="1097"/>
      <c r="AB22" s="1097"/>
      <c r="AC22" s="1098"/>
      <c r="AD22" s="5"/>
      <c r="AG22" s="18"/>
      <c r="AH22" s="18"/>
      <c r="AI22" s="18"/>
      <c r="AJ22" s="18"/>
      <c r="AK22" s="18"/>
      <c r="AL22" s="18"/>
      <c r="AM22" s="18"/>
      <c r="AN22" s="18"/>
    </row>
    <row r="23" spans="2:40" ht="17.25"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2"/>
      <c r="AB23" s="762"/>
      <c r="AC23" s="763"/>
      <c r="AD23" s="5"/>
      <c r="AG23" s="18"/>
      <c r="AH23" s="18"/>
      <c r="AI23" s="18"/>
      <c r="AJ23" s="18"/>
      <c r="AK23" s="18"/>
      <c r="AL23" s="18"/>
      <c r="AM23" s="18"/>
      <c r="AN23" s="18"/>
    </row>
    <row r="24" spans="2:40" ht="17.25"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2"/>
      <c r="AB24" s="762"/>
      <c r="AC24" s="763"/>
      <c r="AD24" s="5"/>
      <c r="AG24" s="18"/>
      <c r="AH24" s="18"/>
      <c r="AI24" s="18"/>
      <c r="AJ24" s="18"/>
      <c r="AK24" s="18"/>
      <c r="AL24" s="18"/>
      <c r="AM24" s="18"/>
      <c r="AN24" s="18"/>
    </row>
    <row r="25" spans="2:40" ht="17.25"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2"/>
      <c r="AB25" s="762"/>
      <c r="AC25" s="763"/>
      <c r="AD25" s="5"/>
      <c r="AG25" s="18"/>
      <c r="AH25" s="18"/>
      <c r="AI25" s="18"/>
      <c r="AJ25" s="18"/>
      <c r="AK25" s="18"/>
      <c r="AL25" s="18"/>
      <c r="AM25" s="18"/>
      <c r="AN25" s="18"/>
    </row>
    <row r="26" spans="2:40" ht="17.2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2"/>
      <c r="AB26" s="762"/>
      <c r="AC26" s="763"/>
      <c r="AD26" s="5"/>
      <c r="AG26" s="18"/>
      <c r="AH26" s="18"/>
      <c r="AI26" s="18"/>
      <c r="AJ26" s="18"/>
      <c r="AK26" s="18"/>
      <c r="AL26" s="18"/>
      <c r="AM26" s="18"/>
      <c r="AN26" s="18"/>
    </row>
    <row r="27" spans="2:40" ht="17.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2"/>
      <c r="AB27" s="762"/>
      <c r="AC27" s="763"/>
      <c r="AD27" s="5"/>
      <c r="AG27" s="18"/>
      <c r="AH27" s="18"/>
      <c r="AI27" s="18"/>
      <c r="AJ27" s="18"/>
      <c r="AK27" s="18"/>
      <c r="AL27" s="18"/>
      <c r="AM27" s="18"/>
      <c r="AN27" s="18"/>
    </row>
    <row r="28" spans="2:40"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5"/>
      <c r="AB28" s="765"/>
      <c r="AC28" s="766"/>
      <c r="AD28" s="5"/>
      <c r="AG28" s="18"/>
      <c r="AH28" s="18"/>
      <c r="AI28" s="18"/>
      <c r="AJ28" s="18"/>
      <c r="AK28" s="18"/>
      <c r="AL28" s="18"/>
      <c r="AM28" s="18"/>
      <c r="AN28" s="18"/>
    </row>
    <row r="29" spans="2:40"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7"/>
      <c r="AB29" s="7"/>
      <c r="AC29" s="8"/>
      <c r="AD29" s="5"/>
      <c r="AG29" s="18"/>
      <c r="AH29" s="18"/>
      <c r="AI29" s="18"/>
      <c r="AJ29" s="18"/>
      <c r="AK29" s="18"/>
      <c r="AL29" s="18"/>
      <c r="AM29" s="18"/>
      <c r="AN29" s="18"/>
    </row>
    <row r="30" spans="2:40"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7"/>
      <c r="AB30" s="7"/>
      <c r="AC30" s="8"/>
      <c r="AD30" s="5"/>
      <c r="AG30" s="18"/>
      <c r="AH30" s="18"/>
      <c r="AI30" s="18"/>
      <c r="AJ30" s="18"/>
      <c r="AK30" s="18"/>
      <c r="AL30" s="18"/>
      <c r="AM30" s="18"/>
      <c r="AN30" s="18"/>
    </row>
    <row r="31" spans="2:40" ht="22.5" customHeight="1" x14ac:dyDescent="0.25">
      <c r="B31" s="4"/>
      <c r="C31" s="6"/>
      <c r="D31" s="70" t="s">
        <v>16</v>
      </c>
      <c r="E31" s="71"/>
      <c r="F31" s="570">
        <f>INDICADORES!H95</f>
        <v>13622</v>
      </c>
      <c r="G31" s="570">
        <f>INDICADORES!K95</f>
        <v>12928</v>
      </c>
      <c r="H31" s="570">
        <f>INDICADORES!N95</f>
        <v>13302</v>
      </c>
      <c r="I31" s="570">
        <f>INDICADORES!T95</f>
        <v>12589</v>
      </c>
      <c r="J31" s="570">
        <f>INDICADORES!W95</f>
        <v>0</v>
      </c>
      <c r="K31" s="570">
        <f>INDICADORES!Z95</f>
        <v>0</v>
      </c>
      <c r="L31" s="570">
        <f>INDICADORES!AF95</f>
        <v>0</v>
      </c>
      <c r="M31" s="570">
        <f>INDICADORES!AI95</f>
        <v>0</v>
      </c>
      <c r="N31" s="570">
        <f>INDICADORES!AL95</f>
        <v>0</v>
      </c>
      <c r="O31" s="570">
        <f>INDICADORES!AR95</f>
        <v>0</v>
      </c>
      <c r="P31" s="570">
        <f>INDICADORES!AU95</f>
        <v>0</v>
      </c>
      <c r="Q31" s="570">
        <f>INDICADORES!AX95</f>
        <v>0</v>
      </c>
      <c r="R31" s="571">
        <f>SUM(F31:Q31)</f>
        <v>52441</v>
      </c>
      <c r="U31" s="7"/>
      <c r="V31" s="7"/>
      <c r="W31" s="7"/>
      <c r="X31" s="7"/>
      <c r="Y31" s="7"/>
      <c r="Z31" s="7"/>
      <c r="AA31" s="7"/>
      <c r="AB31" s="7"/>
      <c r="AC31" s="8"/>
      <c r="AD31" s="5"/>
      <c r="AG31" s="18"/>
      <c r="AH31" s="18"/>
      <c r="AI31" s="18"/>
      <c r="AJ31" s="18"/>
      <c r="AK31" s="18"/>
      <c r="AL31" s="18"/>
      <c r="AM31" s="18"/>
      <c r="AN31" s="18"/>
    </row>
    <row r="32" spans="2:40" ht="22.5" customHeight="1" x14ac:dyDescent="0.25">
      <c r="B32" s="4"/>
      <c r="C32" s="6"/>
      <c r="D32" s="70" t="s">
        <v>18</v>
      </c>
      <c r="E32" s="71"/>
      <c r="F32" s="89" t="s">
        <v>168</v>
      </c>
      <c r="G32" s="89" t="s">
        <v>168</v>
      </c>
      <c r="H32" s="89" t="s">
        <v>168</v>
      </c>
      <c r="I32" s="89" t="s">
        <v>168</v>
      </c>
      <c r="J32" s="89" t="s">
        <v>168</v>
      </c>
      <c r="K32" s="89" t="s">
        <v>168</v>
      </c>
      <c r="L32" s="89" t="s">
        <v>168</v>
      </c>
      <c r="M32" s="89" t="s">
        <v>168</v>
      </c>
      <c r="N32" s="89" t="s">
        <v>168</v>
      </c>
      <c r="O32" s="89" t="s">
        <v>168</v>
      </c>
      <c r="P32" s="89" t="s">
        <v>168</v>
      </c>
      <c r="Q32" s="89" t="s">
        <v>168</v>
      </c>
      <c r="R32" s="149">
        <f>SUM(F32:Q32)</f>
        <v>0</v>
      </c>
      <c r="U32" s="7"/>
      <c r="V32" s="7"/>
      <c r="W32" s="7"/>
      <c r="X32" s="7"/>
      <c r="Y32" s="7"/>
      <c r="Z32" s="7"/>
      <c r="AA32" s="7"/>
      <c r="AB32" s="7"/>
      <c r="AC32" s="8"/>
      <c r="AD32" s="5"/>
      <c r="AG32" s="18"/>
      <c r="AH32" s="18"/>
      <c r="AI32" s="18"/>
      <c r="AJ32" s="18"/>
      <c r="AK32" s="18"/>
      <c r="AL32" s="18"/>
      <c r="AM32" s="18"/>
      <c r="AN32" s="18"/>
    </row>
    <row r="33" spans="2:40" ht="22.5" customHeight="1" thickBot="1" x14ac:dyDescent="0.3">
      <c r="B33" s="4"/>
      <c r="C33" s="6"/>
      <c r="D33" s="48" t="s">
        <v>1157</v>
      </c>
      <c r="E33" s="72"/>
      <c r="F33" s="579">
        <f>F31</f>
        <v>13622</v>
      </c>
      <c r="G33" s="579">
        <f t="shared" ref="G33:Q33" si="0">G31</f>
        <v>12928</v>
      </c>
      <c r="H33" s="579">
        <f t="shared" si="0"/>
        <v>13302</v>
      </c>
      <c r="I33" s="579">
        <f t="shared" si="0"/>
        <v>12589</v>
      </c>
      <c r="J33" s="579">
        <f t="shared" si="0"/>
        <v>0</v>
      </c>
      <c r="K33" s="579">
        <f t="shared" si="0"/>
        <v>0</v>
      </c>
      <c r="L33" s="579">
        <f t="shared" si="0"/>
        <v>0</v>
      </c>
      <c r="M33" s="579">
        <f t="shared" si="0"/>
        <v>0</v>
      </c>
      <c r="N33" s="579">
        <f t="shared" si="0"/>
        <v>0</v>
      </c>
      <c r="O33" s="579">
        <f t="shared" si="0"/>
        <v>0</v>
      </c>
      <c r="P33" s="579">
        <f t="shared" si="0"/>
        <v>0</v>
      </c>
      <c r="Q33" s="579">
        <f t="shared" si="0"/>
        <v>0</v>
      </c>
      <c r="R33" s="571">
        <f>SUM(F33:Q33)</f>
        <v>52441</v>
      </c>
      <c r="T33" s="79">
        <f>AVERAGE(F33,G33,H33,I33,J33,K33,L33,M33,N33,O33,P33,Q33)</f>
        <v>4370.083333333333</v>
      </c>
      <c r="U33" s="7"/>
      <c r="V33" s="7"/>
      <c r="W33" s="7"/>
      <c r="X33" s="7"/>
      <c r="Y33" s="7"/>
      <c r="Z33" s="7"/>
      <c r="AA33" s="7"/>
      <c r="AB33" s="7"/>
      <c r="AC33" s="8"/>
      <c r="AD33" s="5"/>
      <c r="AG33" s="18"/>
      <c r="AH33" s="18"/>
      <c r="AI33" s="18"/>
      <c r="AJ33" s="18"/>
      <c r="AK33" s="18"/>
      <c r="AL33" s="18"/>
      <c r="AM33" s="18"/>
      <c r="AN33" s="18"/>
    </row>
    <row r="34" spans="2:40" ht="22.5" customHeight="1" thickBot="1" x14ac:dyDescent="0.3">
      <c r="B34" s="4"/>
      <c r="C34" s="6"/>
      <c r="D34" s="48" t="s">
        <v>690</v>
      </c>
      <c r="E34" s="72"/>
      <c r="F34" s="622">
        <v>14746</v>
      </c>
      <c r="G34" s="622">
        <v>14354</v>
      </c>
      <c r="H34" s="622">
        <v>16536</v>
      </c>
      <c r="I34" s="622">
        <v>15253</v>
      </c>
      <c r="J34" s="622">
        <v>16432</v>
      </c>
      <c r="K34" s="622">
        <v>15808</v>
      </c>
      <c r="L34" s="622">
        <v>16996</v>
      </c>
      <c r="M34" s="622">
        <v>16902</v>
      </c>
      <c r="N34" s="622">
        <v>18002</v>
      </c>
      <c r="O34" s="622">
        <v>18035</v>
      </c>
      <c r="P34" s="622">
        <v>14938</v>
      </c>
      <c r="Q34" s="622">
        <v>13400</v>
      </c>
      <c r="R34" s="622">
        <v>190947</v>
      </c>
      <c r="U34" s="7"/>
      <c r="V34" s="7"/>
      <c r="W34" s="7"/>
      <c r="X34" s="7"/>
      <c r="Y34" s="7"/>
      <c r="Z34" s="7"/>
      <c r="AA34" s="7"/>
      <c r="AB34" s="7"/>
      <c r="AC34" s="8"/>
      <c r="AD34" s="5"/>
      <c r="AG34" s="18"/>
      <c r="AH34" s="18"/>
      <c r="AI34" s="18"/>
      <c r="AJ34" s="18"/>
      <c r="AK34" s="18"/>
      <c r="AL34" s="18"/>
      <c r="AM34" s="18"/>
      <c r="AN34" s="18"/>
    </row>
    <row r="35" spans="2:40" ht="18" customHeight="1" x14ac:dyDescent="0.25">
      <c r="B35" s="4"/>
      <c r="C35" s="6"/>
      <c r="D35" s="810" t="s">
        <v>253</v>
      </c>
      <c r="E35" s="811"/>
      <c r="F35" s="277">
        <v>15800</v>
      </c>
      <c r="G35" s="277">
        <v>15800</v>
      </c>
      <c r="H35" s="277">
        <v>15800</v>
      </c>
      <c r="I35" s="277">
        <v>15800</v>
      </c>
      <c r="J35" s="277">
        <v>15800</v>
      </c>
      <c r="K35" s="277">
        <v>15800</v>
      </c>
      <c r="L35" s="277">
        <v>15800</v>
      </c>
      <c r="M35" s="277">
        <v>15800</v>
      </c>
      <c r="N35" s="277">
        <v>15800</v>
      </c>
      <c r="O35" s="277">
        <v>15800</v>
      </c>
      <c r="P35" s="277">
        <v>15800</v>
      </c>
      <c r="Q35" s="277">
        <v>15800</v>
      </c>
      <c r="R35" s="423">
        <f>SUM(F35:Q35)</f>
        <v>189600</v>
      </c>
      <c r="U35" s="7"/>
      <c r="V35" s="7"/>
      <c r="W35" s="7"/>
      <c r="X35" s="7"/>
      <c r="Y35" s="7"/>
      <c r="Z35" s="7"/>
      <c r="AA35" s="7"/>
      <c r="AB35" s="7"/>
      <c r="AC35" s="8"/>
      <c r="AD35" s="5"/>
      <c r="AG35" s="18"/>
      <c r="AH35" s="18"/>
      <c r="AI35" s="18"/>
      <c r="AJ35" s="18"/>
      <c r="AK35" s="18"/>
      <c r="AL35" s="18"/>
      <c r="AM35" s="18"/>
      <c r="AN35" s="18"/>
    </row>
    <row r="36" spans="2:40"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7"/>
      <c r="AB36" s="7"/>
      <c r="AC36" s="8"/>
      <c r="AD36" s="5"/>
      <c r="AG36" s="18"/>
      <c r="AH36" s="18"/>
      <c r="AI36" s="18"/>
      <c r="AJ36" s="18"/>
      <c r="AK36" s="18"/>
      <c r="AL36" s="18"/>
      <c r="AM36" s="18"/>
      <c r="AN36" s="18"/>
    </row>
    <row r="37" spans="2:40"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6"/>
      <c r="AB37" s="936"/>
      <c r="AC37" s="937"/>
      <c r="AD37" s="5"/>
      <c r="AG37" s="18"/>
      <c r="AH37" s="18"/>
      <c r="AI37" s="18"/>
      <c r="AJ37" s="18"/>
      <c r="AK37" s="18"/>
      <c r="AL37" s="18"/>
      <c r="AM37" s="18"/>
      <c r="AN37" s="18"/>
    </row>
    <row r="38" spans="2:40" ht="42.75" customHeight="1" x14ac:dyDescent="0.25">
      <c r="B38" s="4"/>
      <c r="C38" s="818" t="s">
        <v>16</v>
      </c>
      <c r="D38" s="819"/>
      <c r="E38" s="819"/>
      <c r="F38" s="819"/>
      <c r="G38" s="990" t="s">
        <v>923</v>
      </c>
      <c r="H38" s="990"/>
      <c r="I38" s="990"/>
      <c r="J38" s="990"/>
      <c r="K38" s="990"/>
      <c r="L38" s="990"/>
      <c r="M38" s="990"/>
      <c r="N38" s="991"/>
      <c r="O38" s="992" t="s">
        <v>17</v>
      </c>
      <c r="P38" s="993"/>
      <c r="Q38" s="993"/>
      <c r="R38" s="993"/>
      <c r="S38" s="993"/>
      <c r="T38" s="1185"/>
      <c r="U38" s="968"/>
      <c r="V38" s="968"/>
      <c r="W38" s="968"/>
      <c r="X38" s="968"/>
      <c r="Y38" s="968"/>
      <c r="Z38" s="968"/>
      <c r="AA38" s="968"/>
      <c r="AB38" s="968"/>
      <c r="AC38" s="969"/>
      <c r="AD38" s="5"/>
      <c r="AE38" s="20"/>
      <c r="AG38" s="9"/>
      <c r="AH38" s="878"/>
      <c r="AI38" s="878"/>
      <c r="AJ38" s="878"/>
      <c r="AK38" s="878"/>
      <c r="AL38" s="878"/>
      <c r="AM38" s="878"/>
      <c r="AN38" s="878"/>
    </row>
    <row r="39" spans="2:40"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49"/>
      <c r="AB39" s="949"/>
      <c r="AC39" s="950"/>
      <c r="AD39" s="5"/>
      <c r="AE39" s="20"/>
      <c r="AG39" s="9"/>
      <c r="AH39" s="878"/>
      <c r="AI39" s="878"/>
      <c r="AJ39" s="878"/>
      <c r="AK39" s="878"/>
      <c r="AL39" s="878"/>
      <c r="AM39" s="878"/>
      <c r="AN39" s="878"/>
    </row>
    <row r="40" spans="2:40"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49"/>
      <c r="AB40" s="949"/>
      <c r="AC40" s="950"/>
      <c r="AD40" s="5"/>
      <c r="AE40" s="20"/>
      <c r="AG40" s="9"/>
      <c r="AH40" s="19"/>
      <c r="AI40" s="19"/>
      <c r="AJ40" s="19"/>
      <c r="AK40" s="19"/>
      <c r="AL40" s="19"/>
      <c r="AM40" s="19"/>
      <c r="AN40" s="19"/>
    </row>
    <row r="41" spans="2:40" ht="21" customHeight="1" x14ac:dyDescent="0.25">
      <c r="B41" s="4"/>
      <c r="C41" s="828" t="s">
        <v>21</v>
      </c>
      <c r="D41" s="829"/>
      <c r="E41" s="829"/>
      <c r="F41" s="829"/>
      <c r="G41" s="862" t="s">
        <v>347</v>
      </c>
      <c r="H41" s="862"/>
      <c r="I41" s="862"/>
      <c r="J41" s="862"/>
      <c r="K41" s="862"/>
      <c r="L41" s="862"/>
      <c r="M41" s="862"/>
      <c r="N41" s="989"/>
      <c r="O41" s="866" t="s">
        <v>24</v>
      </c>
      <c r="P41" s="867"/>
      <c r="Q41" s="867"/>
      <c r="R41" s="867"/>
      <c r="S41" s="867"/>
      <c r="T41" s="1183" t="s">
        <v>22</v>
      </c>
      <c r="U41" s="949"/>
      <c r="V41" s="949"/>
      <c r="W41" s="949"/>
      <c r="X41" s="949"/>
      <c r="Y41" s="949"/>
      <c r="Z41" s="949"/>
      <c r="AA41" s="949"/>
      <c r="AB41" s="949"/>
      <c r="AC41" s="950"/>
      <c r="AD41" s="5"/>
      <c r="AE41" s="20"/>
      <c r="AG41" s="9"/>
      <c r="AH41" s="793"/>
      <c r="AI41" s="793"/>
      <c r="AJ41" s="793"/>
      <c r="AK41" s="793"/>
      <c r="AL41" s="793"/>
      <c r="AM41" s="793"/>
      <c r="AN41" s="793"/>
    </row>
    <row r="42" spans="2:40"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49"/>
      <c r="AB42" s="949"/>
      <c r="AC42" s="950"/>
      <c r="AD42" s="5"/>
      <c r="AE42" s="20"/>
      <c r="AG42" s="9"/>
      <c r="AH42" s="793"/>
      <c r="AI42" s="793"/>
      <c r="AJ42" s="793"/>
      <c r="AK42" s="793"/>
      <c r="AL42" s="793"/>
      <c r="AM42" s="793"/>
      <c r="AN42" s="793"/>
    </row>
    <row r="43" spans="2:40"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4"/>
      <c r="AB43" s="954"/>
      <c r="AC43" s="955"/>
      <c r="AD43" s="5"/>
      <c r="AE43" s="20"/>
      <c r="AG43" s="9"/>
      <c r="AH43" s="20"/>
      <c r="AI43" s="20"/>
      <c r="AJ43" s="20"/>
      <c r="AK43" s="20"/>
      <c r="AL43" s="20"/>
      <c r="AM43" s="20"/>
      <c r="AN43" s="20"/>
    </row>
    <row r="44" spans="2:40"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0"/>
      <c r="AB44" s="930"/>
      <c r="AC44" s="931"/>
      <c r="AD44" s="5"/>
      <c r="AE44" s="20"/>
      <c r="AG44" s="9"/>
      <c r="AH44" s="793"/>
      <c r="AI44" s="793"/>
      <c r="AJ44" s="793"/>
      <c r="AK44" s="793"/>
      <c r="AL44" s="793"/>
      <c r="AM44" s="793"/>
      <c r="AN44" s="793"/>
    </row>
    <row r="45" spans="2:40"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3"/>
      <c r="AB45" s="973"/>
      <c r="AC45" s="974"/>
      <c r="AD45" s="5"/>
      <c r="AE45" s="20"/>
      <c r="AG45" s="9"/>
      <c r="AH45" s="20"/>
      <c r="AI45" s="20"/>
      <c r="AJ45" s="20"/>
      <c r="AK45" s="20"/>
      <c r="AL45" s="20"/>
      <c r="AM45" s="20"/>
      <c r="AN45" s="20"/>
    </row>
    <row r="46" spans="2:40"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580"/>
      <c r="X46" s="580"/>
      <c r="Y46" s="780"/>
      <c r="Z46" s="781"/>
      <c r="AA46" s="982"/>
      <c r="AB46" s="864"/>
      <c r="AC46" s="865"/>
      <c r="AD46" s="5"/>
      <c r="AE46" s="20"/>
      <c r="AG46" s="9"/>
      <c r="AH46" s="793"/>
      <c r="AI46" s="793"/>
      <c r="AJ46" s="793"/>
      <c r="AK46" s="793"/>
      <c r="AL46" s="793"/>
      <c r="AM46" s="793"/>
      <c r="AN46" s="793"/>
    </row>
    <row r="47" spans="2:40"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581"/>
      <c r="X47" s="581"/>
      <c r="Y47" s="983" t="s">
        <v>103</v>
      </c>
      <c r="Z47" s="984"/>
      <c r="AA47" s="985"/>
      <c r="AB47" s="975"/>
      <c r="AC47" s="976"/>
      <c r="AD47" s="5"/>
      <c r="AE47" s="20"/>
      <c r="AG47" s="9"/>
      <c r="AH47" s="793"/>
      <c r="AI47" s="793"/>
      <c r="AJ47" s="793"/>
      <c r="AK47" s="793"/>
      <c r="AL47" s="793"/>
      <c r="AM47" s="793"/>
      <c r="AN47" s="793"/>
    </row>
    <row r="48" spans="2:40" ht="22.5" customHeight="1" x14ac:dyDescent="0.25">
      <c r="B48" s="4"/>
      <c r="C48" s="830" t="s">
        <v>28</v>
      </c>
      <c r="D48" s="831"/>
      <c r="E48" s="831"/>
      <c r="F48" s="831"/>
      <c r="G48" s="939" t="s">
        <v>265</v>
      </c>
      <c r="H48" s="939"/>
      <c r="I48" s="939"/>
      <c r="J48" s="939"/>
      <c r="K48" s="939"/>
      <c r="L48" s="939"/>
      <c r="M48" s="939"/>
      <c r="N48" s="857"/>
      <c r="O48" s="978"/>
      <c r="P48" s="979"/>
      <c r="Q48" s="979"/>
      <c r="R48" s="979"/>
      <c r="S48" s="862"/>
      <c r="T48" s="862"/>
      <c r="U48" s="862"/>
      <c r="V48" s="870"/>
      <c r="W48" s="582"/>
      <c r="X48" s="582"/>
      <c r="Y48" s="986"/>
      <c r="Z48" s="987"/>
      <c r="AA48" s="988"/>
      <c r="AB48" s="975"/>
      <c r="AC48" s="976"/>
      <c r="AD48" s="5"/>
      <c r="AE48" s="20"/>
      <c r="AG48" s="9"/>
      <c r="AH48" s="793"/>
      <c r="AI48" s="793"/>
      <c r="AJ48" s="793"/>
      <c r="AK48" s="793"/>
      <c r="AL48" s="793"/>
      <c r="AM48" s="793"/>
      <c r="AN48" s="793"/>
    </row>
    <row r="49" spans="1:40" ht="14.25" customHeight="1" x14ac:dyDescent="0.25">
      <c r="B49" s="4"/>
      <c r="C49" s="830" t="s">
        <v>27</v>
      </c>
      <c r="D49" s="831"/>
      <c r="E49" s="831"/>
      <c r="F49" s="831"/>
      <c r="G49" s="939" t="s">
        <v>1101</v>
      </c>
      <c r="H49" s="939"/>
      <c r="I49" s="939"/>
      <c r="J49" s="939"/>
      <c r="K49" s="939"/>
      <c r="L49" s="939"/>
      <c r="M49" s="939"/>
      <c r="N49" s="857"/>
      <c r="O49" s="978"/>
      <c r="P49" s="979"/>
      <c r="Q49" s="979"/>
      <c r="R49" s="979"/>
      <c r="S49" s="862" t="s">
        <v>105</v>
      </c>
      <c r="T49" s="862"/>
      <c r="U49" s="862"/>
      <c r="V49" s="870" t="s">
        <v>94</v>
      </c>
      <c r="W49" s="34"/>
      <c r="X49" s="34"/>
      <c r="Y49" s="698" t="s">
        <v>551</v>
      </c>
      <c r="Z49" s="698"/>
      <c r="AA49" s="698"/>
      <c r="AB49" s="686" t="s">
        <v>94</v>
      </c>
      <c r="AC49" s="687"/>
      <c r="AD49" s="5"/>
      <c r="AE49" s="20"/>
      <c r="AG49" s="9"/>
      <c r="AH49" s="793"/>
      <c r="AI49" s="793"/>
      <c r="AJ49" s="793"/>
      <c r="AK49" s="793"/>
      <c r="AL49" s="793"/>
      <c r="AM49" s="793"/>
      <c r="AN49" s="793"/>
    </row>
    <row r="50" spans="1:40"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34"/>
      <c r="X50" s="34"/>
      <c r="Y50" s="698"/>
      <c r="Z50" s="698"/>
      <c r="AA50" s="698"/>
      <c r="AB50" s="686"/>
      <c r="AC50" s="687"/>
      <c r="AD50" s="5"/>
      <c r="AE50" s="20"/>
      <c r="AG50" s="9"/>
      <c r="AH50" s="793"/>
      <c r="AI50" s="793"/>
      <c r="AJ50" s="793"/>
      <c r="AK50" s="793"/>
      <c r="AL50" s="793"/>
      <c r="AM50" s="793"/>
      <c r="AN50" s="793"/>
    </row>
    <row r="51" spans="1:40"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558"/>
      <c r="X51" s="558"/>
      <c r="Y51" s="708"/>
      <c r="Z51" s="708"/>
      <c r="AA51" s="708"/>
      <c r="AB51" s="704"/>
      <c r="AC51" s="705"/>
      <c r="AD51" s="5"/>
      <c r="AE51" s="20"/>
      <c r="AG51" s="9"/>
      <c r="AH51" s="793"/>
      <c r="AI51" s="793"/>
      <c r="AJ51" s="793"/>
      <c r="AK51" s="793"/>
      <c r="AL51" s="793"/>
      <c r="AM51" s="793"/>
      <c r="AN51" s="793"/>
    </row>
    <row r="52" spans="1:40"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23"/>
      <c r="AC52" s="23"/>
      <c r="AD52" s="14"/>
      <c r="AE52" s="20"/>
      <c r="AG52" s="9"/>
      <c r="AH52" s="878"/>
      <c r="AI52" s="878"/>
      <c r="AJ52" s="878"/>
      <c r="AK52" s="878"/>
      <c r="AL52" s="878"/>
      <c r="AM52" s="878"/>
      <c r="AN52" s="878"/>
    </row>
    <row r="53" spans="1:40" ht="22.5" customHeight="1" x14ac:dyDescent="0.25">
      <c r="C53" s="15"/>
      <c r="D53" s="20"/>
      <c r="E53" s="20"/>
      <c r="F53" s="20"/>
      <c r="G53" s="20"/>
      <c r="H53" s="20"/>
      <c r="I53" s="20"/>
      <c r="J53" s="20"/>
      <c r="K53" s="20"/>
      <c r="L53" s="20"/>
      <c r="M53" s="20"/>
      <c r="N53" s="20"/>
      <c r="AC53" s="16"/>
      <c r="AE53" s="20"/>
      <c r="AG53" s="9"/>
      <c r="AH53" s="878"/>
      <c r="AI53" s="878"/>
      <c r="AJ53" s="878"/>
      <c r="AK53" s="878"/>
      <c r="AL53" s="878"/>
      <c r="AM53" s="878"/>
      <c r="AN53" s="878"/>
    </row>
    <row r="54" spans="1:40" ht="22.5" customHeight="1" x14ac:dyDescent="0.25">
      <c r="A54" s="52"/>
      <c r="C54" s="15"/>
      <c r="D54" s="20"/>
      <c r="E54" s="20"/>
      <c r="F54" s="20"/>
      <c r="G54" s="20"/>
      <c r="H54" s="20"/>
      <c r="I54" s="20"/>
      <c r="J54" s="20"/>
      <c r="K54" s="20"/>
      <c r="L54" s="20"/>
      <c r="M54" s="20"/>
      <c r="N54" s="20"/>
      <c r="AC54" s="16"/>
      <c r="AE54" s="20"/>
      <c r="AG54" s="9"/>
      <c r="AH54" s="19"/>
      <c r="AI54" s="19"/>
      <c r="AJ54" s="19"/>
      <c r="AK54" s="19"/>
      <c r="AL54" s="19"/>
      <c r="AM54" s="19"/>
      <c r="AN54" s="19"/>
    </row>
    <row r="55" spans="1:40" ht="22.5" customHeight="1" x14ac:dyDescent="0.25">
      <c r="C55" s="15"/>
      <c r="D55" s="20"/>
      <c r="E55" s="20"/>
      <c r="F55" s="20"/>
      <c r="G55" s="20"/>
      <c r="H55" s="20"/>
      <c r="I55" s="20"/>
      <c r="J55" s="20"/>
      <c r="K55" s="20"/>
      <c r="L55" s="20"/>
      <c r="M55" s="20"/>
      <c r="N55" s="20"/>
      <c r="AE55" s="20"/>
      <c r="AG55" s="9"/>
      <c r="AH55" s="878"/>
      <c r="AI55" s="878"/>
      <c r="AJ55" s="878"/>
      <c r="AK55" s="878"/>
      <c r="AL55" s="878"/>
      <c r="AM55" s="878"/>
      <c r="AN55" s="878"/>
    </row>
    <row r="56" spans="1:40" ht="22.5" customHeight="1" x14ac:dyDescent="0.25">
      <c r="C56" s="15"/>
      <c r="D56" s="20"/>
      <c r="E56" s="20"/>
      <c r="F56" s="20"/>
      <c r="G56" s="20"/>
      <c r="H56" s="20"/>
      <c r="I56" s="20"/>
      <c r="J56" s="20"/>
      <c r="K56" s="20"/>
      <c r="L56" s="20"/>
      <c r="M56" s="20"/>
      <c r="N56" s="20"/>
      <c r="AE56" s="20"/>
      <c r="AG56" s="9"/>
      <c r="AH56" s="878"/>
      <c r="AI56" s="878"/>
      <c r="AJ56" s="878"/>
      <c r="AK56" s="878"/>
      <c r="AL56" s="878"/>
      <c r="AM56" s="878"/>
      <c r="AN56" s="878"/>
    </row>
    <row r="57" spans="1:40" ht="22.5" customHeight="1" x14ac:dyDescent="0.25">
      <c r="C57" s="15"/>
      <c r="D57" s="20"/>
      <c r="E57" s="20"/>
      <c r="F57" s="20"/>
      <c r="G57" s="20"/>
      <c r="H57" s="20"/>
      <c r="I57" s="20"/>
      <c r="J57" s="20"/>
      <c r="K57" s="20"/>
      <c r="L57" s="20"/>
      <c r="M57" s="20"/>
      <c r="N57" s="20"/>
      <c r="AE57" s="20"/>
      <c r="AG57" s="9"/>
      <c r="AH57" s="878"/>
      <c r="AI57" s="878"/>
      <c r="AJ57" s="878"/>
      <c r="AK57" s="878"/>
      <c r="AL57" s="878"/>
      <c r="AM57" s="878"/>
      <c r="AN57" s="878"/>
    </row>
    <row r="58" spans="1:40" ht="22.5" customHeight="1" x14ac:dyDescent="0.25">
      <c r="C58" s="15"/>
      <c r="D58" s="20"/>
      <c r="E58" s="20"/>
      <c r="F58" s="20"/>
      <c r="G58" s="20"/>
      <c r="H58" s="20"/>
      <c r="I58" s="20"/>
      <c r="J58" s="20"/>
      <c r="K58" s="20"/>
      <c r="L58" s="20"/>
      <c r="M58" s="20"/>
      <c r="N58" s="20"/>
    </row>
    <row r="59" spans="1:40" ht="22.5" customHeight="1" x14ac:dyDescent="0.25">
      <c r="C59" s="15"/>
      <c r="D59" s="20"/>
      <c r="E59" s="20"/>
      <c r="F59" s="20"/>
      <c r="G59" s="20"/>
      <c r="H59" s="20"/>
      <c r="I59" s="20"/>
      <c r="J59" s="20"/>
      <c r="K59" s="20"/>
      <c r="L59" s="20"/>
      <c r="M59" s="20"/>
      <c r="N59" s="20"/>
    </row>
    <row r="60" spans="1:40" ht="22.5" customHeight="1" x14ac:dyDescent="0.25">
      <c r="C60" s="15"/>
      <c r="D60" s="20"/>
      <c r="E60" s="20"/>
      <c r="F60" s="20"/>
      <c r="G60" s="20"/>
      <c r="H60" s="20"/>
      <c r="I60" s="20"/>
      <c r="J60" s="20"/>
      <c r="K60" s="20"/>
      <c r="L60" s="20"/>
      <c r="M60" s="20"/>
      <c r="N60" s="20"/>
    </row>
    <row r="61" spans="1:40"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c r="AB61" s="16"/>
      <c r="AC61" s="16"/>
    </row>
    <row r="62" spans="1:40"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c r="AB62" s="16"/>
      <c r="AC62" s="16"/>
    </row>
    <row r="63" spans="1:40"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c r="AB63" s="16"/>
      <c r="AC63" s="16"/>
    </row>
    <row r="64" spans="1:40"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c r="AB64" s="16"/>
      <c r="AC64" s="16"/>
    </row>
    <row r="65" spans="3:29"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c r="AB65" s="16"/>
      <c r="AC65" s="16"/>
    </row>
    <row r="66" spans="3:29"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c r="AB66" s="16"/>
      <c r="AC66" s="16"/>
    </row>
    <row r="67" spans="3:29"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c r="AB67" s="16"/>
      <c r="AC67" s="16"/>
    </row>
    <row r="68" spans="3:29"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c r="AB68" s="16"/>
      <c r="AC68" s="16"/>
    </row>
    <row r="69" spans="3:29"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c r="AB69" s="16"/>
      <c r="AC69" s="16"/>
    </row>
    <row r="70" spans="3:29"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c r="AB70" s="16"/>
      <c r="AC70" s="16"/>
    </row>
    <row r="71" spans="3:29"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c r="AB71" s="16"/>
      <c r="AC71" s="16"/>
    </row>
    <row r="72" spans="3:29"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c r="AB72" s="16"/>
      <c r="AC72" s="16"/>
    </row>
    <row r="73" spans="3:29"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c r="AB73" s="16"/>
      <c r="AC73" s="16"/>
    </row>
    <row r="74" spans="3:29"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c r="AB74" s="16"/>
      <c r="AC74" s="16"/>
    </row>
    <row r="75" spans="3:29"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c r="AB75" s="16"/>
      <c r="AC75" s="16"/>
    </row>
    <row r="76" spans="3:29"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c r="AB76" s="16"/>
      <c r="AC76" s="16"/>
    </row>
    <row r="77" spans="3:29"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c r="AB77" s="16"/>
      <c r="AC77" s="16"/>
    </row>
    <row r="78" spans="3:29"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c r="AB78" s="16"/>
      <c r="AC78" s="16"/>
    </row>
    <row r="79" spans="3:29"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c r="AB79" s="16"/>
      <c r="AC79" s="16"/>
    </row>
    <row r="80" spans="3:29"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c r="AB80" s="16"/>
      <c r="AC80" s="16"/>
    </row>
    <row r="81" spans="3:29"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c r="AB81" s="16"/>
      <c r="AC81" s="16"/>
    </row>
    <row r="82" spans="3:29"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c r="AB82" s="16"/>
      <c r="AC82" s="16"/>
    </row>
    <row r="83" spans="3:29"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c r="AB83" s="16"/>
      <c r="AC83" s="16"/>
    </row>
    <row r="84" spans="3:29"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c r="AB84" s="16"/>
      <c r="AC84" s="16"/>
    </row>
  </sheetData>
  <sheetProtection algorithmName="SHA-512" hashValue="YXd8LtE/sxu9cA/xDlSfP5S2NpXtz4wjjlJ4V05tT/nQMXD0H6aAKicANtiUqsIE9qvwXuVNgsnCEoJyFsAuPw==" saltValue="wJ6QTfqAIYJ310EDWr2jZQ==" spinCount="100000" sheet="1" objects="1" scenarios="1"/>
  <customSheetViews>
    <customSheetView guid="{9C949C4D-EB11-4549-99F8-6A6E19FEDD35}" showGridLines="0" topLeftCell="G4">
      <selection activeCell="R22" sqref="R22:AC28"/>
      <pageMargins left="0.5" right="0.43" top="1.04" bottom="0.45" header="0.31496062992125984" footer="0.31496062992125984"/>
      <pageSetup paperSize="9" scale="76" orientation="portrait" r:id="rId1"/>
      <headerFooter alignWithMargins="0"/>
    </customSheetView>
    <customSheetView guid="{B4BD0B13-0F90-4B98-B77F-542E51A48189}" showGridLines="0">
      <selection activeCell="R22" sqref="R22:AC28"/>
      <pageMargins left="0.5" right="0.43" top="1.04" bottom="0.45" header="0.31496062992125984" footer="0.31496062992125984"/>
      <pageSetup paperSize="9" scale="76" orientation="portrait" r:id="rId2"/>
      <headerFooter alignWithMargins="0"/>
    </customSheetView>
    <customSheetView guid="{1132D6BB-BD35-469F-BF41-A86B335BD97B}" showGridLines="0">
      <selection activeCell="R22" sqref="R22:AC28"/>
      <pageMargins left="0.5" right="0.43" top="1.04" bottom="0.45" header="0.31496062992125984" footer="0.31496062992125984"/>
      <pageSetup paperSize="9" scale="76" orientation="portrait" r:id="rId3"/>
      <headerFooter alignWithMargins="0"/>
    </customSheetView>
    <customSheetView guid="{A5C6589E-C55F-4BEC-9ECE-919FCABF52F8}" showGridLines="0">
      <selection activeCell="R22" sqref="R22:AC28"/>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7">
      <selection activeCell="R29" sqref="R29"/>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1">
      <selection activeCell="R29" sqref="R29"/>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1">
      <selection activeCell="R29" sqref="R29"/>
      <pageMargins left="0.5" right="0.43" top="1.04" bottom="0.45" header="0.31496062992125984" footer="0.31496062992125984"/>
      <pageSetup paperSize="9" scale="76" orientation="portrait" r:id="rId7"/>
      <headerFooter alignWithMargins="0"/>
    </customSheetView>
    <customSheetView guid="{8381FC96-6810-4EAA-ACD8-B607E0FD2281}" showGridLines="0" topLeftCell="R1">
      <selection activeCell="R29" sqref="R29"/>
      <pageMargins left="0.5" right="0.43" top="1.04" bottom="0.45" header="0.31496062992125984" footer="0.31496062992125984"/>
      <pageSetup paperSize="9" scale="76" orientation="portrait" r:id="rId8"/>
      <headerFooter alignWithMargins="0"/>
    </customSheetView>
    <customSheetView guid="{7315456F-420E-439E-9602-F32EDF9D3E94}" showGridLines="0" topLeftCell="R1">
      <selection activeCell="R29" sqref="R29"/>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I31" sqref="I31"/>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I31" sqref="I31"/>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I31" sqref="I31"/>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I31" sqref="I31"/>
      <pageMargins left="0.5" right="0.43" top="1.04" bottom="0.45" header="0.31496062992125984" footer="0.31496062992125984"/>
      <pageSetup paperSize="9" scale="76" orientation="portrait" r:id="rId13"/>
      <headerFooter alignWithMargins="0"/>
    </customSheetView>
    <customSheetView guid="{CAC1BF5B-64DA-4E65-B9F3-F58AF1593EA5}" showGridLines="0">
      <selection activeCell="I31" sqref="I31"/>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I31" sqref="I31"/>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I31" sqref="I31"/>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U32" sqref="U32"/>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U32" sqref="U32"/>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U32" sqref="U32"/>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U32" sqref="U32"/>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U32" sqref="U32"/>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R1">
      <selection activeCell="R29" sqref="R29"/>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1">
      <selection activeCell="R29" sqref="R29"/>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1">
      <selection activeCell="R29" sqref="R29"/>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7">
      <selection activeCell="R29" sqref="R29"/>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7">
      <selection activeCell="R29" sqref="R29"/>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7">
      <selection activeCell="R29" sqref="R29"/>
      <pageMargins left="0.5" right="0.43" top="1.04" bottom="0.45" header="0.31496062992125984" footer="0.31496062992125984"/>
      <pageSetup paperSize="9" scale="76" orientation="portrait" r:id="rId27"/>
      <headerFooter alignWithMargins="0"/>
    </customSheetView>
    <customSheetView guid="{11E60353-53A2-40FD-8DD1-6654D3943E00}" showGridLines="0">
      <selection activeCell="R22" sqref="R22:AC28"/>
      <pageMargins left="0.5" right="0.43" top="1.04" bottom="0.45" header="0.31496062992125984" footer="0.31496062992125984"/>
      <pageSetup paperSize="9" scale="76" orientation="portrait" r:id="rId28"/>
      <headerFooter alignWithMargins="0"/>
    </customSheetView>
    <customSheetView guid="{D405E5B0-829D-4CFF-BABC-C1974EED185D}" showGridLines="0">
      <selection activeCell="R22" sqref="R22:AC28"/>
      <pageMargins left="0.5" right="0.43" top="1.04" bottom="0.45" header="0.31496062992125984" footer="0.31496062992125984"/>
      <pageSetup paperSize="9" scale="76" orientation="portrait" r:id="rId29"/>
      <headerFooter alignWithMargins="0"/>
    </customSheetView>
  </customSheetViews>
  <mergeCells count="88">
    <mergeCell ref="R13:AC20"/>
    <mergeCell ref="G3:P3"/>
    <mergeCell ref="G4:P4"/>
    <mergeCell ref="G5:P5"/>
    <mergeCell ref="C7:AC7"/>
    <mergeCell ref="C8:E8"/>
    <mergeCell ref="F8:P8"/>
    <mergeCell ref="Q8:R8"/>
    <mergeCell ref="S8:T8"/>
    <mergeCell ref="U8:V8"/>
    <mergeCell ref="Y8:AC8"/>
    <mergeCell ref="AH8:AN8"/>
    <mergeCell ref="C9:E10"/>
    <mergeCell ref="F9:AC10"/>
    <mergeCell ref="AH9:AN9"/>
    <mergeCell ref="R12:AC12"/>
    <mergeCell ref="R21:AC21"/>
    <mergeCell ref="R22:AC28"/>
    <mergeCell ref="D35:E35"/>
    <mergeCell ref="C37:N37"/>
    <mergeCell ref="O37:AC37"/>
    <mergeCell ref="AH38:AN38"/>
    <mergeCell ref="C39:F39"/>
    <mergeCell ref="G39:N39"/>
    <mergeCell ref="O39:S39"/>
    <mergeCell ref="T39:AC39"/>
    <mergeCell ref="AH39:AN39"/>
    <mergeCell ref="C38:F38"/>
    <mergeCell ref="G38:N38"/>
    <mergeCell ref="O38:S38"/>
    <mergeCell ref="T38:AC38"/>
    <mergeCell ref="C40:F40"/>
    <mergeCell ref="G40:N40"/>
    <mergeCell ref="O40:S40"/>
    <mergeCell ref="T40:AC40"/>
    <mergeCell ref="C41:F41"/>
    <mergeCell ref="G41:N41"/>
    <mergeCell ref="O41:S41"/>
    <mergeCell ref="T41:AC41"/>
    <mergeCell ref="AH41:AN41"/>
    <mergeCell ref="C42:F43"/>
    <mergeCell ref="G42:N43"/>
    <mergeCell ref="O42:S42"/>
    <mergeCell ref="T42:AC42"/>
    <mergeCell ref="AH42:AN42"/>
    <mergeCell ref="O43:S43"/>
    <mergeCell ref="T43:AC43"/>
    <mergeCell ref="C44:N44"/>
    <mergeCell ref="O44:AC44"/>
    <mergeCell ref="AH44:AN44"/>
    <mergeCell ref="C45:F46"/>
    <mergeCell ref="G45:H45"/>
    <mergeCell ref="O45:R45"/>
    <mergeCell ref="S45:AC45"/>
    <mergeCell ref="G46:M46"/>
    <mergeCell ref="O46:R51"/>
    <mergeCell ref="S46:U46"/>
    <mergeCell ref="Y46:AA46"/>
    <mergeCell ref="AB46:AC46"/>
    <mergeCell ref="AH46:AN46"/>
    <mergeCell ref="C47:F47"/>
    <mergeCell ref="G47:N47"/>
    <mergeCell ref="S47:U48"/>
    <mergeCell ref="V47:V48"/>
    <mergeCell ref="Y47:AA48"/>
    <mergeCell ref="AB47:AC48"/>
    <mergeCell ref="AH47:AN47"/>
    <mergeCell ref="C48:F48"/>
    <mergeCell ref="G48:N48"/>
    <mergeCell ref="AH48:AN48"/>
    <mergeCell ref="AB49:AC51"/>
    <mergeCell ref="AH49:AN49"/>
    <mergeCell ref="C50:F50"/>
    <mergeCell ref="G50:N50"/>
    <mergeCell ref="AH50:AN50"/>
    <mergeCell ref="C51:F51"/>
    <mergeCell ref="G51:N51"/>
    <mergeCell ref="AH51:AN51"/>
    <mergeCell ref="C49:F49"/>
    <mergeCell ref="G49:N49"/>
    <mergeCell ref="S49:U51"/>
    <mergeCell ref="V49:V51"/>
    <mergeCell ref="Y49:AA51"/>
    <mergeCell ref="AH52:AN52"/>
    <mergeCell ref="AH53:AN53"/>
    <mergeCell ref="AH55:AN55"/>
    <mergeCell ref="AH56:AN56"/>
    <mergeCell ref="AH57:AN57"/>
  </mergeCells>
  <pageMargins left="0.5" right="0.43" top="1.04" bottom="0.45" header="0.31496062992125984" footer="0.31496062992125984"/>
  <pageSetup paperSize="9" scale="76" orientation="portrait" r:id="rId30"/>
  <headerFooter alignWithMargins="0"/>
  <drawing r:id="rId3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L84"/>
  <sheetViews>
    <sheetView showGridLines="0" workbookViewId="0"/>
  </sheetViews>
  <sheetFormatPr baseColWidth="10" defaultColWidth="11.44140625" defaultRowHeight="13.2" x14ac:dyDescent="0.25"/>
  <cols>
    <col min="1" max="2" width="1.109375" customWidth="1"/>
    <col min="3" max="3" width="4.33203125" customWidth="1"/>
    <col min="4" max="4" width="5.44140625" customWidth="1"/>
    <col min="5" max="5" width="4.8867187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1248</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1249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R12" s="795" t="s">
        <v>190</v>
      </c>
      <c r="S12" s="796"/>
      <c r="T12" s="796"/>
      <c r="U12" s="796"/>
      <c r="V12" s="796"/>
      <c r="W12" s="796"/>
      <c r="X12" s="796"/>
      <c r="Y12" s="796"/>
      <c r="Z12" s="796"/>
      <c r="AA12" s="797"/>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677"/>
      <c r="S13" s="678"/>
      <c r="T13" s="678"/>
      <c r="U13" s="678"/>
      <c r="V13" s="678"/>
      <c r="W13" s="678"/>
      <c r="X13" s="678"/>
      <c r="Y13" s="678"/>
      <c r="Z13" s="678"/>
      <c r="AA13" s="67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680"/>
      <c r="S14" s="681"/>
      <c r="T14" s="681"/>
      <c r="U14" s="681"/>
      <c r="V14" s="681"/>
      <c r="W14" s="681"/>
      <c r="X14" s="681"/>
      <c r="Y14" s="681"/>
      <c r="Z14" s="681"/>
      <c r="AA14" s="68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680"/>
      <c r="S15" s="681"/>
      <c r="T15" s="681"/>
      <c r="U15" s="681"/>
      <c r="V15" s="681"/>
      <c r="W15" s="681"/>
      <c r="X15" s="681"/>
      <c r="Y15" s="681"/>
      <c r="Z15" s="681"/>
      <c r="AA15" s="68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680"/>
      <c r="S16" s="681"/>
      <c r="T16" s="681"/>
      <c r="U16" s="681"/>
      <c r="V16" s="681"/>
      <c r="W16" s="681"/>
      <c r="X16" s="681"/>
      <c r="Y16" s="681"/>
      <c r="Z16" s="681"/>
      <c r="AA16" s="68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680"/>
      <c r="S17" s="681"/>
      <c r="T17" s="681"/>
      <c r="U17" s="681"/>
      <c r="V17" s="681"/>
      <c r="W17" s="681"/>
      <c r="X17" s="681"/>
      <c r="Y17" s="681"/>
      <c r="Z17" s="681"/>
      <c r="AA17" s="68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680"/>
      <c r="S18" s="681"/>
      <c r="T18" s="681"/>
      <c r="U18" s="681"/>
      <c r="V18" s="681"/>
      <c r="W18" s="681"/>
      <c r="X18" s="681"/>
      <c r="Y18" s="681"/>
      <c r="Z18" s="681"/>
      <c r="AA18" s="68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680"/>
      <c r="S19" s="681"/>
      <c r="T19" s="681"/>
      <c r="U19" s="681"/>
      <c r="V19" s="681"/>
      <c r="W19" s="681"/>
      <c r="X19" s="681"/>
      <c r="Y19" s="681"/>
      <c r="Z19" s="681"/>
      <c r="AA19" s="68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683"/>
      <c r="S20" s="684"/>
      <c r="T20" s="684"/>
      <c r="U20" s="684"/>
      <c r="V20" s="684"/>
      <c r="W20" s="684"/>
      <c r="X20" s="684"/>
      <c r="Y20" s="684"/>
      <c r="Z20" s="684"/>
      <c r="AA20" s="68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30"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51.75"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29.25"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24"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84" t="s">
        <v>252</v>
      </c>
      <c r="V30" s="7"/>
      <c r="W30" s="7"/>
      <c r="X30" s="7"/>
      <c r="Y30" s="7"/>
      <c r="Z30" s="7"/>
      <c r="AA30" s="8"/>
      <c r="AB30" s="5"/>
      <c r="AE30" s="18"/>
      <c r="AF30" s="18"/>
      <c r="AG30" s="18"/>
      <c r="AH30" s="18"/>
      <c r="AI30" s="18"/>
      <c r="AJ30" s="18"/>
      <c r="AK30" s="18"/>
      <c r="AL30" s="18"/>
    </row>
    <row r="31" spans="2:38" ht="19.5" customHeight="1" x14ac:dyDescent="0.25">
      <c r="B31" s="4"/>
      <c r="C31" s="6"/>
      <c r="D31" s="70" t="s">
        <v>16</v>
      </c>
      <c r="E31" s="71"/>
      <c r="F31" s="64">
        <f>INDICADORES!H96</f>
        <v>0</v>
      </c>
      <c r="G31" s="64">
        <f>INDICADORES!K96</f>
        <v>0</v>
      </c>
      <c r="H31" s="64">
        <f>INDICADORES!N96</f>
        <v>0</v>
      </c>
      <c r="I31" s="64">
        <f>INDICADORES!T96</f>
        <v>0</v>
      </c>
      <c r="J31" s="64">
        <f>INDICADORES!W96</f>
        <v>0</v>
      </c>
      <c r="K31" s="64">
        <f>INDICADORES!Z96</f>
        <v>0</v>
      </c>
      <c r="L31" s="64">
        <f>INDICADORES!AF96</f>
        <v>0</v>
      </c>
      <c r="M31" s="64">
        <f>INDICADORES!AI96</f>
        <v>0</v>
      </c>
      <c r="N31" s="64">
        <f>INDICADORES!AL96</f>
        <v>0</v>
      </c>
      <c r="O31" s="64">
        <f>INDICADORES!AR96</f>
        <v>0</v>
      </c>
      <c r="P31" s="64">
        <f>INDICADORES!AU96</f>
        <v>0</v>
      </c>
      <c r="Q31" s="64">
        <f>INDICADORES!AX96</f>
        <v>0</v>
      </c>
      <c r="R31" s="85">
        <f>SUM(F31:Q31)</f>
        <v>0</v>
      </c>
      <c r="U31" s="7"/>
      <c r="V31" s="7"/>
      <c r="W31" s="7"/>
      <c r="X31" s="7"/>
      <c r="Y31" s="7"/>
      <c r="Z31" s="7"/>
      <c r="AA31" s="8"/>
      <c r="AB31" s="5"/>
      <c r="AE31" s="18"/>
      <c r="AF31" s="18"/>
      <c r="AG31" s="18"/>
      <c r="AH31" s="18"/>
      <c r="AI31" s="18"/>
      <c r="AJ31" s="18"/>
      <c r="AK31" s="18"/>
      <c r="AL31" s="18"/>
    </row>
    <row r="32" spans="2:38" ht="19.5" customHeight="1" x14ac:dyDescent="0.25">
      <c r="B32" s="4"/>
      <c r="C32" s="6"/>
      <c r="D32" s="70" t="s">
        <v>18</v>
      </c>
      <c r="E32" s="71"/>
      <c r="F32" s="64">
        <f>INDICADORES!I96</f>
        <v>0</v>
      </c>
      <c r="G32" s="64">
        <f>INDICADORES!L96</f>
        <v>0</v>
      </c>
      <c r="H32" s="64">
        <f>INDICADORES!O96</f>
        <v>0</v>
      </c>
      <c r="I32" s="64">
        <f>INDICADORES!U96</f>
        <v>0</v>
      </c>
      <c r="J32" s="64">
        <f>INDICADORES!X96</f>
        <v>0</v>
      </c>
      <c r="K32" s="64">
        <f>INDICADORES!AA96</f>
        <v>0</v>
      </c>
      <c r="L32" s="64">
        <f>INDICADORES!AG96</f>
        <v>0</v>
      </c>
      <c r="M32" s="64">
        <f>INDICADORES!AJ96</f>
        <v>0</v>
      </c>
      <c r="N32" s="64">
        <f>INDICADORES!AM96</f>
        <v>0</v>
      </c>
      <c r="O32" s="64">
        <f>INDICADORES!AS96</f>
        <v>0</v>
      </c>
      <c r="P32" s="64">
        <f>INDICADORES!AV96</f>
        <v>0</v>
      </c>
      <c r="Q32" s="64">
        <f>INDICADORES!AY96</f>
        <v>0</v>
      </c>
      <c r="R32" s="85">
        <f>SUM(F32:Q32)</f>
        <v>0</v>
      </c>
      <c r="U32" s="7"/>
      <c r="V32" s="7"/>
      <c r="W32" s="7"/>
      <c r="X32" s="7"/>
      <c r="Y32" s="7"/>
      <c r="Z32" s="7"/>
      <c r="AA32" s="8"/>
      <c r="AB32" s="5"/>
      <c r="AE32" s="18"/>
      <c r="AF32" s="18"/>
      <c r="AG32" s="18"/>
      <c r="AH32" s="18"/>
      <c r="AI32" s="18"/>
      <c r="AJ32" s="18"/>
      <c r="AK32" s="18"/>
      <c r="AL32" s="18"/>
    </row>
    <row r="33" spans="2:38" ht="19.5" customHeight="1" thickBot="1" x14ac:dyDescent="0.3">
      <c r="B33" s="4"/>
      <c r="C33" s="6"/>
      <c r="D33" s="48" t="s">
        <v>1157</v>
      </c>
      <c r="E33" s="72"/>
      <c r="F33" s="65">
        <f>F31</f>
        <v>0</v>
      </c>
      <c r="G33" s="65">
        <f t="shared" ref="G33:Q33" si="0">G31</f>
        <v>0</v>
      </c>
      <c r="H33" s="65">
        <f t="shared" si="0"/>
        <v>0</v>
      </c>
      <c r="I33" s="65">
        <f t="shared" si="0"/>
        <v>0</v>
      </c>
      <c r="J33" s="65">
        <f t="shared" si="0"/>
        <v>0</v>
      </c>
      <c r="K33" s="65">
        <f t="shared" si="0"/>
        <v>0</v>
      </c>
      <c r="L33" s="65">
        <f t="shared" si="0"/>
        <v>0</v>
      </c>
      <c r="M33" s="65">
        <f t="shared" si="0"/>
        <v>0</v>
      </c>
      <c r="N33" s="65">
        <f t="shared" si="0"/>
        <v>0</v>
      </c>
      <c r="O33" s="65">
        <f t="shared" si="0"/>
        <v>0</v>
      </c>
      <c r="P33" s="65">
        <f t="shared" si="0"/>
        <v>0</v>
      </c>
      <c r="Q33" s="65">
        <f t="shared" si="0"/>
        <v>0</v>
      </c>
      <c r="R33" s="85">
        <f>SUM(F33:Q33)</f>
        <v>0</v>
      </c>
      <c r="U33" s="69">
        <f>AVERAGE(F33,G33,H33,I33,J33,K33,L33,M33,N33,O33,P33,Q33)</f>
        <v>0</v>
      </c>
      <c r="V33" s="7"/>
      <c r="W33" s="7"/>
      <c r="X33" s="7"/>
      <c r="Y33" s="7"/>
      <c r="Z33" s="7"/>
      <c r="AA33" s="8"/>
      <c r="AB33" s="5"/>
      <c r="AE33" s="18"/>
      <c r="AF33" s="18"/>
      <c r="AG33" s="18"/>
      <c r="AH33" s="18"/>
      <c r="AI33" s="18"/>
      <c r="AJ33" s="18"/>
      <c r="AK33" s="18"/>
      <c r="AL33" s="18"/>
    </row>
    <row r="34" spans="2:38" ht="19.5" customHeight="1" thickBot="1" x14ac:dyDescent="0.3">
      <c r="B34" s="4"/>
      <c r="C34" s="6"/>
      <c r="D34" s="48" t="s">
        <v>690</v>
      </c>
      <c r="E34" s="72"/>
      <c r="F34" s="271"/>
      <c r="G34" s="271"/>
      <c r="H34" s="271"/>
      <c r="I34" s="271"/>
      <c r="J34" s="271"/>
      <c r="K34" s="271"/>
      <c r="L34" s="271"/>
      <c r="M34" s="271"/>
      <c r="N34" s="271"/>
      <c r="O34" s="271"/>
      <c r="P34" s="271"/>
      <c r="Q34" s="271"/>
      <c r="R34" s="271"/>
      <c r="U34" s="60"/>
      <c r="V34" s="7"/>
      <c r="W34" s="7"/>
      <c r="X34" s="7"/>
      <c r="Y34" s="7"/>
      <c r="Z34" s="7"/>
      <c r="AA34" s="8"/>
      <c r="AB34" s="5"/>
      <c r="AE34" s="18"/>
      <c r="AF34" s="18"/>
      <c r="AG34" s="18"/>
      <c r="AH34" s="18"/>
      <c r="AI34" s="18"/>
      <c r="AJ34" s="18"/>
      <c r="AK34" s="18"/>
      <c r="AL34" s="18"/>
    </row>
    <row r="35" spans="2:38" ht="16.5" customHeight="1" x14ac:dyDescent="0.25">
      <c r="B35" s="4"/>
      <c r="C35" s="6"/>
      <c r="D35" s="810" t="s">
        <v>253</v>
      </c>
      <c r="E35" s="811"/>
      <c r="F35" s="270"/>
      <c r="G35" s="270"/>
      <c r="H35" s="270"/>
      <c r="I35" s="270"/>
      <c r="J35" s="270"/>
      <c r="K35" s="270"/>
      <c r="L35" s="270"/>
      <c r="M35" s="270"/>
      <c r="N35" s="270"/>
      <c r="O35" s="270"/>
      <c r="P35" s="270"/>
      <c r="Q35" s="270"/>
      <c r="R35" s="271"/>
      <c r="U35" s="7"/>
      <c r="V35" s="7"/>
      <c r="W35" s="7"/>
      <c r="X35" s="7"/>
      <c r="Y35" s="7"/>
      <c r="Z35" s="7"/>
      <c r="AA35" s="8"/>
      <c r="AB35" s="5"/>
      <c r="AE35" s="18"/>
      <c r="AF35" s="18"/>
      <c r="AG35" s="18"/>
      <c r="AH35" s="18"/>
      <c r="AI35" s="18"/>
      <c r="AJ35" s="18"/>
      <c r="AK35" s="18"/>
      <c r="AL35" s="18"/>
    </row>
    <row r="36" spans="2:38" ht="18.7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1121</v>
      </c>
      <c r="D38" s="819"/>
      <c r="E38" s="819"/>
      <c r="F38" s="819"/>
      <c r="G38" s="990" t="s">
        <v>1246</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1122</v>
      </c>
      <c r="D39" s="829"/>
      <c r="E39" s="829"/>
      <c r="F39" s="829"/>
      <c r="G39" s="1228" t="s">
        <v>1247</v>
      </c>
      <c r="H39" s="1229"/>
      <c r="I39" s="1229"/>
      <c r="J39" s="1229"/>
      <c r="K39" s="1229"/>
      <c r="L39" s="1229"/>
      <c r="M39" s="1229"/>
      <c r="N39" s="1230"/>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664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197</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t="s">
        <v>608</v>
      </c>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607</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21" customHeight="1" x14ac:dyDescent="0.25">
      <c r="B49" s="4"/>
      <c r="C49" s="830" t="s">
        <v>27</v>
      </c>
      <c r="D49" s="831"/>
      <c r="E49" s="831"/>
      <c r="F49" s="831"/>
      <c r="G49" s="939" t="s">
        <v>1084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v>1098</v>
      </c>
      <c r="G54" s="20">
        <v>1802</v>
      </c>
      <c r="H54" s="20">
        <v>1086</v>
      </c>
      <c r="I54" s="20">
        <v>334</v>
      </c>
      <c r="J54" s="20">
        <v>561</v>
      </c>
      <c r="K54" s="20">
        <v>626</v>
      </c>
      <c r="L54" s="20">
        <v>504</v>
      </c>
      <c r="M54" s="20">
        <v>950</v>
      </c>
      <c r="N54" s="20">
        <v>1380</v>
      </c>
      <c r="O54" s="20">
        <v>1042</v>
      </c>
      <c r="P54" s="20">
        <v>1362</v>
      </c>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0bGrEtHDFQcpq0G9JoYfNxQpi5y0MbFkeDun8pKbI3fXU4GdevZKADRcN+9jq9b1JeUbhiophnRndCnwpCKtfg==" saltValue="x3hFsXsT+SIlLtwWn8g9NA==" spinCount="100000" sheet="1" objects="1" scenarios="1"/>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Hoja39"/>
  <dimension ref="A1:AL84"/>
  <sheetViews>
    <sheetView showGridLines="0" topLeftCell="A29" zoomScale="110" zoomScaleNormal="110" workbookViewId="0">
      <selection activeCell="R13" sqref="R13:AA20"/>
    </sheetView>
  </sheetViews>
  <sheetFormatPr baseColWidth="10" defaultColWidth="11.44140625" defaultRowHeight="13.2" x14ac:dyDescent="0.25"/>
  <cols>
    <col min="1" max="2" width="1.109375" customWidth="1"/>
    <col min="3" max="3" width="4.33203125" customWidth="1"/>
    <col min="4" max="4" width="6.6640625" customWidth="1"/>
    <col min="5" max="5" width="4.332031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319</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862" t="s">
        <v>322</v>
      </c>
      <c r="G9" s="862"/>
      <c r="H9" s="862"/>
      <c r="I9" s="862"/>
      <c r="J9" s="862"/>
      <c r="K9" s="862"/>
      <c r="L9" s="862"/>
      <c r="M9" s="862"/>
      <c r="N9" s="862"/>
      <c r="O9" s="862"/>
      <c r="P9" s="862"/>
      <c r="Q9" s="862"/>
      <c r="R9" s="862"/>
      <c r="S9" s="862"/>
      <c r="T9" s="862"/>
      <c r="U9" s="862"/>
      <c r="V9" s="862"/>
      <c r="W9" s="862"/>
      <c r="X9" s="862"/>
      <c r="Y9" s="862"/>
      <c r="Z9" s="862"/>
      <c r="AA9" s="989"/>
      <c r="AB9" s="5"/>
      <c r="AE9" s="18"/>
      <c r="AF9" s="994"/>
      <c r="AG9" s="994"/>
      <c r="AH9" s="994"/>
      <c r="AI9" s="994"/>
      <c r="AJ9" s="994"/>
      <c r="AK9" s="994"/>
      <c r="AL9" s="994"/>
    </row>
    <row r="10" spans="2:38" ht="17.25" customHeight="1" thickBot="1" x14ac:dyDescent="0.3">
      <c r="B10" s="4"/>
      <c r="C10" s="834"/>
      <c r="D10" s="835"/>
      <c r="E10" s="835"/>
      <c r="F10" s="977"/>
      <c r="G10" s="977"/>
      <c r="H10" s="977"/>
      <c r="I10" s="977"/>
      <c r="J10" s="977"/>
      <c r="K10" s="977"/>
      <c r="L10" s="977"/>
      <c r="M10" s="977"/>
      <c r="N10" s="977"/>
      <c r="O10" s="977"/>
      <c r="P10" s="977"/>
      <c r="Q10" s="977"/>
      <c r="R10" s="977"/>
      <c r="S10" s="977"/>
      <c r="T10" s="977"/>
      <c r="U10" s="977"/>
      <c r="V10" s="977"/>
      <c r="W10" s="977"/>
      <c r="X10" s="977"/>
      <c r="Y10" s="977"/>
      <c r="Z10" s="977"/>
      <c r="AA10" s="1121"/>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65" t="s">
        <v>1230</v>
      </c>
      <c r="S13" s="1166"/>
      <c r="T13" s="1166"/>
      <c r="U13" s="1166"/>
      <c r="V13" s="1166"/>
      <c r="W13" s="1166"/>
      <c r="X13" s="1166"/>
      <c r="Y13" s="1166"/>
      <c r="Z13" s="1166"/>
      <c r="AA13" s="1167"/>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68"/>
      <c r="S14" s="1169"/>
      <c r="T14" s="1169"/>
      <c r="U14" s="1169"/>
      <c r="V14" s="1169"/>
      <c r="W14" s="1169"/>
      <c r="X14" s="1169"/>
      <c r="Y14" s="1169"/>
      <c r="Z14" s="1169"/>
      <c r="AA14" s="1170"/>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68"/>
      <c r="S15" s="1169"/>
      <c r="T15" s="1169"/>
      <c r="U15" s="1169"/>
      <c r="V15" s="1169"/>
      <c r="W15" s="1169"/>
      <c r="X15" s="1169"/>
      <c r="Y15" s="1169"/>
      <c r="Z15" s="1169"/>
      <c r="AA15" s="1170"/>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68"/>
      <c r="S16" s="1169"/>
      <c r="T16" s="1169"/>
      <c r="U16" s="1169"/>
      <c r="V16" s="1169"/>
      <c r="W16" s="1169"/>
      <c r="X16" s="1169"/>
      <c r="Y16" s="1169"/>
      <c r="Z16" s="1169"/>
      <c r="AA16" s="1170"/>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68"/>
      <c r="S17" s="1169"/>
      <c r="T17" s="1169"/>
      <c r="U17" s="1169"/>
      <c r="V17" s="1169"/>
      <c r="W17" s="1169"/>
      <c r="X17" s="1169"/>
      <c r="Y17" s="1169"/>
      <c r="Z17" s="1169"/>
      <c r="AA17" s="1170"/>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68"/>
      <c r="S18" s="1169"/>
      <c r="T18" s="1169"/>
      <c r="U18" s="1169"/>
      <c r="V18" s="1169"/>
      <c r="W18" s="1169"/>
      <c r="X18" s="1169"/>
      <c r="Y18" s="1169"/>
      <c r="Z18" s="1169"/>
      <c r="AA18" s="1170"/>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68"/>
      <c r="S19" s="1169"/>
      <c r="T19" s="1169"/>
      <c r="U19" s="1169"/>
      <c r="V19" s="1169"/>
      <c r="W19" s="1169"/>
      <c r="X19" s="1169"/>
      <c r="Y19" s="1169"/>
      <c r="Z19" s="1169"/>
      <c r="AA19" s="1170"/>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71"/>
      <c r="S20" s="1172"/>
      <c r="T20" s="1172"/>
      <c r="U20" s="1172"/>
      <c r="V20" s="1172"/>
      <c r="W20" s="1172"/>
      <c r="X20" s="1172"/>
      <c r="Y20" s="1172"/>
      <c r="Z20" s="1172"/>
      <c r="AA20" s="1173"/>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2.75" customHeight="1" x14ac:dyDescent="0.25">
      <c r="B22" s="4"/>
      <c r="C22" s="6"/>
      <c r="D22" s="7"/>
      <c r="E22" s="7"/>
      <c r="F22" s="7"/>
      <c r="G22" s="7"/>
      <c r="H22" s="7"/>
      <c r="I22" s="7"/>
      <c r="J22" s="7"/>
      <c r="K22" s="7"/>
      <c r="L22" s="7"/>
      <c r="M22" s="7"/>
      <c r="N22" s="7"/>
      <c r="O22" s="7"/>
      <c r="P22" s="7"/>
      <c r="Q22" s="7"/>
      <c r="R22" s="1165" t="s">
        <v>1231</v>
      </c>
      <c r="S22" s="1166"/>
      <c r="T22" s="1166"/>
      <c r="U22" s="1166"/>
      <c r="V22" s="1166"/>
      <c r="W22" s="1166"/>
      <c r="X22" s="1166"/>
      <c r="Y22" s="1166"/>
      <c r="Z22" s="1166"/>
      <c r="AA22" s="1167"/>
      <c r="AB22" s="5"/>
      <c r="AE22" s="18"/>
      <c r="AF22" s="18"/>
      <c r="AG22" s="18"/>
      <c r="AH22" s="18"/>
      <c r="AI22" s="18"/>
      <c r="AJ22" s="18"/>
      <c r="AK22" s="18"/>
      <c r="AL22" s="18"/>
    </row>
    <row r="23" spans="2:38" ht="21.75"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27"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26.25"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36"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9.7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INDICADORES!H85</f>
        <v>2133</v>
      </c>
      <c r="G31" s="568">
        <f>INDICADORES!K85</f>
        <v>1848</v>
      </c>
      <c r="H31" s="568">
        <f>INDICADORES!N85</f>
        <v>2256</v>
      </c>
      <c r="I31" s="568">
        <f>INDICADORES!T85</f>
        <v>0</v>
      </c>
      <c r="J31" s="568">
        <f>INDICADORES!W85</f>
        <v>0</v>
      </c>
      <c r="K31" s="568">
        <f>INDICADORES!Z85</f>
        <v>0</v>
      </c>
      <c r="L31" s="568">
        <f>INDICADORES!AF85</f>
        <v>0</v>
      </c>
      <c r="M31" s="568">
        <f>INDICADORES!AI85</f>
        <v>0</v>
      </c>
      <c r="N31" s="568">
        <f>INDICADORES!AL85</f>
        <v>0</v>
      </c>
      <c r="O31" s="568">
        <f>INDICADORES!AR85</f>
        <v>0</v>
      </c>
      <c r="P31" s="568">
        <f>INDICADORES!AU85</f>
        <v>0</v>
      </c>
      <c r="Q31" s="568">
        <f>INDICADORES!AX85</f>
        <v>0</v>
      </c>
      <c r="R31" s="567">
        <f>SUM(F31:Q31)</f>
        <v>6237</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4">
        <f>INDICADORES!I85</f>
        <v>875</v>
      </c>
      <c r="G32" s="64">
        <f>INDICADORES!L85</f>
        <v>851</v>
      </c>
      <c r="H32" s="64">
        <f>INDICADORES!O85</f>
        <v>767</v>
      </c>
      <c r="I32" s="64">
        <f>INDICADORES!U85</f>
        <v>0</v>
      </c>
      <c r="J32" s="64">
        <f>INDICADORES!X85</f>
        <v>0</v>
      </c>
      <c r="K32" s="64">
        <f>INDICADORES!AA85</f>
        <v>0</v>
      </c>
      <c r="L32" s="64">
        <f>INDICADORES!AG85</f>
        <v>0</v>
      </c>
      <c r="M32" s="64">
        <f>INDICADORES!AJ85</f>
        <v>0</v>
      </c>
      <c r="N32" s="64">
        <f>INDICADORES!AM85</f>
        <v>0</v>
      </c>
      <c r="O32" s="64">
        <f>INDICADORES!AS85</f>
        <v>0</v>
      </c>
      <c r="P32" s="64">
        <f>INDICADORES!AV85</f>
        <v>0</v>
      </c>
      <c r="Q32" s="64">
        <f>INDICADORES!AY85</f>
        <v>0</v>
      </c>
      <c r="R32" s="85">
        <f>SUM(F32:Q32)</f>
        <v>2493</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96">
        <f>F31/F32</f>
        <v>2.4377142857142857</v>
      </c>
      <c r="G33" s="96">
        <f>G31/G32</f>
        <v>2.1715628672150413</v>
      </c>
      <c r="H33" s="96">
        <f t="shared" ref="H33:R33" si="0">H31/H32</f>
        <v>2.941329856584094</v>
      </c>
      <c r="I33" s="96" t="e">
        <f t="shared" si="0"/>
        <v>#DIV/0!</v>
      </c>
      <c r="J33" s="96" t="e">
        <f t="shared" si="0"/>
        <v>#DIV/0!</v>
      </c>
      <c r="K33" s="96" t="e">
        <f t="shared" si="0"/>
        <v>#DIV/0!</v>
      </c>
      <c r="L33" s="96" t="e">
        <f t="shared" si="0"/>
        <v>#DIV/0!</v>
      </c>
      <c r="M33" s="96" t="e">
        <f t="shared" si="0"/>
        <v>#DIV/0!</v>
      </c>
      <c r="N33" s="96" t="e">
        <f t="shared" si="0"/>
        <v>#DIV/0!</v>
      </c>
      <c r="O33" s="96" t="e">
        <f t="shared" si="0"/>
        <v>#DIV/0!</v>
      </c>
      <c r="P33" s="96" t="e">
        <f t="shared" si="0"/>
        <v>#DIV/0!</v>
      </c>
      <c r="Q33" s="96" t="e">
        <f t="shared" si="0"/>
        <v>#DIV/0!</v>
      </c>
      <c r="R33" s="96">
        <f t="shared" si="0"/>
        <v>2.5018050541516246</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626">
        <v>2.9478672985781991</v>
      </c>
      <c r="G34" s="626">
        <v>2.9635036496350367</v>
      </c>
      <c r="H34" s="626">
        <v>2.7762762762762763</v>
      </c>
      <c r="I34" s="626">
        <v>2.7040229885057472</v>
      </c>
      <c r="J34" s="626">
        <v>2.5109717868338559</v>
      </c>
      <c r="K34" s="626">
        <v>2.7929078014184396</v>
      </c>
      <c r="L34" s="626">
        <v>2.8403954802259888</v>
      </c>
      <c r="M34" s="626">
        <v>3.0629685157421291</v>
      </c>
      <c r="N34" s="626">
        <v>2.6235465116279069</v>
      </c>
      <c r="O34" s="626">
        <v>2.5385656292286876</v>
      </c>
      <c r="P34" s="626">
        <v>2.4978962131837306</v>
      </c>
      <c r="Q34" s="626">
        <v>2.5287713841368586</v>
      </c>
      <c r="R34" s="626">
        <v>2.72675285927399</v>
      </c>
      <c r="U34" s="7"/>
      <c r="V34" s="7"/>
      <c r="W34" s="7"/>
      <c r="X34" s="7"/>
      <c r="Y34" s="7"/>
      <c r="Z34" s="7"/>
      <c r="AA34" s="8"/>
      <c r="AB34" s="5"/>
      <c r="AE34" s="18"/>
      <c r="AF34" s="18"/>
      <c r="AG34" s="18"/>
      <c r="AH34" s="18"/>
      <c r="AI34" s="18"/>
      <c r="AJ34" s="18"/>
      <c r="AK34" s="18"/>
      <c r="AL34" s="18"/>
    </row>
    <row r="35" spans="2:38" ht="17.25" customHeight="1" x14ac:dyDescent="0.25">
      <c r="B35" s="4"/>
      <c r="C35" s="6"/>
      <c r="D35" s="810" t="s">
        <v>253</v>
      </c>
      <c r="E35" s="811"/>
      <c r="F35" s="270">
        <v>3</v>
      </c>
      <c r="G35" s="270">
        <v>3</v>
      </c>
      <c r="H35" s="270">
        <v>3</v>
      </c>
      <c r="I35" s="270">
        <v>3</v>
      </c>
      <c r="J35" s="270">
        <v>3</v>
      </c>
      <c r="K35" s="270">
        <v>3</v>
      </c>
      <c r="L35" s="270">
        <v>3</v>
      </c>
      <c r="M35" s="270">
        <v>3</v>
      </c>
      <c r="N35" s="270">
        <v>3</v>
      </c>
      <c r="O35" s="270">
        <v>3</v>
      </c>
      <c r="P35" s="270">
        <v>3</v>
      </c>
      <c r="Q35" s="270">
        <v>3</v>
      </c>
      <c r="R35" s="270"/>
      <c r="U35" s="7"/>
      <c r="V35" s="7"/>
      <c r="W35" s="7"/>
      <c r="X35" s="7"/>
      <c r="Y35" s="7"/>
      <c r="Z35" s="7"/>
      <c r="AA35" s="8"/>
      <c r="AB35" s="5"/>
      <c r="AE35" s="18"/>
      <c r="AF35" s="18"/>
      <c r="AG35" s="18"/>
      <c r="AH35" s="18"/>
      <c r="AI35" s="18"/>
      <c r="AJ35" s="18"/>
      <c r="AK35" s="18"/>
      <c r="AL35" s="18"/>
    </row>
    <row r="36" spans="2:38" ht="14.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320</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321</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270</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271</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954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zxACkoonOrx9eHaa0B8zOtty5KinQpmW1x4nlkZ6tu9qhh+jKiC/Kmjt8bo1dj/jyAL3uINmupaPPC1U3W5j3g==" saltValue="1/8oCtb57mawGXvpaQv+qw==" spinCount="100000" sheet="1" objects="1" scenarios="1"/>
  <customSheetViews>
    <customSheetView guid="{9C949C4D-EB11-4549-99F8-6A6E19FEDD35}" scale="110" showGridLines="0" topLeftCell="A31">
      <selection activeCell="R13" sqref="R13:AA20"/>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A31">
      <selection activeCell="R13" sqref="R13:AA20"/>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A31">
      <selection activeCell="R13" sqref="R13:AA20"/>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A31">
      <selection activeCell="R13" sqref="R13:AA20"/>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A31">
      <selection activeCell="R13" sqref="R13:AA20"/>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H1">
      <selection activeCell="R13" sqref="R13:AA20"/>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H1">
      <selection activeCell="R13" sqref="R13:AA20"/>
      <pageMargins left="0.5" right="0.43" top="1.04" bottom="0.45" header="0.31496062992125984" footer="0.31496062992125984"/>
      <pageSetup paperSize="9" scale="76" orientation="portrait" r:id="rId7"/>
      <headerFooter alignWithMargins="0"/>
    </customSheetView>
    <customSheetView guid="{8381FC96-6810-4EAA-ACD8-B607E0FD2281}" showGridLines="0">
      <pageMargins left="0.5" right="0.43" top="1.04" bottom="0.45" header="0.31496062992125984" footer="0.31496062992125984"/>
      <pageSetup paperSize="9" scale="76" orientation="portrait" r:id="rId8"/>
      <headerFooter alignWithMargins="0"/>
    </customSheetView>
    <customSheetView guid="{7315456F-420E-439E-9602-F32EDF9D3E94}" showGridLines="0">
      <pageMargins left="0.5" right="0.43" top="1.04" bottom="0.45" header="0.31496062992125984" footer="0.31496062992125984"/>
      <pageSetup paperSize="9" scale="76" orientation="portrait" r:id="rId9"/>
      <headerFooter alignWithMargins="0"/>
    </customSheetView>
    <customSheetView guid="{216CB5F9-6788-4A70-880A-08553118F167}" showGridLines="0">
      <selection activeCell="T39" sqref="T39:AA39"/>
      <pageMargins left="0.5" right="0.43" top="1.04" bottom="0.45" header="0.31496062992125984" footer="0.31496062992125984"/>
      <pageSetup paperSize="9" scale="76" orientation="portrait" r:id="rId10"/>
      <headerFooter alignWithMargins="0"/>
    </customSheetView>
    <customSheetView guid="{B0451CD7-59C4-4E11-B7C2-BC13CF4127A6}" showGridLines="0">
      <selection activeCell="T39" sqref="T39:AA39"/>
      <pageMargins left="0.5" right="0.43" top="1.04" bottom="0.45" header="0.31496062992125984" footer="0.31496062992125984"/>
      <pageSetup paperSize="9" scale="76" orientation="portrait" r:id="rId11"/>
      <headerFooter alignWithMargins="0"/>
    </customSheetView>
    <customSheetView guid="{7A5BCE0F-1F1B-4E52-9652-01329CBCC77F}" showGridLines="0">
      <selection activeCell="T39" sqref="T39:AA39"/>
      <pageMargins left="0.5" right="0.43" top="1.04" bottom="0.45" header="0.31496062992125984" footer="0.31496062992125984"/>
      <pageSetup paperSize="9" scale="76" orientation="portrait" r:id="rId12"/>
      <headerFooter alignWithMargins="0"/>
    </customSheetView>
    <customSheetView guid="{62DF5315-3D99-4C8E-BAEC-100B3280B10D}" showGridLines="0">
      <selection activeCell="T39" sqref="T39:AA39"/>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4">
      <pageMargins left="0.5" right="0.43" top="1.04" bottom="0.45" header="0.31496062992125984" footer="0.31496062992125984"/>
      <pageSetup paperSize="9" scale="76" orientation="portrait" r:id="rId14"/>
      <headerFooter alignWithMargins="0"/>
    </customSheetView>
    <customSheetView guid="{E4188361-4B87-4969-89CB-DD6AB944FA81}" showGridLines="0">
      <selection activeCell="T39" sqref="T39:AA39"/>
      <pageMargins left="0.5" right="0.43" top="1.04" bottom="0.45" header="0.31496062992125984" footer="0.31496062992125984"/>
      <pageSetup paperSize="9" scale="76" orientation="portrait" r:id="rId15"/>
      <headerFooter alignWithMargins="0"/>
    </customSheetView>
    <customSheetView guid="{0001DF65-3B0F-497C-ACF5-D49EC607FD88}" showGridLines="0">
      <selection activeCell="T39" sqref="T39:AA39"/>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R22" sqref="R22:AA28"/>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R22" sqref="R22:AA28"/>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R22" sqref="R22:AA28"/>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R22" sqref="R22:AA28"/>
      <pageMargins left="0.5" right="0.43" top="1.04" bottom="0.45" header="0.31496062992125984" footer="0.31496062992125984"/>
      <pageSetup paperSize="9" scale="76" orientation="portrait" r:id="rId20"/>
      <headerFooter alignWithMargins="0"/>
    </customSheetView>
    <customSheetView guid="{C3D58349-1F04-4F6C-B93C-BB0D41DB41D6}" showGridLines="0">
      <pageMargins left="0.5" right="0.43" top="1.04" bottom="0.45" header="0.31496062992125984" footer="0.31496062992125984"/>
      <pageSetup paperSize="9" scale="76" orientation="portrait" r:id="rId21"/>
      <headerFooter alignWithMargins="0"/>
    </customSheetView>
    <customSheetView guid="{71206789-1A95-4243-B1E4-204F0D4BB0C1}" showGridLines="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2">
      <pageMargins left="0.5" right="0.43" top="1.04" bottom="0.45" header="0.31496062992125984" footer="0.31496062992125984"/>
      <pageSetup paperSize="9" scale="76" orientation="portrait" r:id="rId23"/>
      <headerFooter alignWithMargins="0"/>
    </customSheetView>
    <customSheetView guid="{4B06A440-0745-43CE-8047-97DB98249CF6}" scale="110" showGridLines="0" topLeftCell="H1">
      <selection activeCell="R13" sqref="R13:AA20"/>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A31">
      <selection activeCell="R13" sqref="R13:AA20"/>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A31">
      <selection activeCell="R13" sqref="R13:AA20"/>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A31">
      <selection activeCell="R13" sqref="R13:AA20"/>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A31">
      <selection activeCell="R13" sqref="R13:AA20"/>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A31">
      <selection activeCell="R13" sqref="R13:AA20"/>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13:AA20"/>
    <mergeCell ref="R21:AA21"/>
    <mergeCell ref="R22:AA28"/>
    <mergeCell ref="C37:N37"/>
    <mergeCell ref="O37:AA37"/>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Hoja40"/>
  <dimension ref="A1:AL84"/>
  <sheetViews>
    <sheetView showGridLines="0" topLeftCell="A23" zoomScale="110" zoomScaleNormal="110" zoomScalePageLayoutView="110" workbookViewId="0">
      <selection activeCell="R35" sqref="R35"/>
    </sheetView>
  </sheetViews>
  <sheetFormatPr baseColWidth="10" defaultColWidth="11.44140625" defaultRowHeight="13.2" x14ac:dyDescent="0.25"/>
  <cols>
    <col min="1" max="2" width="1.109375" customWidth="1"/>
    <col min="3" max="3" width="4.33203125" customWidth="1"/>
    <col min="4" max="4" width="5.33203125" customWidth="1"/>
    <col min="5" max="5" width="5.109375" customWidth="1"/>
    <col min="6" max="27" width="8.6640625" customWidth="1"/>
    <col min="28" max="29" width="1.109375" customWidth="1"/>
    <col min="32" max="32" width="62.88671875" customWidth="1"/>
  </cols>
  <sheetData>
    <row r="1" spans="1:38" ht="6" customHeight="1" thickBot="1" x14ac:dyDescent="0.3">
      <c r="A1" s="57"/>
    </row>
    <row r="2" spans="1: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1:38" x14ac:dyDescent="0.25">
      <c r="B3" s="4"/>
      <c r="G3" s="767" t="str">
        <f>+'OP MEDICINA GRAL'!G3</f>
        <v>HOSPITAL REGIONAL DE MONIQUIRÁ E.S.E.</v>
      </c>
      <c r="H3" s="767"/>
      <c r="I3" s="767"/>
      <c r="J3" s="767"/>
      <c r="K3" s="767"/>
      <c r="L3" s="767"/>
      <c r="M3" s="767"/>
      <c r="N3" s="767"/>
      <c r="O3" s="767"/>
      <c r="P3" s="767"/>
      <c r="AB3" s="5"/>
    </row>
    <row r="4" spans="1:38" x14ac:dyDescent="0.25">
      <c r="B4" s="4"/>
      <c r="G4" s="767" t="s">
        <v>58</v>
      </c>
      <c r="H4" s="767"/>
      <c r="I4" s="767"/>
      <c r="J4" s="767"/>
      <c r="K4" s="767"/>
      <c r="L4" s="767"/>
      <c r="M4" s="767"/>
      <c r="N4" s="767"/>
      <c r="O4" s="767"/>
      <c r="P4" s="767"/>
      <c r="AB4" s="5"/>
    </row>
    <row r="5" spans="1:38" x14ac:dyDescent="0.25">
      <c r="B5" s="4"/>
      <c r="G5" s="767" t="s">
        <v>218</v>
      </c>
      <c r="H5" s="767"/>
      <c r="I5" s="767"/>
      <c r="J5" s="767"/>
      <c r="K5" s="767"/>
      <c r="L5" s="767"/>
      <c r="M5" s="767"/>
      <c r="N5" s="767"/>
      <c r="O5" s="767"/>
      <c r="P5" s="767"/>
      <c r="AB5" s="5"/>
    </row>
    <row r="6" spans="1:38" ht="4.5" customHeight="1" thickBot="1" x14ac:dyDescent="0.3">
      <c r="B6" s="4"/>
      <c r="AB6" s="5"/>
    </row>
    <row r="7" spans="1: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1:38" ht="29.25" customHeight="1" x14ac:dyDescent="0.25">
      <c r="B8" s="4"/>
      <c r="C8" s="823" t="s">
        <v>1</v>
      </c>
      <c r="D8" s="824"/>
      <c r="E8" s="824"/>
      <c r="F8" s="774" t="s">
        <v>229</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1:38" ht="17.25" customHeight="1" x14ac:dyDescent="0.25">
      <c r="B9" s="4"/>
      <c r="C9" s="828" t="s">
        <v>2</v>
      </c>
      <c r="D9" s="829"/>
      <c r="E9" s="829"/>
      <c r="F9" s="995" t="s">
        <v>325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1: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1: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1: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1:38" ht="18" customHeight="1" x14ac:dyDescent="0.25">
      <c r="B13" s="4"/>
      <c r="C13" s="6"/>
      <c r="D13" s="7"/>
      <c r="E13" s="7"/>
      <c r="F13" s="7"/>
      <c r="G13" s="7"/>
      <c r="H13" s="7"/>
      <c r="I13" s="7"/>
      <c r="J13" s="7"/>
      <c r="K13" s="7"/>
      <c r="L13" s="7"/>
      <c r="M13" s="7"/>
      <c r="N13" s="7"/>
      <c r="O13" s="7"/>
      <c r="P13" s="7"/>
      <c r="Q13" s="7"/>
      <c r="R13" s="1096" t="s">
        <v>1217</v>
      </c>
      <c r="S13" s="1097"/>
      <c r="T13" s="1097"/>
      <c r="U13" s="1097"/>
      <c r="V13" s="1097"/>
      <c r="W13" s="1097"/>
      <c r="X13" s="1097"/>
      <c r="Y13" s="1097"/>
      <c r="Z13" s="1097"/>
      <c r="AA13" s="1098"/>
      <c r="AB13" s="5"/>
      <c r="AE13" s="18"/>
      <c r="AF13" s="18"/>
      <c r="AG13" s="18"/>
      <c r="AH13" s="18"/>
      <c r="AI13" s="18"/>
      <c r="AJ13" s="18"/>
      <c r="AK13" s="18"/>
      <c r="AL13" s="18"/>
    </row>
    <row r="14" spans="1:38" ht="18"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1:38" ht="18"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1:38" ht="18"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1229</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INDICADORES!H84</f>
        <v>875</v>
      </c>
      <c r="G31" s="568">
        <f>INDICADORES!K84</f>
        <v>851</v>
      </c>
      <c r="H31" s="568">
        <f>INDICADORES!N84</f>
        <v>767</v>
      </c>
      <c r="I31" s="568">
        <f>INDICADORES!T84</f>
        <v>0</v>
      </c>
      <c r="J31" s="568">
        <f>INDICADORES!W84</f>
        <v>0</v>
      </c>
      <c r="K31" s="568">
        <f>INDICADORES!Z84</f>
        <v>0</v>
      </c>
      <c r="L31" s="568">
        <f>INDICADORES!AF84</f>
        <v>0</v>
      </c>
      <c r="M31" s="568">
        <f>INDICADORES!AI84</f>
        <v>0</v>
      </c>
      <c r="N31" s="568">
        <f>INDICADORES!AL84</f>
        <v>0</v>
      </c>
      <c r="O31" s="568">
        <f>INDICADORES!AR85</f>
        <v>0</v>
      </c>
      <c r="P31" s="568">
        <f>INDICADORES!AU84</f>
        <v>0</v>
      </c>
      <c r="Q31" s="568">
        <f>INDICADORES!AX84</f>
        <v>0</v>
      </c>
      <c r="R31" s="567">
        <f>SUM(F31:Q31)</f>
        <v>2493</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INDICADORES!I84</f>
        <v>59</v>
      </c>
      <c r="G32" s="568">
        <f>INDICADORES!L84</f>
        <v>59</v>
      </c>
      <c r="H32" s="568">
        <f>INDICADORES!O84</f>
        <v>59</v>
      </c>
      <c r="I32" s="568">
        <f>INDICADORES!U84</f>
        <v>0</v>
      </c>
      <c r="J32" s="568">
        <f>INDICADORES!X84</f>
        <v>0</v>
      </c>
      <c r="K32" s="568">
        <f>INDICADORES!AA84</f>
        <v>0</v>
      </c>
      <c r="L32" s="568">
        <f>INDICADORES!AG84</f>
        <v>0</v>
      </c>
      <c r="M32" s="568">
        <f>INDICADORES!AJ84</f>
        <v>0</v>
      </c>
      <c r="N32" s="568">
        <f>INDICADORES!AM84</f>
        <v>0</v>
      </c>
      <c r="O32" s="568">
        <f>INDICADORES!AS84</f>
        <v>0</v>
      </c>
      <c r="P32" s="568">
        <f>INDICADORES!AV84</f>
        <v>0</v>
      </c>
      <c r="Q32" s="568">
        <f>INDICADORES!AY84</f>
        <v>0</v>
      </c>
      <c r="R32" s="567">
        <f>SUM(F32:Q32)</f>
        <v>177</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F31/F32</f>
        <v>14.830508474576272</v>
      </c>
      <c r="G33" s="67">
        <f t="shared" ref="G33:R33" si="0">G31/G32</f>
        <v>14.423728813559322</v>
      </c>
      <c r="H33" s="67">
        <f t="shared" si="0"/>
        <v>13</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14.084745762711865</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3">
        <v>10.913793103448276</v>
      </c>
      <c r="G34" s="243">
        <v>9.4482758620689662</v>
      </c>
      <c r="H34" s="243">
        <v>11.482758620689655</v>
      </c>
      <c r="I34" s="243">
        <v>12</v>
      </c>
      <c r="J34" s="243">
        <v>11</v>
      </c>
      <c r="K34" s="243">
        <v>12.155172413793103</v>
      </c>
      <c r="L34" s="243">
        <v>12.206896551724139</v>
      </c>
      <c r="M34" s="243">
        <v>11.5</v>
      </c>
      <c r="N34" s="243">
        <v>11.862068965517242</v>
      </c>
      <c r="O34" s="243">
        <v>31.796610169491526</v>
      </c>
      <c r="P34" s="243">
        <v>12.084745762711865</v>
      </c>
      <c r="Q34" s="243">
        <v>10.898305084745763</v>
      </c>
      <c r="R34" s="243">
        <f>+SUM(F34:Q34)</f>
        <v>157.34862653419054</v>
      </c>
      <c r="U34" s="7"/>
      <c r="V34" s="7"/>
      <c r="W34" s="7"/>
      <c r="X34" s="7"/>
      <c r="Y34" s="7"/>
      <c r="Z34" s="7"/>
      <c r="AA34" s="8"/>
      <c r="AB34" s="5"/>
      <c r="AE34" s="18"/>
      <c r="AF34" s="18"/>
      <c r="AG34" s="18"/>
      <c r="AH34" s="18"/>
      <c r="AI34" s="18"/>
      <c r="AJ34" s="18"/>
      <c r="AK34" s="18"/>
      <c r="AL34" s="18"/>
    </row>
    <row r="35" spans="2:38" ht="20.25" customHeight="1" x14ac:dyDescent="0.25">
      <c r="B35" s="4"/>
      <c r="C35" s="6"/>
      <c r="D35" s="810" t="s">
        <v>253</v>
      </c>
      <c r="E35" s="811"/>
      <c r="F35" s="245">
        <v>14</v>
      </c>
      <c r="G35" s="245">
        <v>14</v>
      </c>
      <c r="H35" s="245">
        <v>14</v>
      </c>
      <c r="I35" s="245">
        <v>14</v>
      </c>
      <c r="J35" s="245">
        <v>14</v>
      </c>
      <c r="K35" s="245">
        <v>14</v>
      </c>
      <c r="L35" s="245">
        <v>14</v>
      </c>
      <c r="M35" s="245">
        <v>14</v>
      </c>
      <c r="N35" s="245">
        <v>14</v>
      </c>
      <c r="O35" s="245">
        <v>14</v>
      </c>
      <c r="P35" s="245">
        <v>14</v>
      </c>
      <c r="Q35" s="245">
        <v>14</v>
      </c>
      <c r="R35" s="245">
        <f>+SUM(F35:Q35)</f>
        <v>168</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323</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324</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270</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271</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156"/>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1102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qup/QuYVlAKGX2OtRg4OxLF62na6racMfjsbtnXIjCocmPUZVb9/1znEr3v6zZzg08RJ7BJ+FtVjcPqdYQ4C9w==" saltValue="4xQPOEDoWlgkOsQd0Yc1/g==" spinCount="100000" sheet="1" objects="1" scenarios="1"/>
  <customSheetViews>
    <customSheetView guid="{9C949C4D-EB11-4549-99F8-6A6E19FEDD35}" scale="110" showGridLines="0" topLeftCell="A25">
      <selection activeCell="R13" sqref="R13:AA20"/>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A25">
      <selection activeCell="R13" sqref="R13:AA20"/>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A25">
      <selection activeCell="R13" sqref="R13:AA20"/>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A25">
      <selection activeCell="R13" sqref="R13:AA20"/>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A25">
      <selection activeCell="R13" sqref="R13:AA20"/>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I13">
      <selection activeCell="R13" sqref="R13:AA20"/>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I13">
      <selection activeCell="R13" sqref="R13:AA20"/>
      <pageMargins left="0.5" right="0.43" top="1.04" bottom="0.45" header="0.31496062992125984" footer="0.31496062992125984"/>
      <pageSetup paperSize="9" scale="76" orientation="portrait" r:id="rId7"/>
      <headerFooter alignWithMargins="0"/>
    </customSheetView>
    <customSheetView guid="{8381FC96-6810-4EAA-ACD8-B607E0FD2281}" scale="110" showGridLines="0">
      <pageMargins left="0.5" right="0.43" top="1.04" bottom="0.45" header="0.31496062992125984" footer="0.31496062992125984"/>
      <pageSetup paperSize="9" scale="76" orientation="portrait" r:id="rId8"/>
      <headerFooter alignWithMargins="0"/>
    </customSheetView>
    <customSheetView guid="{7315456F-420E-439E-9602-F32EDF9D3E94}" scale="110" showGridLines="0">
      <pageMargins left="0.5" right="0.43" top="1.04" bottom="0.45" header="0.31496062992125984" footer="0.31496062992125984"/>
      <pageSetup paperSize="9" scale="76" orientation="portrait" r:id="rId9"/>
      <headerFooter alignWithMargins="0"/>
    </customSheetView>
    <customSheetView guid="{216CB5F9-6788-4A70-880A-08553118F167}" scale="110" showGridLines="0" topLeftCell="A22">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cale="110" showGridLines="0" topLeftCell="A22">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cale="110" showGridLines="0" topLeftCell="A22">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cale="110" showGridLines="0" topLeftCell="A22">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cale="110" showGridLines="0" topLeftCell="A22">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cale="110" showGridLines="0" topLeftCell="A22">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cale="110" showGridLines="0" topLeftCell="A22">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cale="110"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cale="110"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cale="110"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cale="110"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cale="110" showGridLines="0">
      <pageMargins left="0.5" right="0.43" top="1.04" bottom="0.45" header="0.31496062992125984" footer="0.31496062992125984"/>
      <pageSetup paperSize="9" scale="76" orientation="portrait" r:id="rId21"/>
      <headerFooter alignWithMargins="0"/>
    </customSheetView>
    <customSheetView guid="{71206789-1A95-4243-B1E4-204F0D4BB0C1}" scale="110" showGridLines="0">
      <pageMargins left="0.5" right="0.43" top="1.04" bottom="0.45" header="0.31496062992125984" footer="0.31496062992125984"/>
      <pageSetup paperSize="9" scale="76" orientation="portrait" r:id="rId22"/>
      <headerFooter alignWithMargins="0"/>
    </customSheetView>
    <customSheetView guid="{DAB8803B-91D8-4FA1-8E83-BA8E4F51ECEF}" scale="110" showGridLines="0" topLeftCell="A22">
      <pageMargins left="0.5" right="0.43" top="1.04" bottom="0.45" header="0.31496062992125984" footer="0.31496062992125984"/>
      <pageSetup paperSize="9" scale="76" orientation="portrait" r:id="rId23"/>
      <headerFooter alignWithMargins="0"/>
    </customSheetView>
    <customSheetView guid="{4B06A440-0745-43CE-8047-97DB98249CF6}" scale="110" showGridLines="0" topLeftCell="I13">
      <selection activeCell="R13" sqref="R13:AA20"/>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A25">
      <selection activeCell="R13" sqref="R13:AA20"/>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A25">
      <selection activeCell="R13" sqref="R13:AA20"/>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A25">
      <selection activeCell="R13" sqref="R13:AA20"/>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A25">
      <selection activeCell="R13" sqref="R13:AA20"/>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A25">
      <selection activeCell="R13" sqref="R13:AA20"/>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13:AA20"/>
    <mergeCell ref="R21:AA21"/>
    <mergeCell ref="R22:AA28"/>
    <mergeCell ref="C37:N37"/>
    <mergeCell ref="O37:AA37"/>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Hoja41"/>
  <dimension ref="A1:AL84"/>
  <sheetViews>
    <sheetView showGridLines="0" topLeftCell="A25" zoomScale="120" zoomScaleNormal="120" zoomScalePageLayoutView="120" workbookViewId="0"/>
  </sheetViews>
  <sheetFormatPr baseColWidth="10" defaultColWidth="11.44140625" defaultRowHeight="13.2" x14ac:dyDescent="0.25"/>
  <cols>
    <col min="1" max="2" width="1.109375" customWidth="1"/>
    <col min="3" max="4" width="4.33203125" customWidth="1"/>
    <col min="5" max="5" width="6.44140625" customWidth="1"/>
    <col min="6"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218</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230</v>
      </c>
      <c r="G8" s="775"/>
      <c r="H8" s="775"/>
      <c r="I8" s="775"/>
      <c r="J8" s="775"/>
      <c r="K8" s="775"/>
      <c r="L8" s="775"/>
      <c r="M8" s="775"/>
      <c r="N8" s="775"/>
      <c r="O8" s="775"/>
      <c r="P8" s="776"/>
      <c r="Q8" s="824" t="s">
        <v>82</v>
      </c>
      <c r="R8" s="824"/>
      <c r="S8" s="1005"/>
      <c r="T8" s="1005"/>
      <c r="U8" s="824" t="s">
        <v>83</v>
      </c>
      <c r="V8" s="824"/>
      <c r="W8" s="820" t="s">
        <v>214</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326</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096" t="s">
        <v>1216</v>
      </c>
      <c r="S13" s="1218"/>
      <c r="T13" s="1218"/>
      <c r="U13" s="1218"/>
      <c r="V13" s="1218"/>
      <c r="W13" s="1218"/>
      <c r="X13" s="1218"/>
      <c r="Y13" s="1218"/>
      <c r="Z13" s="1218"/>
      <c r="AA13" s="1219"/>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220"/>
      <c r="S14" s="1221"/>
      <c r="T14" s="1221"/>
      <c r="U14" s="1221"/>
      <c r="V14" s="1221"/>
      <c r="W14" s="1221"/>
      <c r="X14" s="1221"/>
      <c r="Y14" s="1221"/>
      <c r="Z14" s="1221"/>
      <c r="AA14" s="1222"/>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220"/>
      <c r="S15" s="1221"/>
      <c r="T15" s="1221"/>
      <c r="U15" s="1221"/>
      <c r="V15" s="1221"/>
      <c r="W15" s="1221"/>
      <c r="X15" s="1221"/>
      <c r="Y15" s="1221"/>
      <c r="Z15" s="1221"/>
      <c r="AA15" s="122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220"/>
      <c r="S16" s="1221"/>
      <c r="T16" s="1221"/>
      <c r="U16" s="1221"/>
      <c r="V16" s="1221"/>
      <c r="W16" s="1221"/>
      <c r="X16" s="1221"/>
      <c r="Y16" s="1221"/>
      <c r="Z16" s="1221"/>
      <c r="AA16" s="1222"/>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220"/>
      <c r="S17" s="1221"/>
      <c r="T17" s="1221"/>
      <c r="U17" s="1221"/>
      <c r="V17" s="1221"/>
      <c r="W17" s="1221"/>
      <c r="X17" s="1221"/>
      <c r="Y17" s="1221"/>
      <c r="Z17" s="1221"/>
      <c r="AA17" s="122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220"/>
      <c r="S18" s="1221"/>
      <c r="T18" s="1221"/>
      <c r="U18" s="1221"/>
      <c r="V18" s="1221"/>
      <c r="W18" s="1221"/>
      <c r="X18" s="1221"/>
      <c r="Y18" s="1221"/>
      <c r="Z18" s="1221"/>
      <c r="AA18" s="1222"/>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220"/>
      <c r="S19" s="1221"/>
      <c r="T19" s="1221"/>
      <c r="U19" s="1221"/>
      <c r="V19" s="1221"/>
      <c r="W19" s="1221"/>
      <c r="X19" s="1221"/>
      <c r="Y19" s="1221"/>
      <c r="Z19" s="1221"/>
      <c r="AA19" s="122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223"/>
      <c r="S20" s="1224"/>
      <c r="T20" s="1224"/>
      <c r="U20" s="1224"/>
      <c r="V20" s="1224"/>
      <c r="W20" s="1224"/>
      <c r="X20" s="1224"/>
      <c r="Y20" s="1224"/>
      <c r="Z20" s="1224"/>
      <c r="AA20" s="1225"/>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1228</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3.8"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568">
        <f>INDICADORES!H83</f>
        <v>2133</v>
      </c>
      <c r="G31" s="568">
        <f>INDICADORES!K83</f>
        <v>1848</v>
      </c>
      <c r="H31" s="568">
        <f>INDICADORES!N83</f>
        <v>2256</v>
      </c>
      <c r="I31" s="568">
        <f>INDICADORES!T83</f>
        <v>0</v>
      </c>
      <c r="J31" s="568">
        <f>INDICADORES!W83</f>
        <v>0</v>
      </c>
      <c r="K31" s="568">
        <f>INDICADORES!Z83</f>
        <v>0</v>
      </c>
      <c r="L31" s="568">
        <f>INDICADORES!AF83</f>
        <v>0</v>
      </c>
      <c r="M31" s="568">
        <f>INDICADORES!AI83</f>
        <v>0</v>
      </c>
      <c r="N31" s="568">
        <f>INDICADORES!AL83</f>
        <v>0</v>
      </c>
      <c r="O31" s="568">
        <f>INDICADORES!AR83</f>
        <v>0</v>
      </c>
      <c r="P31" s="568">
        <f>INDICADORES!AU83</f>
        <v>0</v>
      </c>
      <c r="Q31" s="568">
        <f>INDICADORES!AX83</f>
        <v>0</v>
      </c>
      <c r="R31" s="567">
        <f>SUM(F31:Q31)</f>
        <v>6237</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568">
        <f>INDICADORES!I83</f>
        <v>1829</v>
      </c>
      <c r="G32" s="568">
        <f>INDICADORES!L83</f>
        <v>1652</v>
      </c>
      <c r="H32" s="568">
        <f>INDICADORES!O83</f>
        <v>1829</v>
      </c>
      <c r="I32" s="568">
        <f>INDICADORES!U83</f>
        <v>0</v>
      </c>
      <c r="J32" s="568">
        <f>INDICADORES!X83</f>
        <v>0</v>
      </c>
      <c r="K32" s="568">
        <f>INDICADORES!AA83</f>
        <v>0</v>
      </c>
      <c r="L32" s="568">
        <f>INDICADORES!AG83</f>
        <v>0</v>
      </c>
      <c r="M32" s="568">
        <f>INDICADORES!AJ83</f>
        <v>0</v>
      </c>
      <c r="N32" s="568">
        <f>INDICADORES!AM83</f>
        <v>0</v>
      </c>
      <c r="O32" s="568">
        <f>INDICADORES!AS83</f>
        <v>0</v>
      </c>
      <c r="P32" s="568">
        <f>INDICADORES!AV83</f>
        <v>0</v>
      </c>
      <c r="Q32" s="568">
        <f>INDICADORES!AY83</f>
        <v>0</v>
      </c>
      <c r="R32" s="568">
        <f>SUM(F32:Q32)</f>
        <v>5310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R33" si="0">F31/F32*100</f>
        <v>116.62110442864953</v>
      </c>
      <c r="G33" s="67">
        <f t="shared" si="0"/>
        <v>111.86440677966101</v>
      </c>
      <c r="H33" s="67">
        <f t="shared" si="0"/>
        <v>123.34609075997814</v>
      </c>
      <c r="I33" s="67" t="e">
        <f t="shared" si="0"/>
        <v>#DIV/0!</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117.45762711864407</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72"/>
      <c r="F34" s="243">
        <v>103.78197997775307</v>
      </c>
      <c r="G34" s="243">
        <v>100</v>
      </c>
      <c r="H34" s="243">
        <v>102.83648498331479</v>
      </c>
      <c r="I34" s="243">
        <v>108.16091954022988</v>
      </c>
      <c r="J34" s="243">
        <v>89.098998887652954</v>
      </c>
      <c r="K34" s="243">
        <v>113.16091954022988</v>
      </c>
      <c r="L34" s="243">
        <v>111.84649610678532</v>
      </c>
      <c r="M34" s="243">
        <v>113.62625139043381</v>
      </c>
      <c r="N34" s="243">
        <v>103.73563218390804</v>
      </c>
      <c r="O34" s="243">
        <v>102.56971022416622</v>
      </c>
      <c r="P34" s="243">
        <v>100.62146892655367</v>
      </c>
      <c r="Q34" s="243">
        <v>88.901038819026795</v>
      </c>
      <c r="R34" s="243">
        <v>103.16056814975072</v>
      </c>
      <c r="U34" s="7"/>
      <c r="V34" s="7"/>
      <c r="W34" s="7"/>
      <c r="X34" s="7"/>
      <c r="Y34" s="7"/>
      <c r="Z34" s="7"/>
      <c r="AA34" s="8"/>
      <c r="AB34" s="5"/>
      <c r="AE34" s="18"/>
      <c r="AF34" s="18"/>
      <c r="AG34" s="18"/>
      <c r="AH34" s="18"/>
      <c r="AI34" s="18"/>
      <c r="AJ34" s="18"/>
      <c r="AK34" s="18"/>
      <c r="AL34" s="18"/>
    </row>
    <row r="35" spans="2:38" ht="22.5" customHeight="1" x14ac:dyDescent="0.25">
      <c r="B35" s="4"/>
      <c r="C35" s="6"/>
      <c r="D35" s="810" t="s">
        <v>253</v>
      </c>
      <c r="E35" s="811"/>
      <c r="F35" s="245">
        <v>90</v>
      </c>
      <c r="G35" s="245">
        <v>90</v>
      </c>
      <c r="H35" s="245">
        <v>90</v>
      </c>
      <c r="I35" s="245">
        <v>90</v>
      </c>
      <c r="J35" s="245">
        <v>90</v>
      </c>
      <c r="K35" s="245">
        <v>90</v>
      </c>
      <c r="L35" s="245">
        <v>90</v>
      </c>
      <c r="M35" s="245">
        <v>90</v>
      </c>
      <c r="N35" s="245">
        <v>90</v>
      </c>
      <c r="O35" s="245">
        <v>90</v>
      </c>
      <c r="P35" s="245">
        <v>90</v>
      </c>
      <c r="Q35" s="245">
        <v>90</v>
      </c>
      <c r="R35" s="245">
        <v>90</v>
      </c>
      <c r="U35" s="7"/>
      <c r="V35" s="7"/>
      <c r="W35" s="7"/>
      <c r="X35" s="7"/>
      <c r="Y35" s="7"/>
      <c r="Z35" s="7"/>
      <c r="AA35" s="8"/>
      <c r="AB35" s="5"/>
      <c r="AE35" s="18"/>
      <c r="AF35" s="18"/>
      <c r="AG35" s="18"/>
      <c r="AH35" s="18"/>
      <c r="AI35" s="18"/>
      <c r="AJ35" s="18"/>
      <c r="AK35" s="18"/>
      <c r="AL35" s="18"/>
    </row>
    <row r="36" spans="2:38" ht="11.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231</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327</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228</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138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262</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u1YoOGyDAj79IQV0KVzEzS/VcZzXL6bEndtaeV0MmOZ+HWlN5SIQ7Q3CV0MXgZ4QRsaUP9W7nD+QHMcsCImqCw==" saltValue="lJ4dIA7vt3aSENme4luIog==" spinCount="100000" sheet="1" objects="1" scenarios="1"/>
  <customSheetViews>
    <customSheetView guid="{9C949C4D-EB11-4549-99F8-6A6E19FEDD35}" scale="120" showGridLines="0" topLeftCell="A19">
      <selection activeCell="J33" sqref="J33"/>
      <pageMargins left="0.5" right="0.43" top="1.04" bottom="0.45" header="0.31496062992125984" footer="0.31496062992125984"/>
      <pageSetup paperSize="9" scale="76" orientation="portrait" r:id="rId1"/>
      <headerFooter alignWithMargins="0"/>
    </customSheetView>
    <customSheetView guid="{B4BD0B13-0F90-4B98-B77F-542E51A48189}" scale="120" showGridLines="0" topLeftCell="A19">
      <selection activeCell="J33" sqref="J33"/>
      <pageMargins left="0.5" right="0.43" top="1.04" bottom="0.45" header="0.31496062992125984" footer="0.31496062992125984"/>
      <pageSetup paperSize="9" scale="76" orientation="portrait" r:id="rId2"/>
      <headerFooter alignWithMargins="0"/>
    </customSheetView>
    <customSheetView guid="{1132D6BB-BD35-469F-BF41-A86B335BD97B}" scale="120" showGridLines="0" topLeftCell="A19">
      <selection activeCell="J33" sqref="J33"/>
      <pageMargins left="0.5" right="0.43" top="1.04" bottom="0.45" header="0.31496062992125984" footer="0.31496062992125984"/>
      <pageSetup paperSize="9" scale="76" orientation="portrait" r:id="rId3"/>
      <headerFooter alignWithMargins="0"/>
    </customSheetView>
    <customSheetView guid="{A5C6589E-C55F-4BEC-9ECE-919FCABF52F8}" scale="120" showGridLines="0" topLeftCell="A19">
      <selection activeCell="J33" sqref="J33"/>
      <pageMargins left="0.5" right="0.43" top="1.04" bottom="0.45" header="0.31496062992125984" footer="0.31496062992125984"/>
      <pageSetup paperSize="9" scale="76" orientation="portrait" r:id="rId4"/>
      <headerFooter alignWithMargins="0"/>
    </customSheetView>
    <customSheetView guid="{01A85145-F11B-4D07-813B-8A8758CDD710}" scale="120" showGridLines="0" topLeftCell="A19">
      <selection activeCell="J33" sqref="J33"/>
      <pageMargins left="0.5" right="0.43" top="1.04" bottom="0.45" header="0.31496062992125984" footer="0.31496062992125984"/>
      <pageSetup paperSize="9" scale="76" orientation="portrait" r:id="rId5"/>
      <headerFooter alignWithMargins="0"/>
    </customSheetView>
    <customSheetView guid="{4F27A6F2-707D-47B2-BF4A-F027B75A33FC}" scale="120" showGridLines="0" topLeftCell="A16">
      <selection activeCell="J33" sqref="J33"/>
      <pageMargins left="0.5" right="0.43" top="1.04" bottom="0.45" header="0.31496062992125984" footer="0.31496062992125984"/>
      <pageSetup paperSize="9" scale="76" orientation="portrait" r:id="rId6"/>
      <headerFooter alignWithMargins="0"/>
    </customSheetView>
    <customSheetView guid="{F4F98609-4C61-4A0E-851B-59BEC64AAB9F}" scale="85" showGridLines="0" topLeftCell="J19">
      <pageMargins left="0.5" right="0.43" top="1.04" bottom="0.45" header="0.31496062992125984" footer="0.31496062992125984"/>
      <pageSetup paperSize="9" scale="76" orientation="portrait" r:id="rId7"/>
      <headerFooter alignWithMargins="0"/>
    </customSheetView>
    <customSheetView guid="{8381FC96-6810-4EAA-ACD8-B607E0FD2281}" scale="120" showGridLines="0" topLeftCell="K1">
      <selection activeCell="M32" sqref="M32"/>
      <pageMargins left="0.5" right="0.43" top="1.04" bottom="0.45" header="0.31496062992125984" footer="0.31496062992125984"/>
      <pageSetup paperSize="9" scale="76" orientation="portrait" r:id="rId8"/>
      <headerFooter alignWithMargins="0"/>
    </customSheetView>
    <customSheetView guid="{7315456F-420E-439E-9602-F32EDF9D3E94}" scale="120" showGridLines="0" topLeftCell="K1">
      <selection activeCell="M32" sqref="M32"/>
      <pageMargins left="0.5" right="0.43" top="1.04" bottom="0.45" header="0.31496062992125984" footer="0.31496062992125984"/>
      <pageSetup paperSize="9" scale="76" orientation="portrait" r:id="rId9"/>
      <headerFooter alignWithMargins="0"/>
    </customSheetView>
    <customSheetView guid="{216CB5F9-6788-4A70-880A-08553118F167}" scale="120" showGridLines="0" topLeftCell="A22">
      <selection activeCell="I33" sqref="I33"/>
      <pageMargins left="0.5" right="0.43" top="1.04" bottom="0.45" header="0.31496062992125984" footer="0.31496062992125984"/>
      <pageSetup paperSize="9" scale="76" orientation="portrait" r:id="rId10"/>
      <headerFooter alignWithMargins="0"/>
    </customSheetView>
    <customSheetView guid="{B0451CD7-59C4-4E11-B7C2-BC13CF4127A6}" scale="120" showGridLines="0" topLeftCell="A22">
      <selection activeCell="I33" sqref="I33"/>
      <pageMargins left="0.5" right="0.43" top="1.04" bottom="0.45" header="0.31496062992125984" footer="0.31496062992125984"/>
      <pageSetup paperSize="9" scale="76" orientation="portrait" r:id="rId11"/>
      <headerFooter alignWithMargins="0"/>
    </customSheetView>
    <customSheetView guid="{7A5BCE0F-1F1B-4E52-9652-01329CBCC77F}" scale="120" showGridLines="0">
      <selection activeCell="I33" sqref="I33"/>
      <pageMargins left="0.5" right="0.43" top="1.04" bottom="0.45" header="0.31496062992125984" footer="0.31496062992125984"/>
      <pageSetup paperSize="9" scale="76" orientation="portrait" r:id="rId12"/>
      <headerFooter alignWithMargins="0"/>
    </customSheetView>
    <customSheetView guid="{62DF5315-3D99-4C8E-BAEC-100B3280B10D}" scale="120" showGridLines="0">
      <selection activeCell="I33" sqref="I33"/>
      <pageMargins left="0.5" right="0.43" top="1.04" bottom="0.45" header="0.31496062992125984" footer="0.31496062992125984"/>
      <pageSetup paperSize="9" scale="76" orientation="portrait" r:id="rId13"/>
      <headerFooter alignWithMargins="0"/>
    </customSheetView>
    <customSheetView guid="{CAC1BF5B-64DA-4E65-B9F3-F58AF1593EA5}" scale="120" showGridLines="0">
      <selection activeCell="I33" sqref="I33"/>
      <pageMargins left="0.5" right="0.43" top="1.04" bottom="0.45" header="0.31496062992125984" footer="0.31496062992125984"/>
      <pageSetup paperSize="9" scale="76" orientation="portrait" r:id="rId14"/>
      <headerFooter alignWithMargins="0"/>
    </customSheetView>
    <customSheetView guid="{E4188361-4B87-4969-89CB-DD6AB944FA81}" scale="120" showGridLines="0">
      <selection activeCell="I33" sqref="I33"/>
      <pageMargins left="0.5" right="0.43" top="1.04" bottom="0.45" header="0.31496062992125984" footer="0.31496062992125984"/>
      <pageSetup paperSize="9" scale="76" orientation="portrait" r:id="rId15"/>
      <headerFooter alignWithMargins="0"/>
    </customSheetView>
    <customSheetView guid="{0001DF65-3B0F-497C-ACF5-D49EC607FD88}" scale="120" showGridLines="0">
      <selection activeCell="I33" sqref="I33"/>
      <pageMargins left="0.5" right="0.43" top="1.04" bottom="0.45" header="0.31496062992125984" footer="0.31496062992125984"/>
      <pageSetup paperSize="9" scale="76" orientation="portrait" r:id="rId16"/>
      <headerFooter alignWithMargins="0"/>
    </customSheetView>
    <customSheetView guid="{39DA2FDD-4E3D-481D-A336-9D29DBC11B08}" scale="120" showGridLines="0">
      <selection activeCell="R22" sqref="R22:AA28"/>
      <pageMargins left="0.5" right="0.43" top="1.04" bottom="0.45" header="0.31496062992125984" footer="0.31496062992125984"/>
      <pageSetup paperSize="9" scale="76" orientation="portrait" r:id="rId17"/>
      <headerFooter alignWithMargins="0"/>
    </customSheetView>
    <customSheetView guid="{95329FFD-9B66-4A76-A861-4EF913CB9438}" scale="120" showGridLines="0">
      <selection activeCell="R22" sqref="R22:AA28"/>
      <pageMargins left="0.5" right="0.43" top="1.04" bottom="0.45" header="0.31496062992125984" footer="0.31496062992125984"/>
      <pageSetup paperSize="9" scale="76" orientation="portrait" r:id="rId18"/>
      <headerFooter alignWithMargins="0"/>
    </customSheetView>
    <customSheetView guid="{F7DB7EE5-42A9-41B9-A823-ADC3C22C28DE}" scale="120" showGridLines="0">
      <selection activeCell="R22" sqref="R22:AA28"/>
      <pageMargins left="0.5" right="0.43" top="1.04" bottom="0.45" header="0.31496062992125984" footer="0.31496062992125984"/>
      <pageSetup paperSize="9" scale="76" orientation="portrait" r:id="rId19"/>
      <headerFooter alignWithMargins="0"/>
    </customSheetView>
    <customSheetView guid="{187695E8-F439-4E8B-9390-62D53A41785B}" scale="120" showGridLines="0">
      <selection activeCell="R22" sqref="R22:AA28"/>
      <pageMargins left="0.5" right="0.43" top="1.04" bottom="0.45" header="0.31496062992125984" footer="0.31496062992125984"/>
      <pageSetup paperSize="9" scale="76" orientation="portrait" r:id="rId20"/>
      <headerFooter alignWithMargins="0"/>
    </customSheetView>
    <customSheetView guid="{C3D58349-1F04-4F6C-B93C-BB0D41DB41D6}" scale="120" showGridLines="0">
      <pageMargins left="0.5" right="0.43" top="1.04" bottom="0.45" header="0.31496062992125984" footer="0.31496062992125984"/>
      <pageSetup paperSize="9" scale="76" orientation="portrait" r:id="rId21"/>
      <headerFooter alignWithMargins="0"/>
    </customSheetView>
    <customSheetView guid="{71206789-1A95-4243-B1E4-204F0D4BB0C1}" scale="120" showGridLines="0" topLeftCell="K1">
      <selection activeCell="M32" sqref="M32"/>
      <pageMargins left="0.5" right="0.43" top="1.04" bottom="0.45" header="0.31496062992125984" footer="0.31496062992125984"/>
      <pageSetup paperSize="9" scale="76" orientation="portrait" r:id="rId22"/>
      <headerFooter alignWithMargins="0"/>
    </customSheetView>
    <customSheetView guid="{DAB8803B-91D8-4FA1-8E83-BA8E4F51ECEF}" scale="120" showGridLines="0" topLeftCell="K22">
      <selection activeCell="M32" sqref="M32"/>
      <pageMargins left="0.5" right="0.43" top="1.04" bottom="0.45" header="0.31496062992125984" footer="0.31496062992125984"/>
      <pageSetup paperSize="9" scale="76" orientation="portrait" r:id="rId23"/>
      <headerFooter alignWithMargins="0"/>
    </customSheetView>
    <customSheetView guid="{4B06A440-0745-43CE-8047-97DB98249CF6}" scale="120" showGridLines="0" topLeftCell="A16">
      <selection activeCell="J33" sqref="J33"/>
      <pageMargins left="0.5" right="0.43" top="1.04" bottom="0.45" header="0.31496062992125984" footer="0.31496062992125984"/>
      <pageSetup paperSize="9" scale="76" orientation="portrait" r:id="rId24"/>
      <headerFooter alignWithMargins="0"/>
    </customSheetView>
    <customSheetView guid="{201C1097-0C3C-4AFA-814C-99E885BB3BA9}" scale="120" showGridLines="0" topLeftCell="A19">
      <selection activeCell="J33" sqref="J33"/>
      <pageMargins left="0.5" right="0.43" top="1.04" bottom="0.45" header="0.31496062992125984" footer="0.31496062992125984"/>
      <pageSetup paperSize="9" scale="76" orientation="portrait" r:id="rId25"/>
      <headerFooter alignWithMargins="0"/>
    </customSheetView>
    <customSheetView guid="{44F0F931-FF8F-4146-9628-099A7B02EE59}" scale="120" showGridLines="0" topLeftCell="A19">
      <selection activeCell="J33" sqref="J33"/>
      <pageMargins left="0.5" right="0.43" top="1.04" bottom="0.45" header="0.31496062992125984" footer="0.31496062992125984"/>
      <pageSetup paperSize="9" scale="76" orientation="portrait" r:id="rId26"/>
      <headerFooter alignWithMargins="0"/>
    </customSheetView>
    <customSheetView guid="{DE4F901A-4159-44A8-9F61-37E29931259E}" scale="120" showGridLines="0" topLeftCell="A19">
      <selection activeCell="J33" sqref="J33"/>
      <pageMargins left="0.5" right="0.43" top="1.04" bottom="0.45" header="0.31496062992125984" footer="0.31496062992125984"/>
      <pageSetup paperSize="9" scale="76" orientation="portrait" r:id="rId27"/>
      <headerFooter alignWithMargins="0"/>
    </customSheetView>
    <customSheetView guid="{11E60353-53A2-40FD-8DD1-6654D3943E00}" scale="120" showGridLines="0" topLeftCell="A19">
      <selection activeCell="J33" sqref="J33"/>
      <pageMargins left="0.5" right="0.43" top="1.04" bottom="0.45" header="0.31496062992125984" footer="0.31496062992125984"/>
      <pageSetup paperSize="9" scale="76" orientation="portrait" r:id="rId28"/>
      <headerFooter alignWithMargins="0"/>
    </customSheetView>
    <customSheetView guid="{D405E5B0-829D-4CFF-BABC-C1974EED185D}" scale="120" showGridLines="0" topLeftCell="A19">
      <selection activeCell="J33" sqref="J33"/>
      <pageMargins left="0.5" right="0.43" top="1.04" bottom="0.45" header="0.31496062992125984" footer="0.31496062992125984"/>
      <pageSetup paperSize="9" scale="76" orientation="portrait" r:id="rId29"/>
      <headerFooter alignWithMargins="0"/>
    </customSheetView>
  </customSheetViews>
  <mergeCells count="8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AF38:AL38"/>
    <mergeCell ref="C39:F39"/>
    <mergeCell ref="G39:N39"/>
    <mergeCell ref="O39:S39"/>
    <mergeCell ref="T39:AA39"/>
    <mergeCell ref="AF39:AL39"/>
    <mergeCell ref="C38:F38"/>
    <mergeCell ref="G38:N38"/>
    <mergeCell ref="O38:S38"/>
    <mergeCell ref="T38:AA38"/>
    <mergeCell ref="R13:AA20"/>
    <mergeCell ref="R21:AA21"/>
    <mergeCell ref="R22:AA28"/>
    <mergeCell ref="C37:N37"/>
    <mergeCell ref="O37:AA37"/>
    <mergeCell ref="D35:E35"/>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Hoja47"/>
  <dimension ref="A1:AL84"/>
  <sheetViews>
    <sheetView showGridLines="0" topLeftCell="A21" zoomScale="95" zoomScaleNormal="95" workbookViewId="0">
      <selection activeCell="K31" sqref="K31"/>
    </sheetView>
  </sheetViews>
  <sheetFormatPr baseColWidth="10" defaultColWidth="11.44140625" defaultRowHeight="13.2" x14ac:dyDescent="0.25"/>
  <cols>
    <col min="1" max="2" width="1.109375" customWidth="1"/>
    <col min="3" max="3" width="4.33203125" customWidth="1"/>
    <col min="4" max="4" width="6.44140625" customWidth="1"/>
    <col min="5" max="5" width="6.6640625" customWidth="1"/>
    <col min="6" max="18" width="15.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342</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343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48" t="s">
        <v>1189</v>
      </c>
      <c r="S13" s="1149"/>
      <c r="T13" s="1149"/>
      <c r="U13" s="1149"/>
      <c r="V13" s="1149"/>
      <c r="W13" s="1149"/>
      <c r="X13" s="1149"/>
      <c r="Y13" s="1149"/>
      <c r="Z13" s="1149"/>
      <c r="AA13" s="1150"/>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24"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9.5"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1.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22.5"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1190</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S30" s="84" t="s">
        <v>70</v>
      </c>
      <c r="T30" s="84" t="s">
        <v>71</v>
      </c>
      <c r="W30" s="7"/>
      <c r="X30" s="7"/>
      <c r="Y30" s="7"/>
      <c r="Z30" s="7"/>
      <c r="AA30" s="8"/>
      <c r="AB30" s="5"/>
      <c r="AE30" s="18"/>
      <c r="AF30" s="18"/>
      <c r="AG30" s="18"/>
      <c r="AH30" s="18"/>
      <c r="AI30" s="18"/>
      <c r="AJ30" s="18"/>
      <c r="AK30" s="18"/>
      <c r="AL30" s="18"/>
    </row>
    <row r="31" spans="2:38" ht="22.5" customHeight="1" x14ac:dyDescent="0.25">
      <c r="B31" s="4"/>
      <c r="C31" s="6"/>
      <c r="D31" s="70" t="s">
        <v>16</v>
      </c>
      <c r="E31" s="71"/>
      <c r="F31" s="164">
        <f>INDICADORES!H102</f>
        <v>7182435055</v>
      </c>
      <c r="G31" s="164">
        <f>INDICADORES!K102</f>
        <v>7320434144.79</v>
      </c>
      <c r="H31" s="164">
        <f>INDICADORES!N102</f>
        <v>7233940673.5500002</v>
      </c>
      <c r="I31" s="164">
        <f>INDICADORES!T102</f>
        <v>0</v>
      </c>
      <c r="J31" s="164">
        <f>INDICADORES!W102</f>
        <v>0</v>
      </c>
      <c r="K31" s="164">
        <f>INDICADORES!Z102</f>
        <v>0</v>
      </c>
      <c r="L31" s="164">
        <f>INDICADORES!AF102</f>
        <v>0</v>
      </c>
      <c r="M31" s="164">
        <f>INDICADORES!AI102</f>
        <v>0</v>
      </c>
      <c r="N31" s="164">
        <f>INDICADORES!AL102</f>
        <v>0</v>
      </c>
      <c r="O31" s="164">
        <f>INDICADORES!AR102</f>
        <v>0</v>
      </c>
      <c r="P31" s="164">
        <f>INDICADORES!AU102</f>
        <v>0</v>
      </c>
      <c r="Q31" s="164">
        <f>INDICADORES!AX102</f>
        <v>0</v>
      </c>
      <c r="R31" s="164">
        <f>+Q31</f>
        <v>0</v>
      </c>
      <c r="S31" s="94"/>
      <c r="T31" s="94"/>
      <c r="W31" s="7"/>
      <c r="X31" s="7"/>
      <c r="Y31" s="7"/>
      <c r="Z31" s="7"/>
      <c r="AA31" s="8"/>
      <c r="AB31" s="5"/>
      <c r="AE31" s="18"/>
      <c r="AF31" s="18"/>
      <c r="AG31" s="18"/>
      <c r="AH31" s="18"/>
      <c r="AI31" s="18"/>
      <c r="AJ31" s="18"/>
      <c r="AK31" s="18"/>
      <c r="AL31" s="18"/>
    </row>
    <row r="32" spans="2:38" ht="22.5" customHeight="1" x14ac:dyDescent="0.25">
      <c r="B32" s="4"/>
      <c r="C32" s="6"/>
      <c r="D32" s="70" t="s">
        <v>18</v>
      </c>
      <c r="E32" s="71"/>
      <c r="F32" s="201"/>
      <c r="G32" s="202"/>
      <c r="H32" s="203"/>
      <c r="I32" s="201"/>
      <c r="J32" s="202"/>
      <c r="K32" s="203"/>
      <c r="L32" s="201"/>
      <c r="M32" s="202"/>
      <c r="N32" s="203"/>
      <c r="O32" s="201"/>
      <c r="P32" s="202"/>
      <c r="Q32" s="203"/>
      <c r="R32" s="164"/>
      <c r="S32" s="94"/>
      <c r="T32" s="94"/>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163">
        <f>+F31</f>
        <v>7182435055</v>
      </c>
      <c r="G33" s="163">
        <f t="shared" ref="G33:Q33" si="0">+G31</f>
        <v>7320434144.79</v>
      </c>
      <c r="H33" s="163">
        <f t="shared" si="0"/>
        <v>7233940673.5500002</v>
      </c>
      <c r="I33" s="163">
        <f t="shared" si="0"/>
        <v>0</v>
      </c>
      <c r="J33" s="163">
        <f t="shared" si="0"/>
        <v>0</v>
      </c>
      <c r="K33" s="163">
        <f t="shared" si="0"/>
        <v>0</v>
      </c>
      <c r="L33" s="163">
        <f t="shared" si="0"/>
        <v>0</v>
      </c>
      <c r="M33" s="163">
        <f t="shared" si="0"/>
        <v>0</v>
      </c>
      <c r="N33" s="163">
        <f t="shared" si="0"/>
        <v>0</v>
      </c>
      <c r="O33" s="163">
        <f t="shared" si="0"/>
        <v>0</v>
      </c>
      <c r="P33" s="163">
        <f t="shared" si="0"/>
        <v>0</v>
      </c>
      <c r="Q33" s="163">
        <f t="shared" si="0"/>
        <v>0</v>
      </c>
      <c r="R33" s="204">
        <f>+Q33</f>
        <v>0</v>
      </c>
      <c r="S33" s="95"/>
      <c r="T33" s="95"/>
      <c r="W33" s="61"/>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7">
        <v>3854431987.3600001</v>
      </c>
      <c r="G34" s="277">
        <v>6239961484.5100002</v>
      </c>
      <c r="H34" s="277">
        <v>5563658526</v>
      </c>
      <c r="I34" s="277">
        <v>6720350243</v>
      </c>
      <c r="J34" s="277">
        <v>7549240231</v>
      </c>
      <c r="K34" s="277">
        <v>6563065574.2199993</v>
      </c>
      <c r="L34" s="277">
        <v>6421909770.0299997</v>
      </c>
      <c r="M34" s="277">
        <v>6652188954.8800001</v>
      </c>
      <c r="N34" s="277">
        <v>5729411430</v>
      </c>
      <c r="O34" s="277">
        <v>6763130515</v>
      </c>
      <c r="P34" s="277">
        <v>5284449514</v>
      </c>
      <c r="Q34" s="277">
        <v>5662375964</v>
      </c>
      <c r="R34" s="277">
        <v>5662375964</v>
      </c>
      <c r="S34" s="95"/>
      <c r="T34" s="95"/>
      <c r="W34" s="7"/>
      <c r="X34" s="7"/>
      <c r="Y34" s="7"/>
      <c r="Z34" s="7"/>
      <c r="AA34" s="8"/>
      <c r="AB34" s="5"/>
      <c r="AE34" s="18"/>
      <c r="AF34" s="18"/>
      <c r="AG34" s="18"/>
      <c r="AH34" s="18"/>
      <c r="AI34" s="18"/>
      <c r="AJ34" s="18"/>
      <c r="AK34" s="18"/>
      <c r="AL34" s="18"/>
    </row>
    <row r="35" spans="2:38" ht="20.25" customHeight="1" x14ac:dyDescent="0.25">
      <c r="B35" s="4"/>
      <c r="C35" s="6"/>
      <c r="D35" s="810" t="s">
        <v>253</v>
      </c>
      <c r="E35" s="811"/>
      <c r="F35" s="277">
        <v>5000000000</v>
      </c>
      <c r="G35" s="277">
        <v>5000000000</v>
      </c>
      <c r="H35" s="277">
        <v>5000000000</v>
      </c>
      <c r="I35" s="277">
        <v>5000000000</v>
      </c>
      <c r="J35" s="277">
        <v>5000000000</v>
      </c>
      <c r="K35" s="277">
        <v>5000000000</v>
      </c>
      <c r="L35" s="277">
        <v>5000000000</v>
      </c>
      <c r="M35" s="277">
        <v>5000000000</v>
      </c>
      <c r="N35" s="277">
        <v>5000000000</v>
      </c>
      <c r="O35" s="277">
        <v>5000000000</v>
      </c>
      <c r="P35" s="277">
        <v>5000000000</v>
      </c>
      <c r="Q35" s="277">
        <v>5000000000</v>
      </c>
      <c r="R35" s="277">
        <v>5000000000</v>
      </c>
      <c r="S35" s="7"/>
      <c r="T35" s="7"/>
      <c r="W35" s="7"/>
      <c r="X35" s="7"/>
      <c r="Y35" s="7"/>
      <c r="Z35" s="7"/>
      <c r="AA35" s="8"/>
      <c r="AB35" s="5"/>
      <c r="AE35" s="18"/>
      <c r="AF35" s="18"/>
      <c r="AG35" s="18"/>
      <c r="AH35" s="18"/>
      <c r="AI35" s="18"/>
      <c r="AJ35" s="18"/>
      <c r="AK35" s="18"/>
      <c r="AL35" s="18"/>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344</v>
      </c>
      <c r="H38" s="990"/>
      <c r="I38" s="990"/>
      <c r="J38" s="990"/>
      <c r="K38" s="990"/>
      <c r="L38" s="990"/>
      <c r="M38" s="990"/>
      <c r="N38" s="991"/>
      <c r="O38" s="992" t="s">
        <v>17</v>
      </c>
      <c r="P38" s="993"/>
      <c r="Q38" s="993"/>
      <c r="R38" s="993"/>
      <c r="S38" s="993"/>
      <c r="T38" s="949"/>
      <c r="U38" s="949"/>
      <c r="V38" s="949"/>
      <c r="W38" s="949"/>
      <c r="X38" s="949"/>
      <c r="Y38" s="949"/>
      <c r="Z38" s="949"/>
      <c r="AA38" s="950"/>
      <c r="AB38" s="5"/>
      <c r="AC38" s="20"/>
      <c r="AE38" s="9"/>
      <c r="AF38" s="878"/>
      <c r="AG38" s="878"/>
      <c r="AH38" s="878"/>
      <c r="AI38" s="878"/>
      <c r="AJ38" s="878"/>
      <c r="AK38" s="878"/>
      <c r="AL38" s="878"/>
    </row>
    <row r="39" spans="2:38" ht="24" customHeight="1" x14ac:dyDescent="0.25">
      <c r="B39" s="4"/>
      <c r="C39" s="828" t="s">
        <v>18</v>
      </c>
      <c r="D39" s="829"/>
      <c r="E39" s="829"/>
      <c r="F39" s="829"/>
      <c r="G39" s="862" t="s">
        <v>345</v>
      </c>
      <c r="H39" s="862"/>
      <c r="I39" s="862"/>
      <c r="J39" s="862"/>
      <c r="K39" s="862"/>
      <c r="L39" s="862"/>
      <c r="M39" s="862"/>
      <c r="N39" s="989"/>
      <c r="O39" s="771" t="s">
        <v>19</v>
      </c>
      <c r="P39" s="772"/>
      <c r="Q39" s="772"/>
      <c r="R39" s="772"/>
      <c r="S39" s="772"/>
      <c r="T39" s="949"/>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1103</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346</v>
      </c>
      <c r="H41" s="862"/>
      <c r="I41" s="862"/>
      <c r="J41" s="862"/>
      <c r="K41" s="862"/>
      <c r="L41" s="862"/>
      <c r="M41" s="862"/>
      <c r="N41" s="989"/>
      <c r="O41" s="866" t="s">
        <v>24</v>
      </c>
      <c r="P41" s="867"/>
      <c r="Q41" s="867"/>
      <c r="R41" s="867"/>
      <c r="S41" s="867"/>
      <c r="T41" s="949"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347</v>
      </c>
      <c r="H42" s="943"/>
      <c r="I42" s="943"/>
      <c r="J42" s="943"/>
      <c r="K42" s="943"/>
      <c r="L42" s="943"/>
      <c r="M42" s="943"/>
      <c r="N42" s="966"/>
      <c r="O42" s="771" t="s">
        <v>26</v>
      </c>
      <c r="P42" s="772"/>
      <c r="Q42" s="772"/>
      <c r="R42" s="772"/>
      <c r="S42" s="772"/>
      <c r="T42" s="949"/>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549</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43"/>
      <c r="H46" s="943"/>
      <c r="I46" s="943"/>
      <c r="J46" s="943"/>
      <c r="K46" s="943"/>
      <c r="L46" s="943"/>
      <c r="M46" s="943"/>
      <c r="N46" s="33"/>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23.25" customHeight="1" x14ac:dyDescent="0.25">
      <c r="B47" s="4"/>
      <c r="C47" s="866" t="s">
        <v>102</v>
      </c>
      <c r="D47" s="867"/>
      <c r="E47" s="867"/>
      <c r="F47" s="868"/>
      <c r="G47" s="943"/>
      <c r="H47" s="943"/>
      <c r="I47" s="943"/>
      <c r="J47" s="943"/>
      <c r="K47" s="943"/>
      <c r="L47" s="943"/>
      <c r="M47" s="943"/>
      <c r="N47" s="875"/>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1104</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UAKhnDYnOnA3j4ME8HCQtsSrdWXB8gG/9f9OtiiM0LARGdmLNUy5O3SDbCMQOsYH7Zr9aYoxqdtz2q6dBGgiNA==" saltValue="OMxwPsvpwkEQONEUxiz85g==" spinCount="100000" sheet="1" objects="1" scenarios="1"/>
  <customSheetViews>
    <customSheetView guid="{9C949C4D-EB11-4549-99F8-6A6E19FEDD35}" showGridLines="0" topLeftCell="G19">
      <selection activeCell="Q17" sqref="Q17"/>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9">
      <selection activeCell="H31" sqref="H31"/>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9">
      <selection activeCell="H31" sqref="H31"/>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9">
      <selection activeCell="H31" sqref="H31"/>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9">
      <selection activeCell="H31" sqref="H31"/>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H31" sqref="H31"/>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H31" sqref="H31"/>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19">
      <selection activeCell="H31" sqref="H31"/>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H31" sqref="H31"/>
      <pageMargins left="0.5" right="0.43" top="1.04" bottom="0.45" header="0.31496062992125984" footer="0.31496062992125984"/>
      <pageSetup paperSize="9" scale="76" orientation="portrait" r:id="rId9"/>
      <headerFooter alignWithMargins="0"/>
    </customSheetView>
    <customSheetView guid="{216CB5F9-6788-4A70-880A-08553118F167}" showGridLines="0" topLeftCell="N22">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C19">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K13">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K13">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K13">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K13">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K13">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H31" sqref="H31"/>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H31" sqref="H31"/>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H31" sqref="H31"/>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H31" sqref="H31"/>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H31" sqref="H31"/>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19">
      <selection activeCell="H31" sqref="H31"/>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H31" sqref="H31"/>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H31" sqref="H31"/>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9">
      <selection activeCell="H31" sqref="H31"/>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9">
      <selection activeCell="H31" sqref="H31"/>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9">
      <selection activeCell="H31" sqref="H31"/>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9">
      <selection activeCell="H31" sqref="H31"/>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9">
      <selection activeCell="H31" sqref="H31"/>
      <pageMargins left="0.5" right="0.43" top="1.04" bottom="0.45" header="0.31496062992125984" footer="0.31496062992125984"/>
      <pageSetup paperSize="9" scale="76" orientation="portrait" r:id="rId29"/>
      <headerFooter alignWithMargins="0"/>
    </customSheetView>
  </customSheetViews>
  <mergeCells count="88">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C48:F48"/>
    <mergeCell ref="G48:N48"/>
    <mergeCell ref="AF48:AL48"/>
    <mergeCell ref="V47:V48"/>
    <mergeCell ref="W47:Y48"/>
    <mergeCell ref="Z47:AA48"/>
    <mergeCell ref="AF47:AL47"/>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C42:F43"/>
    <mergeCell ref="G42:N43"/>
    <mergeCell ref="O42:S42"/>
    <mergeCell ref="T42:AA42"/>
    <mergeCell ref="AF42:AL42"/>
    <mergeCell ref="O43:S43"/>
    <mergeCell ref="T43:AA43"/>
    <mergeCell ref="AF41:AL41"/>
    <mergeCell ref="C39:F39"/>
    <mergeCell ref="G39:N39"/>
    <mergeCell ref="O39:S39"/>
    <mergeCell ref="T39:AA39"/>
    <mergeCell ref="AF39:AL39"/>
    <mergeCell ref="C40:F40"/>
    <mergeCell ref="G40:N40"/>
    <mergeCell ref="O40:S40"/>
    <mergeCell ref="T40:AA40"/>
    <mergeCell ref="C41:F41"/>
    <mergeCell ref="G41:N41"/>
    <mergeCell ref="O41:S41"/>
    <mergeCell ref="T41:AA41"/>
    <mergeCell ref="C38:F38"/>
    <mergeCell ref="G38:N38"/>
    <mergeCell ref="O38:S38"/>
    <mergeCell ref="T38:AA38"/>
    <mergeCell ref="AF38:AL38"/>
    <mergeCell ref="C37:N37"/>
    <mergeCell ref="O37:AA37"/>
    <mergeCell ref="R21:AA21"/>
    <mergeCell ref="D35:E35"/>
    <mergeCell ref="R22:AA28"/>
    <mergeCell ref="G3:P3"/>
    <mergeCell ref="G4:P4"/>
    <mergeCell ref="G5:P5"/>
    <mergeCell ref="C7:AA7"/>
    <mergeCell ref="C8:E8"/>
    <mergeCell ref="F8:P8"/>
    <mergeCell ref="Q8:R8"/>
    <mergeCell ref="S8:T8"/>
    <mergeCell ref="U8:V8"/>
    <mergeCell ref="W8:AA8"/>
    <mergeCell ref="R13:AA20"/>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AL84"/>
  <sheetViews>
    <sheetView showGridLines="0" topLeftCell="A19" zoomScaleNormal="100" zoomScaleSheetLayoutView="90" zoomScalePageLayoutView="110" workbookViewId="0">
      <selection activeCell="R22" sqref="R22:AA28"/>
    </sheetView>
  </sheetViews>
  <sheetFormatPr baseColWidth="10" defaultColWidth="11.44140625" defaultRowHeight="13.2" x14ac:dyDescent="0.25"/>
  <cols>
    <col min="1" max="2" width="1.109375" customWidth="1"/>
    <col min="3" max="3" width="4.33203125" customWidth="1"/>
    <col min="4" max="4" width="6.44140625" customWidth="1"/>
    <col min="5" max="5" width="6.6640625" customWidth="1"/>
    <col min="6" max="18" width="15.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382</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385</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48" t="s">
        <v>1191</v>
      </c>
      <c r="S13" s="1149"/>
      <c r="T13" s="1149"/>
      <c r="U13" s="1149"/>
      <c r="V13" s="1149"/>
      <c r="W13" s="1149"/>
      <c r="X13" s="1149"/>
      <c r="Y13" s="1149"/>
      <c r="Z13" s="1149"/>
      <c r="AA13" s="1150"/>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24"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9.5"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1.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22.5"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1192</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S30" s="84" t="s">
        <v>70</v>
      </c>
      <c r="T30" s="84" t="s">
        <v>71</v>
      </c>
      <c r="W30" s="7"/>
      <c r="X30" s="7"/>
      <c r="Y30" s="7"/>
      <c r="Z30" s="7"/>
      <c r="AA30" s="8"/>
      <c r="AB30" s="5"/>
      <c r="AE30" s="18"/>
      <c r="AF30" s="18"/>
      <c r="AG30" s="18"/>
      <c r="AH30" s="18"/>
      <c r="AI30" s="18"/>
      <c r="AJ30" s="18"/>
      <c r="AK30" s="18"/>
      <c r="AL30" s="18"/>
    </row>
    <row r="31" spans="2:38" ht="22.5" customHeight="1" x14ac:dyDescent="0.25">
      <c r="B31" s="4"/>
      <c r="C31" s="6"/>
      <c r="D31" s="70" t="s">
        <v>16</v>
      </c>
      <c r="E31" s="71"/>
      <c r="F31" s="584">
        <f>INDICADORES!H103</f>
        <v>7182435055</v>
      </c>
      <c r="G31" s="584">
        <f>INDICADORES!K103</f>
        <v>7320434144.79</v>
      </c>
      <c r="H31" s="584">
        <f>INDICADORES!N103</f>
        <v>7233940673.5500002</v>
      </c>
      <c r="I31" s="584">
        <f>INDICADORES!T103</f>
        <v>0</v>
      </c>
      <c r="J31" s="584">
        <f>INDICADORES!W103</f>
        <v>0</v>
      </c>
      <c r="K31" s="584">
        <f>INDICADORES!Z103</f>
        <v>0</v>
      </c>
      <c r="L31" s="584">
        <f>INDICADORES!AF103</f>
        <v>0</v>
      </c>
      <c r="M31" s="584">
        <f>INDICADORES!AI103</f>
        <v>0</v>
      </c>
      <c r="N31" s="584">
        <f>INDICADORES!AL103</f>
        <v>0</v>
      </c>
      <c r="O31" s="584">
        <f>INDICADORES!AR103</f>
        <v>0</v>
      </c>
      <c r="P31" s="584">
        <f>INDICADORES!AU103</f>
        <v>0</v>
      </c>
      <c r="Q31" s="584">
        <f>INDICADORES!AX103</f>
        <v>0</v>
      </c>
      <c r="R31" s="584">
        <f>AVERAGE(F31:Q31)</f>
        <v>1811400822.7783334</v>
      </c>
      <c r="S31" s="94"/>
      <c r="T31" s="94"/>
      <c r="W31" s="7"/>
      <c r="X31" s="7"/>
      <c r="Y31" s="7"/>
      <c r="Z31" s="7"/>
      <c r="AA31" s="8"/>
      <c r="AB31" s="5"/>
      <c r="AE31" s="18"/>
      <c r="AF31" s="18"/>
      <c r="AG31" s="18"/>
      <c r="AH31" s="18"/>
      <c r="AI31" s="18"/>
      <c r="AJ31" s="18"/>
      <c r="AK31" s="18"/>
      <c r="AL31" s="18"/>
    </row>
    <row r="32" spans="2:38" ht="22.5" customHeight="1" x14ac:dyDescent="0.25">
      <c r="B32" s="4"/>
      <c r="C32" s="6"/>
      <c r="D32" s="70" t="s">
        <v>18</v>
      </c>
      <c r="E32" s="71"/>
      <c r="F32" s="584">
        <f>INDICADORES!I103</f>
        <v>84205648858</v>
      </c>
      <c r="G32" s="584">
        <f>INDICADORES!L103</f>
        <v>89062056125.339996</v>
      </c>
      <c r="H32" s="584">
        <f>INDICADORES!O103</f>
        <v>89982632485.339996</v>
      </c>
      <c r="I32" s="584">
        <f>INDICADORES!U103</f>
        <v>0</v>
      </c>
      <c r="J32" s="584">
        <f>INDICADORES!X103</f>
        <v>0</v>
      </c>
      <c r="K32" s="584">
        <f>INDICADORES!AA103</f>
        <v>0</v>
      </c>
      <c r="L32" s="584">
        <f>INDICADORES!AG103</f>
        <v>0</v>
      </c>
      <c r="M32" s="584">
        <f>INDICADORES!AJ103</f>
        <v>0</v>
      </c>
      <c r="N32" s="584">
        <f>INDICADORES!AM103</f>
        <v>0</v>
      </c>
      <c r="O32" s="584">
        <f>INDICADORES!AS103</f>
        <v>0</v>
      </c>
      <c r="P32" s="584">
        <f>INDICADORES!AV103</f>
        <v>0</v>
      </c>
      <c r="Q32" s="584">
        <f>INDICADORES!AY103</f>
        <v>0</v>
      </c>
      <c r="R32" s="584">
        <f>AVERAGE(F32:Q32)</f>
        <v>21937528122.389999</v>
      </c>
      <c r="S32" s="94"/>
      <c r="T32" s="94"/>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14">
        <f>+F31*100/F32</f>
        <v>8.5296356627001142</v>
      </c>
      <c r="G33" s="614">
        <f t="shared" ref="G33:R33" si="0">+G31*100/G32</f>
        <v>8.2194757939202638</v>
      </c>
      <c r="H33" s="614">
        <f t="shared" si="0"/>
        <v>8.0392632152971917</v>
      </c>
      <c r="I33" s="614" t="e">
        <f t="shared" si="0"/>
        <v>#DIV/0!</v>
      </c>
      <c r="J33" s="614" t="e">
        <f t="shared" si="0"/>
        <v>#DIV/0!</v>
      </c>
      <c r="K33" s="614" t="e">
        <f t="shared" si="0"/>
        <v>#DIV/0!</v>
      </c>
      <c r="L33" s="614" t="e">
        <f t="shared" si="0"/>
        <v>#DIV/0!</v>
      </c>
      <c r="M33" s="614" t="e">
        <f t="shared" si="0"/>
        <v>#DIV/0!</v>
      </c>
      <c r="N33" s="614" t="e">
        <f t="shared" si="0"/>
        <v>#DIV/0!</v>
      </c>
      <c r="O33" s="614" t="e">
        <f t="shared" si="0"/>
        <v>#DIV/0!</v>
      </c>
      <c r="P33" s="614" t="e">
        <f t="shared" si="0"/>
        <v>#DIV/0!</v>
      </c>
      <c r="Q33" s="614" t="e">
        <f t="shared" si="0"/>
        <v>#DIV/0!</v>
      </c>
      <c r="R33" s="615">
        <f t="shared" si="0"/>
        <v>8.257087182623696</v>
      </c>
      <c r="S33" s="95"/>
      <c r="T33" s="95"/>
      <c r="W33" s="61"/>
      <c r="X33" s="7"/>
      <c r="Y33" s="7"/>
      <c r="Z33" s="7"/>
      <c r="AA33" s="8"/>
      <c r="AB33" s="5"/>
      <c r="AE33" s="18"/>
      <c r="AF33" s="18"/>
      <c r="AG33" s="18"/>
      <c r="AH33" s="18"/>
      <c r="AI33" s="18"/>
      <c r="AJ33" s="18"/>
      <c r="AK33" s="18"/>
      <c r="AL33" s="18"/>
    </row>
    <row r="34" spans="2:38" ht="22.5" customHeight="1" thickBot="1" x14ac:dyDescent="0.3">
      <c r="B34" s="4"/>
      <c r="C34" s="6"/>
      <c r="D34" s="48" t="s">
        <v>690</v>
      </c>
      <c r="E34" s="72"/>
      <c r="F34" s="278">
        <v>5.8092213311438874</v>
      </c>
      <c r="G34" s="278">
        <v>9.2169823076412474</v>
      </c>
      <c r="H34" s="278">
        <v>7.7574751546546246</v>
      </c>
      <c r="I34" s="278">
        <v>9.1526977681116808</v>
      </c>
      <c r="J34" s="278">
        <v>9.89259636002752</v>
      </c>
      <c r="K34" s="278">
        <v>8.3263325529289247</v>
      </c>
      <c r="L34" s="278">
        <v>7.9898854146136582</v>
      </c>
      <c r="M34" s="278">
        <v>8.0553382455093878</v>
      </c>
      <c r="N34" s="278">
        <v>6.7943007554835244</v>
      </c>
      <c r="O34" s="278">
        <v>7.8138070210815034</v>
      </c>
      <c r="P34" s="278">
        <v>6.0083300705964504</v>
      </c>
      <c r="Q34" s="278">
        <v>6.5293041414308606</v>
      </c>
      <c r="R34" s="278">
        <v>7.7429895322934676</v>
      </c>
      <c r="S34" s="95"/>
      <c r="T34" s="95"/>
      <c r="W34" s="7"/>
      <c r="X34" s="7"/>
      <c r="Y34" s="7"/>
      <c r="Z34" s="7"/>
      <c r="AA34" s="8"/>
      <c r="AB34" s="5"/>
      <c r="AE34" s="18"/>
      <c r="AF34" s="18"/>
      <c r="AG34" s="18"/>
      <c r="AH34" s="18"/>
      <c r="AI34" s="18"/>
      <c r="AJ34" s="18"/>
      <c r="AK34" s="18"/>
      <c r="AL34" s="18"/>
    </row>
    <row r="35" spans="2:38" ht="20.25" customHeight="1" x14ac:dyDescent="0.25">
      <c r="B35" s="4"/>
      <c r="C35" s="6"/>
      <c r="D35" s="810" t="s">
        <v>253</v>
      </c>
      <c r="E35" s="811"/>
      <c r="F35" s="277">
        <v>10</v>
      </c>
      <c r="G35" s="277">
        <v>10</v>
      </c>
      <c r="H35" s="277">
        <v>10</v>
      </c>
      <c r="I35" s="277">
        <v>10</v>
      </c>
      <c r="J35" s="277">
        <v>10</v>
      </c>
      <c r="K35" s="277">
        <v>10</v>
      </c>
      <c r="L35" s="277">
        <v>10</v>
      </c>
      <c r="M35" s="277">
        <v>10</v>
      </c>
      <c r="N35" s="277">
        <v>10</v>
      </c>
      <c r="O35" s="277">
        <v>10</v>
      </c>
      <c r="P35" s="277">
        <v>10</v>
      </c>
      <c r="Q35" s="277">
        <v>10</v>
      </c>
      <c r="R35" s="277"/>
      <c r="S35" s="7"/>
      <c r="T35" s="7"/>
      <c r="W35" s="7"/>
      <c r="X35" s="7"/>
      <c r="Y35" s="7"/>
      <c r="Z35" s="7"/>
      <c r="AA35" s="8"/>
      <c r="AB35" s="5"/>
      <c r="AE35" s="18"/>
      <c r="AF35" s="18"/>
      <c r="AG35" s="18"/>
      <c r="AH35" s="18"/>
      <c r="AI35" s="18"/>
      <c r="AJ35" s="18"/>
      <c r="AK35" s="18"/>
      <c r="AL35" s="18"/>
    </row>
    <row r="36" spans="2:38" ht="17.2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344</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383</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384</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368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t="s">
        <v>369</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602</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56.25"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1105</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cUJ+FxQMMDL3UC4xNNQqcKjRfhx1Ub374uxBjhLMOuISSib3K42R4jQ+IO/p8KfpINBreCUKAWxfraqF/MWihw==" saltValue="Wd8eEp8e2Og9Kri3WeIYCA==" spinCount="100000" sheet="1" objects="1" scenarios="1"/>
  <customSheetViews>
    <customSheetView guid="{9C949C4D-EB11-4549-99F8-6A6E19FEDD35}" scale="110" showGridLines="0" topLeftCell="H28">
      <selection activeCell="P33" sqref="P33"/>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G28">
      <selection activeCell="S30" sqref="S30:AA30"/>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G28">
      <selection activeCell="S30" sqref="S30:AA30"/>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G28">
      <selection activeCell="S30" sqref="S30:AA30"/>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G28">
      <selection activeCell="S30" sqref="S30:AA30"/>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G34">
      <selection activeCell="S30" sqref="S30:AA30"/>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G34">
      <selection activeCell="S30" sqref="S30:AA30"/>
      <pageMargins left="0.5" right="0.43" top="1.04" bottom="0.45" header="0.31496062992125984" footer="0.31496062992125984"/>
      <pageSetup paperSize="9" scale="76" orientation="portrait" r:id="rId7"/>
      <headerFooter alignWithMargins="0"/>
    </customSheetView>
    <customSheetView guid="{8381FC96-6810-4EAA-ACD8-B607E0FD2281}" scale="110" showGridLines="0" topLeftCell="G34">
      <selection activeCell="S30" sqref="S30:AA30"/>
      <pageMargins left="0.5" right="0.43" top="1.04" bottom="0.45" header="0.31496062992125984" footer="0.31496062992125984"/>
      <pageSetup paperSize="9" scale="76" orientation="portrait" r:id="rId8"/>
      <headerFooter alignWithMargins="0"/>
    </customSheetView>
    <customSheetView guid="{7315456F-420E-439E-9602-F32EDF9D3E94}" scale="110" showGridLines="0" topLeftCell="I1">
      <selection activeCell="S30" sqref="S30:AA30"/>
      <pageMargins left="0.5" right="0.43" top="1.04" bottom="0.45" header="0.31496062992125984" footer="0.31496062992125984"/>
      <pageSetup paperSize="9" scale="76" orientation="portrait" r:id="rId9"/>
      <headerFooter alignWithMargins="0"/>
    </customSheetView>
    <customSheetView guid="{216CB5F9-6788-4A70-880A-08553118F167}" scale="110" showGridLines="0" topLeftCell="K22">
      <selection activeCell="V31" sqref="V31"/>
      <pageMargins left="0.5" right="0.43" top="1.04" bottom="0.45" header="0.31496062992125984" footer="0.31496062992125984"/>
      <pageSetup paperSize="9" scale="76" orientation="portrait" r:id="rId10"/>
      <headerFooter alignWithMargins="0"/>
    </customSheetView>
    <customSheetView guid="{B0451CD7-59C4-4E11-B7C2-BC13CF4127A6}" scale="110" showGridLines="0" topLeftCell="J54">
      <selection activeCell="Q63" sqref="Q63"/>
      <pageMargins left="0.5" right="0.43" top="1.04" bottom="0.45" header="0.31496062992125984" footer="0.31496062992125984"/>
      <pageSetup paperSize="9" scale="76" orientation="portrait" r:id="rId11"/>
      <headerFooter alignWithMargins="0"/>
    </customSheetView>
    <customSheetView guid="{7A5BCE0F-1F1B-4E52-9652-01329CBCC77F}" scale="110" showGridLines="0" topLeftCell="L13">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cale="110" showGridLines="0" topLeftCell="L13">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cale="110" showGridLines="0" topLeftCell="L13">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cale="110" showGridLines="0" topLeftCell="L13">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cale="110" showGridLines="0" topLeftCell="L13">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cale="110" showGridLines="0" topLeftCell="I1">
      <selection activeCell="S30" sqref="S30:AA30"/>
      <pageMargins left="0.5" right="0.43" top="1.04" bottom="0.45" header="0.31496062992125984" footer="0.31496062992125984"/>
      <pageSetup paperSize="9" scale="76" orientation="portrait" r:id="rId17"/>
      <headerFooter alignWithMargins="0"/>
    </customSheetView>
    <customSheetView guid="{95329FFD-9B66-4A76-A861-4EF913CB9438}" scale="110" showGridLines="0" topLeftCell="I1">
      <selection activeCell="S30" sqref="S30:AA30"/>
      <pageMargins left="0.5" right="0.43" top="1.04" bottom="0.45" header="0.31496062992125984" footer="0.31496062992125984"/>
      <pageSetup paperSize="9" scale="76" orientation="portrait" r:id="rId18"/>
      <headerFooter alignWithMargins="0"/>
    </customSheetView>
    <customSheetView guid="{F7DB7EE5-42A9-41B9-A823-ADC3C22C28DE}" scale="110" showGridLines="0" topLeftCell="I1">
      <selection activeCell="S30" sqref="S30:AA30"/>
      <pageMargins left="0.5" right="0.43" top="1.04" bottom="0.45" header="0.31496062992125984" footer="0.31496062992125984"/>
      <pageSetup paperSize="9" scale="76" orientation="portrait" r:id="rId19"/>
      <headerFooter alignWithMargins="0"/>
    </customSheetView>
    <customSheetView guid="{187695E8-F439-4E8B-9390-62D53A41785B}" scale="110" showGridLines="0" topLeftCell="I1">
      <selection activeCell="S30" sqref="S30:AA30"/>
      <pageMargins left="0.5" right="0.43" top="1.04" bottom="0.45" header="0.31496062992125984" footer="0.31496062992125984"/>
      <pageSetup paperSize="9" scale="76" orientation="portrait" r:id="rId20"/>
      <headerFooter alignWithMargins="0"/>
    </customSheetView>
    <customSheetView guid="{C3D58349-1F04-4F6C-B93C-BB0D41DB41D6}" scale="110" showGridLines="0" topLeftCell="I1">
      <selection activeCell="S30" sqref="S30:AA30"/>
      <pageMargins left="0.5" right="0.43" top="1.04" bottom="0.45" header="0.31496062992125984" footer="0.31496062992125984"/>
      <pageSetup paperSize="9" scale="76" orientation="portrait" r:id="rId21"/>
      <headerFooter alignWithMargins="0"/>
    </customSheetView>
    <customSheetView guid="{71206789-1A95-4243-B1E4-204F0D4BB0C1}" scale="110" showGridLines="0" topLeftCell="G34">
      <selection activeCell="S30" sqref="S30:AA30"/>
      <pageMargins left="0.5" right="0.43" top="1.04" bottom="0.45" header="0.31496062992125984" footer="0.31496062992125984"/>
      <pageSetup paperSize="9" scale="76" orientation="portrait" r:id="rId22"/>
      <headerFooter alignWithMargins="0"/>
    </customSheetView>
    <customSheetView guid="{DAB8803B-91D8-4FA1-8E83-BA8E4F51ECEF}" scale="110" showGridLines="0" topLeftCell="G34">
      <selection activeCell="S30" sqref="S30:AA30"/>
      <pageMargins left="0.5" right="0.43" top="1.04" bottom="0.45" header="0.31496062992125984" footer="0.31496062992125984"/>
      <pageSetup paperSize="9" scale="76" orientation="portrait" r:id="rId23"/>
      <headerFooter alignWithMargins="0"/>
    </customSheetView>
    <customSheetView guid="{4B06A440-0745-43CE-8047-97DB98249CF6}" scale="110" showGridLines="0" topLeftCell="G34">
      <selection activeCell="S30" sqref="S30:AA30"/>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G28">
      <selection activeCell="S30" sqref="S30:AA30"/>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G28">
      <selection activeCell="S30" sqref="S30:AA30"/>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G28">
      <selection activeCell="S30" sqref="S30:AA30"/>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G28">
      <selection activeCell="S30" sqref="S30:AA30"/>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G28">
      <selection activeCell="S30" sqref="S30:AA30"/>
      <pageMargins left="0.5" right="0.43" top="1.04" bottom="0.45" header="0.31496062992125984" footer="0.31496062992125984"/>
      <pageSetup paperSize="9" scale="76" orientation="portrait" r:id="rId29"/>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C38:F38"/>
    <mergeCell ref="G38:N38"/>
    <mergeCell ref="O38:S38"/>
    <mergeCell ref="T38:AA38"/>
    <mergeCell ref="AF38:AL38"/>
    <mergeCell ref="C39:F39"/>
    <mergeCell ref="G39:N39"/>
    <mergeCell ref="O39:S39"/>
    <mergeCell ref="T39:AA39"/>
    <mergeCell ref="AF39:AL39"/>
    <mergeCell ref="R21:AA21"/>
    <mergeCell ref="R22:AA28"/>
    <mergeCell ref="D35:E35"/>
    <mergeCell ref="C37:N37"/>
    <mergeCell ref="O37:AA37"/>
    <mergeCell ref="R13:AA20"/>
    <mergeCell ref="AF8:AL8"/>
    <mergeCell ref="C9:E10"/>
    <mergeCell ref="F9:AA10"/>
    <mergeCell ref="AF9:AL9"/>
    <mergeCell ref="R12:AA12"/>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Hoja49"/>
  <dimension ref="A1:AL84"/>
  <sheetViews>
    <sheetView showGridLines="0" topLeftCell="J1" zoomScale="80" zoomScaleNormal="80" zoomScalePageLayoutView="90" workbookViewId="0">
      <selection activeCell="I31" sqref="I31"/>
    </sheetView>
  </sheetViews>
  <sheetFormatPr baseColWidth="10" defaultColWidth="11.44140625" defaultRowHeight="13.2" x14ac:dyDescent="0.25"/>
  <cols>
    <col min="1" max="2" width="1.109375" customWidth="1"/>
    <col min="3" max="3" width="4.33203125" customWidth="1"/>
    <col min="4" max="4" width="8.44140625" customWidth="1"/>
    <col min="5" max="5" width="5.109375" customWidth="1"/>
    <col min="6" max="13" width="16.33203125" bestFit="1" customWidth="1"/>
    <col min="14" max="15" width="16" bestFit="1" customWidth="1"/>
    <col min="16" max="17" width="16.33203125" bestFit="1" customWidth="1"/>
    <col min="18" max="18" width="17.109375" bestFit="1"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350</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1231" t="s">
        <v>351</v>
      </c>
      <c r="G9" s="1231"/>
      <c r="H9" s="1231"/>
      <c r="I9" s="1231"/>
      <c r="J9" s="1231"/>
      <c r="K9" s="1231"/>
      <c r="L9" s="1231"/>
      <c r="M9" s="1231"/>
      <c r="N9" s="1231"/>
      <c r="O9" s="1231"/>
      <c r="P9" s="1231"/>
      <c r="Q9" s="1231"/>
      <c r="R9" s="1231"/>
      <c r="S9" s="1231"/>
      <c r="T9" s="1231"/>
      <c r="U9" s="1231"/>
      <c r="V9" s="1231"/>
      <c r="W9" s="1231"/>
      <c r="X9" s="1231"/>
      <c r="Y9" s="1231"/>
      <c r="Z9" s="1231"/>
      <c r="AA9" s="1232"/>
      <c r="AB9" s="5"/>
      <c r="AE9" s="18"/>
      <c r="AF9" s="994"/>
      <c r="AG9" s="994"/>
      <c r="AH9" s="994"/>
      <c r="AI9" s="994"/>
      <c r="AJ9" s="994"/>
      <c r="AK9" s="994"/>
      <c r="AL9" s="994"/>
    </row>
    <row r="10" spans="2:38" ht="17.25" customHeight="1" thickBot="1" x14ac:dyDescent="0.3">
      <c r="B10" s="4"/>
      <c r="C10" s="834"/>
      <c r="D10" s="835"/>
      <c r="E10" s="835"/>
      <c r="F10" s="1233"/>
      <c r="G10" s="1233"/>
      <c r="H10" s="1233"/>
      <c r="I10" s="1233"/>
      <c r="J10" s="1233"/>
      <c r="K10" s="1233"/>
      <c r="L10" s="1233"/>
      <c r="M10" s="1233"/>
      <c r="N10" s="1233"/>
      <c r="O10" s="1233"/>
      <c r="P10" s="1233"/>
      <c r="Q10" s="1233"/>
      <c r="R10" s="1233"/>
      <c r="S10" s="1233"/>
      <c r="T10" s="1233"/>
      <c r="U10" s="1233"/>
      <c r="V10" s="1233"/>
      <c r="W10" s="1233"/>
      <c r="X10" s="1233"/>
      <c r="Y10" s="1233"/>
      <c r="Z10" s="1233"/>
      <c r="AA10" s="1234"/>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6.25" customHeight="1" x14ac:dyDescent="0.25">
      <c r="B13" s="4"/>
      <c r="C13" s="6"/>
      <c r="D13" s="7"/>
      <c r="E13" s="7"/>
      <c r="F13" s="7"/>
      <c r="G13" s="7"/>
      <c r="H13" s="7"/>
      <c r="I13" s="7"/>
      <c r="J13" s="7"/>
      <c r="K13" s="7"/>
      <c r="L13" s="7"/>
      <c r="M13" s="7"/>
      <c r="N13" s="7"/>
      <c r="O13" s="7"/>
      <c r="P13" s="7"/>
      <c r="Q13" s="7"/>
      <c r="R13" s="1096" t="s">
        <v>1193</v>
      </c>
      <c r="S13" s="1097"/>
      <c r="T13" s="1097"/>
      <c r="U13" s="1097"/>
      <c r="V13" s="1097"/>
      <c r="W13" s="1097"/>
      <c r="X13" s="1097"/>
      <c r="Y13" s="1097"/>
      <c r="Z13" s="1097"/>
      <c r="AA13" s="1098"/>
      <c r="AB13" s="5"/>
      <c r="AE13" s="18"/>
      <c r="AF13" s="18"/>
      <c r="AG13" s="18"/>
      <c r="AH13" s="18"/>
      <c r="AI13" s="18"/>
      <c r="AJ13" s="18"/>
      <c r="AK13" s="18"/>
      <c r="AL13" s="18"/>
    </row>
    <row r="14" spans="2:38" ht="24.75" customHeight="1" x14ac:dyDescent="0.25">
      <c r="B14" s="4"/>
      <c r="C14" s="6"/>
      <c r="D14" s="7"/>
      <c r="E14" s="7"/>
      <c r="F14" s="7"/>
      <c r="G14" s="7"/>
      <c r="H14" s="7"/>
      <c r="I14" s="7"/>
      <c r="J14" s="7"/>
      <c r="K14" s="7"/>
      <c r="L14" s="7"/>
      <c r="M14" s="7"/>
      <c r="N14" s="7"/>
      <c r="O14" s="7"/>
      <c r="P14" s="7"/>
      <c r="Q14" s="7"/>
      <c r="R14" s="761"/>
      <c r="S14" s="762"/>
      <c r="T14" s="762"/>
      <c r="U14" s="762"/>
      <c r="V14" s="762"/>
      <c r="W14" s="762"/>
      <c r="X14" s="762"/>
      <c r="Y14" s="762"/>
      <c r="Z14" s="762"/>
      <c r="AA14" s="763"/>
      <c r="AB14" s="5"/>
      <c r="AE14" s="18"/>
      <c r="AF14" s="18"/>
      <c r="AG14" s="18"/>
      <c r="AH14" s="18"/>
      <c r="AI14" s="18"/>
      <c r="AJ14" s="18"/>
      <c r="AK14" s="18"/>
      <c r="AL14" s="18"/>
    </row>
    <row r="15" spans="2:38" ht="21.75" customHeight="1" x14ac:dyDescent="0.25">
      <c r="B15" s="4"/>
      <c r="C15" s="6"/>
      <c r="D15" s="7"/>
      <c r="E15" s="7"/>
      <c r="F15" s="7"/>
      <c r="G15" s="7"/>
      <c r="H15" s="7"/>
      <c r="I15" s="7"/>
      <c r="J15" s="7"/>
      <c r="K15" s="7"/>
      <c r="L15" s="7"/>
      <c r="M15" s="7"/>
      <c r="N15" s="7"/>
      <c r="O15" s="7"/>
      <c r="P15" s="7"/>
      <c r="Q15" s="7"/>
      <c r="R15" s="761"/>
      <c r="S15" s="762"/>
      <c r="T15" s="762"/>
      <c r="U15" s="762"/>
      <c r="V15" s="762"/>
      <c r="W15" s="762"/>
      <c r="X15" s="762"/>
      <c r="Y15" s="762"/>
      <c r="Z15" s="762"/>
      <c r="AA15" s="763"/>
      <c r="AB15" s="5"/>
      <c r="AE15" s="18"/>
      <c r="AF15" s="18"/>
      <c r="AG15" s="18"/>
      <c r="AH15" s="18"/>
      <c r="AI15" s="18"/>
      <c r="AJ15" s="18"/>
      <c r="AK15" s="18"/>
      <c r="AL15" s="18"/>
    </row>
    <row r="16" spans="2:38" ht="24" customHeight="1" x14ac:dyDescent="0.25">
      <c r="B16" s="4"/>
      <c r="C16" s="6"/>
      <c r="D16" s="7"/>
      <c r="E16" s="7"/>
      <c r="F16" s="7"/>
      <c r="G16" s="7"/>
      <c r="H16" s="7"/>
      <c r="I16" s="7"/>
      <c r="J16" s="7"/>
      <c r="K16" s="7"/>
      <c r="L16" s="7"/>
      <c r="M16" s="7"/>
      <c r="N16" s="7"/>
      <c r="O16" s="7"/>
      <c r="P16" s="7"/>
      <c r="Q16" s="7"/>
      <c r="R16" s="761"/>
      <c r="S16" s="762"/>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761"/>
      <c r="S17" s="762"/>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761"/>
      <c r="S18" s="762"/>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761"/>
      <c r="S19" s="762"/>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64"/>
      <c r="S20" s="765"/>
      <c r="T20" s="765"/>
      <c r="U20" s="765"/>
      <c r="V20" s="765"/>
      <c r="W20" s="765"/>
      <c r="X20" s="765"/>
      <c r="Y20" s="765"/>
      <c r="Z20" s="765"/>
      <c r="AA20" s="76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1194</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thickBot="1" x14ac:dyDescent="0.3">
      <c r="B31" s="4"/>
      <c r="C31" s="6"/>
      <c r="D31" s="70" t="s">
        <v>16</v>
      </c>
      <c r="E31" s="71"/>
      <c r="F31" s="204">
        <f>INDICADORES!H97</f>
        <v>5811442791</v>
      </c>
      <c r="G31" s="204">
        <f>INDICADORES!K97</f>
        <v>6021905102</v>
      </c>
      <c r="H31" s="204">
        <f>INDICADORES!N97</f>
        <v>6834126132.79</v>
      </c>
      <c r="I31" s="204">
        <f>INDICADORES!T97</f>
        <v>6147988440</v>
      </c>
      <c r="J31" s="204">
        <f>INDICADORES!W97</f>
        <v>0</v>
      </c>
      <c r="K31" s="205">
        <f>+INDICADORES!Z97</f>
        <v>0</v>
      </c>
      <c r="L31" s="204">
        <f>INDICADORES!AF97</f>
        <v>0</v>
      </c>
      <c r="M31" s="204">
        <f>INDICADORES!AI97</f>
        <v>0</v>
      </c>
      <c r="N31" s="204">
        <f>INDICADORES!AL97</f>
        <v>0</v>
      </c>
      <c r="O31" s="204">
        <f>INDICADORES!AR97</f>
        <v>0</v>
      </c>
      <c r="P31" s="204">
        <f>INDICADORES!AU97</f>
        <v>0</v>
      </c>
      <c r="Q31" s="204">
        <f>INDICADORES!AX97</f>
        <v>0</v>
      </c>
      <c r="R31" s="206">
        <f>SUM(F31:Q31)</f>
        <v>24815462465.790001</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204" t="s">
        <v>168</v>
      </c>
      <c r="G32" s="204" t="s">
        <v>168</v>
      </c>
      <c r="H32" s="204" t="s">
        <v>168</v>
      </c>
      <c r="I32" s="204" t="s">
        <v>168</v>
      </c>
      <c r="J32" s="204" t="s">
        <v>168</v>
      </c>
      <c r="K32" s="204">
        <v>0</v>
      </c>
      <c r="L32" s="204" t="s">
        <v>168</v>
      </c>
      <c r="M32" s="204" t="s">
        <v>168</v>
      </c>
      <c r="N32" s="204" t="s">
        <v>168</v>
      </c>
      <c r="O32" s="204" t="s">
        <v>168</v>
      </c>
      <c r="P32" s="204" t="s">
        <v>168</v>
      </c>
      <c r="Q32" s="204" t="s">
        <v>168</v>
      </c>
      <c r="R32" s="204" t="s">
        <v>168</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205">
        <f>F31</f>
        <v>5811442791</v>
      </c>
      <c r="G33" s="205">
        <f t="shared" ref="G33:Q33" si="0">G31</f>
        <v>6021905102</v>
      </c>
      <c r="H33" s="205">
        <f t="shared" si="0"/>
        <v>6834126132.79</v>
      </c>
      <c r="I33" s="205">
        <f t="shared" si="0"/>
        <v>6147988440</v>
      </c>
      <c r="J33" s="205">
        <f t="shared" si="0"/>
        <v>0</v>
      </c>
      <c r="K33" s="205">
        <f t="shared" si="0"/>
        <v>0</v>
      </c>
      <c r="L33" s="205">
        <f t="shared" si="0"/>
        <v>0</v>
      </c>
      <c r="M33" s="205">
        <f t="shared" si="0"/>
        <v>0</v>
      </c>
      <c r="N33" s="205">
        <f t="shared" si="0"/>
        <v>0</v>
      </c>
      <c r="O33" s="205">
        <f t="shared" si="0"/>
        <v>0</v>
      </c>
      <c r="P33" s="205">
        <f t="shared" si="0"/>
        <v>0</v>
      </c>
      <c r="Q33" s="205">
        <f t="shared" si="0"/>
        <v>0</v>
      </c>
      <c r="R33" s="205">
        <f>SUM(F33:Q33)</f>
        <v>24815462465.790001</v>
      </c>
      <c r="U33" s="98">
        <f>AVERAGE(F33,G33,H33,I33,J33,K33,L33,M33,N33,O33,P33,Q33)</f>
        <v>2067955205.4825001</v>
      </c>
      <c r="V33" s="7"/>
      <c r="W33" s="7"/>
      <c r="X33" s="7"/>
      <c r="Y33" s="7"/>
      <c r="Z33" s="7"/>
      <c r="AA33" s="8"/>
      <c r="AB33" s="5"/>
      <c r="AE33" s="18"/>
      <c r="AF33" s="18"/>
      <c r="AG33" s="18"/>
      <c r="AH33" s="18"/>
      <c r="AI33" s="18"/>
      <c r="AJ33" s="18"/>
      <c r="AK33" s="18"/>
      <c r="AL33" s="18"/>
    </row>
    <row r="34" spans="2:38" ht="13.8" thickBot="1" x14ac:dyDescent="0.3">
      <c r="B34" s="4"/>
      <c r="C34" s="6"/>
      <c r="D34" s="48" t="s">
        <v>690</v>
      </c>
      <c r="E34" s="72"/>
      <c r="F34" s="281">
        <v>3847930856.589994</v>
      </c>
      <c r="G34" s="282">
        <v>3430909569.8099995</v>
      </c>
      <c r="H34" s="282">
        <v>3890658063.0400009</v>
      </c>
      <c r="I34" s="282">
        <v>3728249605</v>
      </c>
      <c r="J34" s="282">
        <v>3929631631</v>
      </c>
      <c r="K34" s="282">
        <v>4387671212</v>
      </c>
      <c r="L34" s="282">
        <v>4485723755</v>
      </c>
      <c r="M34" s="282">
        <v>5046892859</v>
      </c>
      <c r="N34" s="282">
        <v>4602647809</v>
      </c>
      <c r="O34" s="282">
        <v>4973573804</v>
      </c>
      <c r="P34" s="282">
        <v>4984023184</v>
      </c>
      <c r="Q34" s="282">
        <v>4883381407.6399994</v>
      </c>
      <c r="R34" s="282">
        <v>52191293756.079994</v>
      </c>
      <c r="U34" s="62"/>
      <c r="V34" s="7"/>
      <c r="W34" s="7"/>
      <c r="X34" s="7"/>
      <c r="Y34" s="7"/>
      <c r="Z34" s="7"/>
      <c r="AA34" s="8"/>
      <c r="AB34" s="5"/>
      <c r="AE34" s="18"/>
      <c r="AF34" s="18"/>
      <c r="AG34" s="18"/>
      <c r="AH34" s="18"/>
      <c r="AI34" s="18"/>
      <c r="AJ34" s="18"/>
      <c r="AK34" s="18"/>
      <c r="AL34" s="18"/>
    </row>
    <row r="35" spans="2:38" x14ac:dyDescent="0.25">
      <c r="B35" s="4"/>
      <c r="C35" s="6"/>
      <c r="D35" s="810" t="s">
        <v>253</v>
      </c>
      <c r="E35" s="811"/>
      <c r="F35" s="277">
        <v>5414367760</v>
      </c>
      <c r="G35" s="277">
        <v>5414367760</v>
      </c>
      <c r="H35" s="277">
        <v>5414367760</v>
      </c>
      <c r="I35" s="277">
        <v>5414367760</v>
      </c>
      <c r="J35" s="277">
        <v>5414367760</v>
      </c>
      <c r="K35" s="277">
        <v>5414367760</v>
      </c>
      <c r="L35" s="277">
        <v>5414367760</v>
      </c>
      <c r="M35" s="277">
        <v>5414367760</v>
      </c>
      <c r="N35" s="277">
        <v>5414367760</v>
      </c>
      <c r="O35" s="277">
        <v>5414367760</v>
      </c>
      <c r="P35" s="277">
        <v>5414367760</v>
      </c>
      <c r="Q35" s="277">
        <v>5414367760</v>
      </c>
      <c r="R35" s="282">
        <f>SUM(F35:Q35)</f>
        <v>64972413120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352</v>
      </c>
      <c r="H38" s="990"/>
      <c r="I38" s="990"/>
      <c r="J38" s="990"/>
      <c r="K38" s="990"/>
      <c r="L38" s="990"/>
      <c r="M38" s="990"/>
      <c r="N38" s="991"/>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1103</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346</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t="s">
        <v>548</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1235" t="s">
        <v>353</v>
      </c>
      <c r="H46" s="1236"/>
      <c r="I46" s="1236"/>
      <c r="J46" s="1236"/>
      <c r="K46" s="1236"/>
      <c r="L46" s="1236"/>
      <c r="M46" s="1236"/>
      <c r="N46" s="1237"/>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265</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1107</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jHjFkIVUur5s35kOnImHD0uPJLCIObiNashUjT4qBHP8f1OL5Ct4ON0S+BE8aohYSHA2B/anF6S2jodEF2flIw==" saltValue="tBJxWVuTvcqkMoltCSx01A==" spinCount="100000" sheet="1" objects="1" scenarios="1"/>
  <customSheetViews>
    <customSheetView guid="{9C949C4D-EB11-4549-99F8-6A6E19FEDD35}" scale="90" showGridLines="0" topLeftCell="G14">
      <selection activeCell="S32" sqref="S32"/>
      <pageMargins left="0.5" right="0.43" top="1.04" bottom="0.45" header="0.31496062992125984" footer="0.31496062992125984"/>
      <pageSetup paperSize="9" scale="76" orientation="portrait" r:id="rId1"/>
      <headerFooter alignWithMargins="0"/>
    </customSheetView>
    <customSheetView guid="{B4BD0B13-0F90-4B98-B77F-542E51A48189}" scale="90" showGridLines="0">
      <selection activeCell="F31" sqref="F31"/>
      <pageMargins left="0.5" right="0.43" top="1.04" bottom="0.45" header="0.31496062992125984" footer="0.31496062992125984"/>
      <pageSetup paperSize="9" scale="76" orientation="portrait" r:id="rId2"/>
      <headerFooter alignWithMargins="0"/>
    </customSheetView>
    <customSheetView guid="{1132D6BB-BD35-469F-BF41-A86B335BD97B}" scale="90" showGridLines="0">
      <selection activeCell="F31" sqref="F31"/>
      <pageMargins left="0.5" right="0.43" top="1.04" bottom="0.45" header="0.31496062992125984" footer="0.31496062992125984"/>
      <pageSetup paperSize="9" scale="76" orientation="portrait" r:id="rId3"/>
      <headerFooter alignWithMargins="0"/>
    </customSheetView>
    <customSheetView guid="{A5C6589E-C55F-4BEC-9ECE-919FCABF52F8}" scale="90" showGridLines="0">
      <selection activeCell="F31" sqref="F31"/>
      <pageMargins left="0.5" right="0.43" top="1.04" bottom="0.45" header="0.31496062992125984" footer="0.31496062992125984"/>
      <pageSetup paperSize="9" scale="76" orientation="portrait" r:id="rId4"/>
      <headerFooter alignWithMargins="0"/>
    </customSheetView>
    <customSheetView guid="{01A85145-F11B-4D07-813B-8A8758CDD710}" scale="90" showGridLines="0" topLeftCell="A16">
      <pageMargins left="0.5" right="0.43" top="1.04" bottom="0.45" header="0.31496062992125984" footer="0.31496062992125984"/>
      <pageSetup paperSize="9" scale="76" orientation="portrait" r:id="rId5"/>
      <headerFooter alignWithMargins="0"/>
    </customSheetView>
    <customSheetView guid="{4F27A6F2-707D-47B2-BF4A-F027B75A33FC}" scale="90" showGridLines="0" topLeftCell="D20">
      <selection activeCell="F31" sqref="F31:M31"/>
      <pageMargins left="0.5" right="0.43" top="1.04" bottom="0.45" header="0.31496062992125984" footer="0.31496062992125984"/>
      <pageSetup paperSize="9" scale="76" orientation="portrait" r:id="rId6"/>
      <headerFooter alignWithMargins="0"/>
    </customSheetView>
    <customSheetView guid="{F4F98609-4C61-4A0E-851B-59BEC64AAB9F}" scale="90" showGridLines="0" topLeftCell="N10">
      <selection activeCell="R22" sqref="R22:AA28"/>
      <pageMargins left="0.5" right="0.43" top="1.04" bottom="0.45" header="0.31496062992125984" footer="0.31496062992125984"/>
      <pageSetup paperSize="9" scale="76" orientation="portrait" r:id="rId7"/>
      <headerFooter alignWithMargins="0"/>
    </customSheetView>
    <customSheetView guid="{8381FC96-6810-4EAA-ACD8-B607E0FD2281}" scale="90" showGridLines="0" topLeftCell="N10">
      <selection activeCell="R22" sqref="R22:AA28"/>
      <pageMargins left="0.5" right="0.43" top="1.04" bottom="0.45" header="0.31496062992125984" footer="0.31496062992125984"/>
      <pageSetup paperSize="9" scale="76" orientation="portrait" r:id="rId8"/>
      <headerFooter alignWithMargins="0"/>
    </customSheetView>
    <customSheetView guid="{7315456F-420E-439E-9602-F32EDF9D3E94}" scale="90" showGridLines="0">
      <pageMargins left="0.5" right="0.43" top="1.04" bottom="0.45" header="0.31496062992125984" footer="0.31496062992125984"/>
      <pageSetup paperSize="9" scale="76" orientation="portrait" r:id="rId9"/>
      <headerFooter alignWithMargins="0"/>
    </customSheetView>
    <customSheetView guid="{216CB5F9-6788-4A70-880A-08553118F167}" scale="90" showGridLines="0" topLeftCell="J1">
      <selection activeCell="U5" sqref="U5"/>
      <pageMargins left="0.5" right="0.43" top="1.04" bottom="0.45" header="0.31496062992125984" footer="0.31496062992125984"/>
      <pageSetup paperSize="9" scale="76" orientation="portrait" r:id="rId10"/>
      <headerFooter alignWithMargins="0"/>
    </customSheetView>
    <customSheetView guid="{B0451CD7-59C4-4E11-B7C2-BC13CF4127A6}" scale="90" showGridLines="0" topLeftCell="E22">
      <selection activeCell="I31" sqref="I31"/>
      <pageMargins left="0.5" right="0.43" top="1.04" bottom="0.45" header="0.31496062992125984" footer="0.31496062992125984"/>
      <pageSetup paperSize="9" scale="76" orientation="portrait" r:id="rId11"/>
      <headerFooter alignWithMargins="0"/>
    </customSheetView>
    <customSheetView guid="{7A5BCE0F-1F1B-4E52-9652-01329CBCC77F}" scale="90" showGridLines="0" topLeftCell="N1">
      <selection activeCell="I31" sqref="I31"/>
      <pageMargins left="0.5" right="0.43" top="1.04" bottom="0.45" header="0.31496062992125984" footer="0.31496062992125984"/>
      <pageSetup paperSize="9" scale="76" orientation="portrait" r:id="rId12"/>
      <headerFooter alignWithMargins="0"/>
    </customSheetView>
    <customSheetView guid="{62DF5315-3D99-4C8E-BAEC-100B3280B10D}" scale="90" showGridLines="0" topLeftCell="N1">
      <selection activeCell="I31" sqref="I31"/>
      <pageMargins left="0.5" right="0.43" top="1.04" bottom="0.45" header="0.31496062992125984" footer="0.31496062992125984"/>
      <pageSetup paperSize="9" scale="76" orientation="portrait" r:id="rId13"/>
      <headerFooter alignWithMargins="0"/>
    </customSheetView>
    <customSheetView guid="{CAC1BF5B-64DA-4E65-B9F3-F58AF1593EA5}" scale="90" showGridLines="0" topLeftCell="N1">
      <selection activeCell="I31" sqref="I31"/>
      <pageMargins left="0.5" right="0.43" top="1.04" bottom="0.45" header="0.31496062992125984" footer="0.31496062992125984"/>
      <pageSetup paperSize="9" scale="76" orientation="portrait" r:id="rId14"/>
      <headerFooter alignWithMargins="0"/>
    </customSheetView>
    <customSheetView guid="{E4188361-4B87-4969-89CB-DD6AB944FA81}" scale="90" showGridLines="0" topLeftCell="N1">
      <selection activeCell="I31" sqref="I31"/>
      <pageMargins left="0.5" right="0.43" top="1.04" bottom="0.45" header="0.31496062992125984" footer="0.31496062992125984"/>
      <pageSetup paperSize="9" scale="76" orientation="portrait" r:id="rId15"/>
      <headerFooter alignWithMargins="0"/>
    </customSheetView>
    <customSheetView guid="{0001DF65-3B0F-497C-ACF5-D49EC607FD88}" scale="90" showGridLines="0" topLeftCell="N1">
      <selection activeCell="I31" sqref="I31"/>
      <pageMargins left="0.5" right="0.43" top="1.04" bottom="0.45" header="0.31496062992125984" footer="0.31496062992125984"/>
      <pageSetup paperSize="9" scale="76" orientation="portrait" r:id="rId16"/>
      <headerFooter alignWithMargins="0"/>
    </customSheetView>
    <customSheetView guid="{39DA2FDD-4E3D-481D-A336-9D29DBC11B08}" scale="90" showGridLines="0" topLeftCell="B1">
      <selection activeCell="R13" sqref="R13:AA20"/>
      <pageMargins left="0.5" right="0.43" top="1.04" bottom="0.45" header="0.31496062992125984" footer="0.31496062992125984"/>
      <pageSetup paperSize="9" scale="76" orientation="portrait" r:id="rId17"/>
      <headerFooter alignWithMargins="0"/>
    </customSheetView>
    <customSheetView guid="{95329FFD-9B66-4A76-A861-4EF913CB9438}" scale="90" showGridLines="0" topLeftCell="B1">
      <selection activeCell="R13" sqref="R13:AA20"/>
      <pageMargins left="0.5" right="0.43" top="1.04" bottom="0.45" header="0.31496062992125984" footer="0.31496062992125984"/>
      <pageSetup paperSize="9" scale="76" orientation="portrait" r:id="rId18"/>
      <headerFooter alignWithMargins="0"/>
    </customSheetView>
    <customSheetView guid="{F7DB7EE5-42A9-41B9-A823-ADC3C22C28DE}" scale="90" showGridLines="0" topLeftCell="B1">
      <selection activeCell="R13" sqref="R13:AA20"/>
      <pageMargins left="0.5" right="0.43" top="1.04" bottom="0.45" header="0.31496062992125984" footer="0.31496062992125984"/>
      <pageSetup paperSize="9" scale="76" orientation="portrait" r:id="rId19"/>
      <headerFooter alignWithMargins="0"/>
    </customSheetView>
    <customSheetView guid="{187695E8-F439-4E8B-9390-62D53A41785B}" scale="90" showGridLines="0" topLeftCell="G1">
      <pageMargins left="0.5" right="0.43" top="1.04" bottom="0.45" header="0.31496062992125984" footer="0.31496062992125984"/>
      <pageSetup paperSize="9" scale="76" orientation="portrait" r:id="rId20"/>
      <headerFooter alignWithMargins="0"/>
    </customSheetView>
    <customSheetView guid="{C3D58349-1F04-4F6C-B93C-BB0D41DB41D6}" scale="90" showGridLines="0" topLeftCell="B1">
      <selection activeCell="R13" sqref="R13:AA20"/>
      <pageMargins left="0.5" right="0.43" top="1.04" bottom="0.45" header="0.31496062992125984" footer="0.31496062992125984"/>
      <pageSetup paperSize="9" scale="76" orientation="portrait" r:id="rId21"/>
      <headerFooter alignWithMargins="0"/>
    </customSheetView>
    <customSheetView guid="{71206789-1A95-4243-B1E4-204F0D4BB0C1}" scale="90" showGridLines="0" topLeftCell="N10">
      <selection activeCell="R22" sqref="R22:AA28"/>
      <pageMargins left="0.5" right="0.43" top="1.04" bottom="0.45" header="0.31496062992125984" footer="0.31496062992125984"/>
      <pageSetup paperSize="9" scale="76" orientation="portrait" r:id="rId22"/>
      <headerFooter alignWithMargins="0"/>
    </customSheetView>
    <customSheetView guid="{DAB8803B-91D8-4FA1-8E83-BA8E4F51ECEF}" scale="90" showGridLines="0" topLeftCell="N10">
      <selection activeCell="R22" sqref="R22:AA28"/>
      <pageMargins left="0.5" right="0.43" top="1.04" bottom="0.45" header="0.31496062992125984" footer="0.31496062992125984"/>
      <pageSetup paperSize="9" scale="76" orientation="portrait" r:id="rId23"/>
      <headerFooter alignWithMargins="0"/>
    </customSheetView>
    <customSheetView guid="{4B06A440-0745-43CE-8047-97DB98249CF6}" scale="90" showGridLines="0" topLeftCell="D20">
      <selection activeCell="F31" sqref="F31:M31"/>
      <pageMargins left="0.5" right="0.43" top="1.04" bottom="0.45" header="0.31496062992125984" footer="0.31496062992125984"/>
      <pageSetup paperSize="9" scale="76" orientation="portrait" r:id="rId24"/>
      <headerFooter alignWithMargins="0"/>
    </customSheetView>
    <customSheetView guid="{201C1097-0C3C-4AFA-814C-99E885BB3BA9}" scale="90" showGridLines="0" topLeftCell="A16">
      <pageMargins left="0.5" right="0.43" top="1.04" bottom="0.45" header="0.31496062992125984" footer="0.31496062992125984"/>
      <pageSetup paperSize="9" scale="76" orientation="portrait" r:id="rId25"/>
      <headerFooter alignWithMargins="0"/>
    </customSheetView>
    <customSheetView guid="{44F0F931-FF8F-4146-9628-099A7B02EE59}" scale="90" showGridLines="0" topLeftCell="A16">
      <pageMargins left="0.5" right="0.43" top="1.04" bottom="0.45" header="0.31496062992125984" footer="0.31496062992125984"/>
      <pageSetup paperSize="9" scale="76" orientation="portrait" r:id="rId26"/>
      <headerFooter alignWithMargins="0"/>
    </customSheetView>
    <customSheetView guid="{DE4F901A-4159-44A8-9F61-37E29931259E}" scale="90" showGridLines="0">
      <selection activeCell="F31" sqref="F31"/>
      <pageMargins left="0.5" right="0.43" top="1.04" bottom="0.45" header="0.31496062992125984" footer="0.31496062992125984"/>
      <pageSetup paperSize="9" scale="76" orientation="portrait" r:id="rId27"/>
      <headerFooter alignWithMargins="0"/>
    </customSheetView>
    <customSheetView guid="{11E60353-53A2-40FD-8DD1-6654D3943E00}" scale="90" showGridLines="0">
      <selection activeCell="F31" sqref="F31"/>
      <pageMargins left="0.5" right="0.43" top="1.04" bottom="0.45" header="0.31496062992125984" footer="0.31496062992125984"/>
      <pageSetup paperSize="9" scale="76" orientation="portrait" r:id="rId28"/>
      <headerFooter alignWithMargins="0"/>
    </customSheetView>
    <customSheetView guid="{D405E5B0-829D-4CFF-BABC-C1974EED185D}" scale="90" showGridLines="0">
      <selection activeCell="F31" sqref="F31"/>
      <pageMargins left="0.5" right="0.43" top="1.04" bottom="0.45" header="0.31496062992125984" footer="0.31496062992125984"/>
      <pageSetup paperSize="9" scale="76" orientation="portrait" r:id="rId29"/>
      <headerFooter alignWithMargins="0"/>
    </customSheetView>
  </customSheetViews>
  <mergeCells count="88">
    <mergeCell ref="G46:N46"/>
    <mergeCell ref="AF52:AL52"/>
    <mergeCell ref="AF53:AL53"/>
    <mergeCell ref="AF55:AL55"/>
    <mergeCell ref="AF56:AL56"/>
    <mergeCell ref="V47:V48"/>
    <mergeCell ref="W47:Y48"/>
    <mergeCell ref="Z47:AA48"/>
    <mergeCell ref="AF47:AL47"/>
    <mergeCell ref="G47:N47"/>
    <mergeCell ref="S47:U48"/>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C48:F48"/>
    <mergeCell ref="G48:N48"/>
    <mergeCell ref="AF48:AL48"/>
    <mergeCell ref="C44:N44"/>
    <mergeCell ref="O44:AA44"/>
    <mergeCell ref="AF44:AL44"/>
    <mergeCell ref="C45:F46"/>
    <mergeCell ref="G45:H45"/>
    <mergeCell ref="O45:R45"/>
    <mergeCell ref="S45:AA45"/>
    <mergeCell ref="O46:R51"/>
    <mergeCell ref="S46:U46"/>
    <mergeCell ref="W46:Y46"/>
    <mergeCell ref="Z46:AA46"/>
    <mergeCell ref="AF46:AL46"/>
    <mergeCell ref="C47:F47"/>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C37:N37"/>
    <mergeCell ref="O37:AA37"/>
    <mergeCell ref="D35:E35"/>
    <mergeCell ref="AF38:AL38"/>
    <mergeCell ref="C39:F39"/>
    <mergeCell ref="G39:N39"/>
    <mergeCell ref="O39:S39"/>
    <mergeCell ref="T39:AA39"/>
    <mergeCell ref="AF39:AL39"/>
    <mergeCell ref="C38:F38"/>
    <mergeCell ref="G38:N38"/>
    <mergeCell ref="O38:S38"/>
    <mergeCell ref="T38:AA38"/>
    <mergeCell ref="R22:AA28"/>
    <mergeCell ref="R21:AA21"/>
    <mergeCell ref="R13:AA20"/>
    <mergeCell ref="AF8:AL8"/>
    <mergeCell ref="C9:E10"/>
    <mergeCell ref="F9:AA10"/>
    <mergeCell ref="AF9:AL9"/>
    <mergeCell ref="R12:AA12"/>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L85"/>
  <sheetViews>
    <sheetView showGridLines="0" topLeftCell="C26" zoomScaleNormal="100" zoomScalePageLayoutView="110" workbookViewId="0">
      <selection activeCell="R13" sqref="R13:AA20"/>
    </sheetView>
  </sheetViews>
  <sheetFormatPr baseColWidth="10" defaultColWidth="11.44140625" defaultRowHeight="13.2" x14ac:dyDescent="0.25"/>
  <cols>
    <col min="1" max="2" width="1.109375" customWidth="1"/>
    <col min="3" max="3" width="6.6640625" customWidth="1"/>
    <col min="4" max="5" width="8.6640625" customWidth="1"/>
    <col min="6" max="18" width="15.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1108</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1231" t="s">
        <v>1109</v>
      </c>
      <c r="G9" s="1231"/>
      <c r="H9" s="1231"/>
      <c r="I9" s="1231"/>
      <c r="J9" s="1231"/>
      <c r="K9" s="1231"/>
      <c r="L9" s="1231"/>
      <c r="M9" s="1231"/>
      <c r="N9" s="1231"/>
      <c r="O9" s="1231"/>
      <c r="P9" s="1231"/>
      <c r="Q9" s="1231"/>
      <c r="R9" s="1231"/>
      <c r="S9" s="1231"/>
      <c r="T9" s="1231"/>
      <c r="U9" s="1231"/>
      <c r="V9" s="1231"/>
      <c r="W9" s="1231"/>
      <c r="X9" s="1231"/>
      <c r="Y9" s="1231"/>
      <c r="Z9" s="1231"/>
      <c r="AA9" s="1232"/>
      <c r="AB9" s="5"/>
      <c r="AE9" s="18"/>
      <c r="AF9" s="994"/>
      <c r="AG9" s="994"/>
      <c r="AH9" s="994"/>
      <c r="AI9" s="994"/>
      <c r="AJ9" s="994"/>
      <c r="AK9" s="994"/>
      <c r="AL9" s="994"/>
    </row>
    <row r="10" spans="2:38" ht="17.25" customHeight="1" thickBot="1" x14ac:dyDescent="0.3">
      <c r="B10" s="4"/>
      <c r="C10" s="834"/>
      <c r="D10" s="835"/>
      <c r="E10" s="835"/>
      <c r="F10" s="1233"/>
      <c r="G10" s="1233"/>
      <c r="H10" s="1233"/>
      <c r="I10" s="1233"/>
      <c r="J10" s="1233"/>
      <c r="K10" s="1233"/>
      <c r="L10" s="1233"/>
      <c r="M10" s="1233"/>
      <c r="N10" s="1233"/>
      <c r="O10" s="1233"/>
      <c r="P10" s="1233"/>
      <c r="Q10" s="1233"/>
      <c r="R10" s="1233"/>
      <c r="S10" s="1233"/>
      <c r="T10" s="1233"/>
      <c r="U10" s="1233"/>
      <c r="V10" s="1233"/>
      <c r="W10" s="1233"/>
      <c r="X10" s="1233"/>
      <c r="Y10" s="1233"/>
      <c r="Z10" s="1233"/>
      <c r="AA10" s="1234"/>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238" t="s">
        <v>1154</v>
      </c>
      <c r="S13" s="1239"/>
      <c r="T13" s="1239"/>
      <c r="U13" s="1239"/>
      <c r="V13" s="1239"/>
      <c r="W13" s="1239"/>
      <c r="X13" s="1239"/>
      <c r="Y13" s="1239"/>
      <c r="Z13" s="1239"/>
      <c r="AA13" s="1240"/>
      <c r="AB13" s="5"/>
      <c r="AE13" s="18"/>
      <c r="AF13" s="18"/>
      <c r="AG13" s="18"/>
      <c r="AH13" s="18"/>
      <c r="AI13" s="18"/>
      <c r="AJ13" s="18"/>
      <c r="AK13" s="18"/>
      <c r="AL13" s="18"/>
    </row>
    <row r="14" spans="2:38" ht="25.5" customHeight="1" x14ac:dyDescent="0.25">
      <c r="B14" s="4"/>
      <c r="C14" s="6"/>
      <c r="D14" s="7"/>
      <c r="E14" s="7"/>
      <c r="F14" s="7"/>
      <c r="G14" s="7"/>
      <c r="H14" s="7"/>
      <c r="I14" s="7"/>
      <c r="J14" s="7"/>
      <c r="K14" s="7"/>
      <c r="L14" s="7"/>
      <c r="M14" s="7"/>
      <c r="N14" s="7"/>
      <c r="O14" s="7"/>
      <c r="P14" s="7"/>
      <c r="Q14" s="7"/>
      <c r="R14" s="1241"/>
      <c r="S14" s="1242"/>
      <c r="T14" s="1242"/>
      <c r="U14" s="1242"/>
      <c r="V14" s="1242"/>
      <c r="W14" s="1242"/>
      <c r="X14" s="1242"/>
      <c r="Y14" s="1242"/>
      <c r="Z14" s="1242"/>
      <c r="AA14" s="124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241"/>
      <c r="S15" s="1242"/>
      <c r="T15" s="1242"/>
      <c r="U15" s="1242"/>
      <c r="V15" s="1242"/>
      <c r="W15" s="1242"/>
      <c r="X15" s="1242"/>
      <c r="Y15" s="1242"/>
      <c r="Z15" s="1242"/>
      <c r="AA15" s="124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241"/>
      <c r="S16" s="1242"/>
      <c r="T16" s="1242"/>
      <c r="U16" s="1242"/>
      <c r="V16" s="1242"/>
      <c r="W16" s="1242"/>
      <c r="X16" s="1242"/>
      <c r="Y16" s="1242"/>
      <c r="Z16" s="1242"/>
      <c r="AA16" s="124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241"/>
      <c r="S17" s="1242"/>
      <c r="T17" s="1242"/>
      <c r="U17" s="1242"/>
      <c r="V17" s="1242"/>
      <c r="W17" s="1242"/>
      <c r="X17" s="1242"/>
      <c r="Y17" s="1242"/>
      <c r="Z17" s="1242"/>
      <c r="AA17" s="124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241"/>
      <c r="S18" s="1242"/>
      <c r="T18" s="1242"/>
      <c r="U18" s="1242"/>
      <c r="V18" s="1242"/>
      <c r="W18" s="1242"/>
      <c r="X18" s="1242"/>
      <c r="Y18" s="1242"/>
      <c r="Z18" s="1242"/>
      <c r="AA18" s="124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241"/>
      <c r="S19" s="1242"/>
      <c r="T19" s="1242"/>
      <c r="U19" s="1242"/>
      <c r="V19" s="1242"/>
      <c r="W19" s="1242"/>
      <c r="X19" s="1242"/>
      <c r="Y19" s="1242"/>
      <c r="Z19" s="1242"/>
      <c r="AA19" s="124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244"/>
      <c r="S20" s="1245"/>
      <c r="T20" s="1245"/>
      <c r="U20" s="1245"/>
      <c r="V20" s="1245"/>
      <c r="W20" s="1245"/>
      <c r="X20" s="1245"/>
      <c r="Y20" s="1245"/>
      <c r="Z20" s="1245"/>
      <c r="AA20" s="124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1209</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8" customHeight="1" x14ac:dyDescent="0.25">
      <c r="B28" s="4"/>
      <c r="C28" s="6"/>
      <c r="D28" s="7"/>
      <c r="E28" s="7"/>
      <c r="F28" s="61"/>
      <c r="G28" s="7"/>
      <c r="H28" s="7"/>
      <c r="I28" s="7"/>
      <c r="J28" s="7"/>
      <c r="K28" s="7"/>
      <c r="L28" s="61"/>
      <c r="M28" s="7"/>
      <c r="N28" s="7"/>
      <c r="O28" s="7"/>
      <c r="P28" s="7"/>
      <c r="Q28" s="7"/>
      <c r="R28" s="761"/>
      <c r="S28" s="762"/>
      <c r="T28" s="762"/>
      <c r="U28" s="762"/>
      <c r="V28" s="762"/>
      <c r="W28" s="762"/>
      <c r="X28" s="762"/>
      <c r="Y28" s="762"/>
      <c r="Z28" s="762"/>
      <c r="AA28" s="763"/>
      <c r="AB28" s="5"/>
      <c r="AE28" s="18"/>
      <c r="AF28" s="18"/>
      <c r="AG28" s="18"/>
      <c r="AH28" s="18"/>
      <c r="AI28" s="18"/>
      <c r="AJ28" s="18"/>
      <c r="AK28" s="18"/>
      <c r="AL28" s="18"/>
    </row>
    <row r="29" spans="2:38" ht="19.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6"/>
      <c r="AB29" s="5"/>
      <c r="AE29" s="18"/>
      <c r="AF29" s="18"/>
      <c r="AG29" s="18"/>
      <c r="AH29" s="18"/>
      <c r="AI29" s="18"/>
      <c r="AJ29" s="18"/>
      <c r="AK29" s="18"/>
      <c r="AL29" s="18"/>
    </row>
    <row r="30" spans="2:38" ht="3.75"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8" t="s">
        <v>3</v>
      </c>
      <c r="E31" s="295"/>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70" t="s">
        <v>16</v>
      </c>
      <c r="E32" s="71"/>
      <c r="F32" s="584">
        <f>INDICADORES!H99</f>
        <v>5811442791</v>
      </c>
      <c r="G32" s="584">
        <f>INDICADORES!K99</f>
        <v>6021905102</v>
      </c>
      <c r="H32" s="584">
        <f>INDICADORES!N99</f>
        <v>6834126132.79</v>
      </c>
      <c r="I32" s="584">
        <f>INDICADORES!T99</f>
        <v>6147988440</v>
      </c>
      <c r="J32" s="584">
        <f>INDICADORES!W99</f>
        <v>0</v>
      </c>
      <c r="K32" s="584">
        <f>INDICADORES!Z99</f>
        <v>0</v>
      </c>
      <c r="L32" s="584">
        <f>INDICADORES!AF99</f>
        <v>0</v>
      </c>
      <c r="M32" s="584">
        <f>INDICADORES!AI99</f>
        <v>0</v>
      </c>
      <c r="N32" s="584">
        <f>INDICADORES!AL99</f>
        <v>0</v>
      </c>
      <c r="O32" s="584">
        <f>INDICADORES!AR99</f>
        <v>0</v>
      </c>
      <c r="P32" s="584">
        <f>INDICADORES!AU99</f>
        <v>0</v>
      </c>
      <c r="Q32" s="584">
        <f>INDICADORES!AX99</f>
        <v>0</v>
      </c>
      <c r="R32" s="584">
        <f>+AVERAGE(F32:Q32)</f>
        <v>2067955205.4825001</v>
      </c>
      <c r="U32" s="7"/>
      <c r="V32" s="7"/>
      <c r="W32" s="7"/>
      <c r="X32" s="7"/>
      <c r="Y32" s="7"/>
      <c r="Z32" s="7"/>
      <c r="AA32" s="8"/>
      <c r="AB32" s="5"/>
      <c r="AE32" s="18"/>
      <c r="AF32" s="18"/>
      <c r="AG32" s="18"/>
      <c r="AH32" s="18"/>
      <c r="AI32" s="18"/>
      <c r="AJ32" s="18"/>
      <c r="AK32" s="18"/>
      <c r="AL32" s="18"/>
    </row>
    <row r="33" spans="2:38" ht="22.5" customHeight="1" x14ac:dyDescent="0.25">
      <c r="B33" s="4"/>
      <c r="C33" s="6"/>
      <c r="D33" s="70" t="s">
        <v>18</v>
      </c>
      <c r="E33" s="71"/>
      <c r="F33" s="584">
        <f>INDICADORES!I100</f>
        <v>237569.55200000003</v>
      </c>
      <c r="G33" s="584">
        <f>INDICADORES!L100</f>
        <v>202251.37000000002</v>
      </c>
      <c r="H33" s="584">
        <f>INDICADORES!O100</f>
        <v>213510.27000000002</v>
      </c>
      <c r="I33" s="584">
        <f>INDICADORES!U100</f>
        <v>147698.33000000002</v>
      </c>
      <c r="J33" s="584">
        <f>INDICADORES!X100</f>
        <v>18835.18</v>
      </c>
      <c r="K33" s="584">
        <f>INDICADORES!AA100</f>
        <v>0</v>
      </c>
      <c r="L33" s="584">
        <f>INDICADORES!AG100</f>
        <v>0</v>
      </c>
      <c r="M33" s="584">
        <f>INDICADORES!AJ100</f>
        <v>0</v>
      </c>
      <c r="N33" s="584">
        <f>INDICADORES!AM100</f>
        <v>0</v>
      </c>
      <c r="O33" s="584">
        <f>INDICADORES!AS100</f>
        <v>0</v>
      </c>
      <c r="P33" s="584">
        <f>INDICADORES!AV100</f>
        <v>0</v>
      </c>
      <c r="Q33" s="584">
        <f>INDICADORES!AY100</f>
        <v>0</v>
      </c>
      <c r="R33" s="584">
        <f>+AVERAGE(F33:Q33)</f>
        <v>68322.058500000014</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72"/>
      <c r="F34" s="583">
        <f>+F32/F33</f>
        <v>24462.069074407311</v>
      </c>
      <c r="G34" s="583">
        <f t="shared" ref="G34:R34" si="0">+G32/G33</f>
        <v>29774.360005571281</v>
      </c>
      <c r="H34" s="583">
        <f t="shared" si="0"/>
        <v>32008.418765008351</v>
      </c>
      <c r="I34" s="583">
        <f t="shared" si="0"/>
        <v>41625.30774721691</v>
      </c>
      <c r="J34" s="583">
        <f t="shared" si="0"/>
        <v>0</v>
      </c>
      <c r="K34" s="583" t="e">
        <f t="shared" si="0"/>
        <v>#DIV/0!</v>
      </c>
      <c r="L34" s="583" t="e">
        <f t="shared" si="0"/>
        <v>#DIV/0!</v>
      </c>
      <c r="M34" s="583" t="e">
        <f t="shared" si="0"/>
        <v>#DIV/0!</v>
      </c>
      <c r="N34" s="583" t="e">
        <f t="shared" si="0"/>
        <v>#DIV/0!</v>
      </c>
      <c r="O34" s="583" t="e">
        <f t="shared" si="0"/>
        <v>#DIV/0!</v>
      </c>
      <c r="P34" s="583" t="e">
        <f t="shared" si="0"/>
        <v>#DIV/0!</v>
      </c>
      <c r="Q34" s="583" t="e">
        <f t="shared" si="0"/>
        <v>#DIV/0!</v>
      </c>
      <c r="R34" s="583">
        <f t="shared" si="0"/>
        <v>30267.753210077823</v>
      </c>
      <c r="T34" s="97" t="e">
        <f>AVERAGE(F34:Q34)</f>
        <v>#DIV/0!</v>
      </c>
      <c r="U34" s="62"/>
      <c r="V34" s="7"/>
      <c r="W34" s="7"/>
      <c r="X34" s="7"/>
      <c r="Y34" s="7"/>
      <c r="Z34" s="7"/>
      <c r="AA34" s="8"/>
      <c r="AB34" s="5"/>
      <c r="AE34" s="18"/>
      <c r="AF34" s="18"/>
      <c r="AG34" s="18"/>
      <c r="AH34" s="18"/>
      <c r="AI34" s="18"/>
      <c r="AJ34" s="18"/>
      <c r="AK34" s="18"/>
      <c r="AL34" s="18"/>
    </row>
    <row r="35" spans="2:38" ht="13.8" thickBot="1" x14ac:dyDescent="0.3">
      <c r="B35" s="4"/>
      <c r="C35" s="6"/>
      <c r="D35" s="616" t="s">
        <v>690</v>
      </c>
      <c r="E35" s="146"/>
      <c r="F35" s="283">
        <v>23150.137273455584</v>
      </c>
      <c r="G35" s="283">
        <v>18886.968230907773</v>
      </c>
      <c r="H35" s="283">
        <v>22121.066615904849</v>
      </c>
      <c r="I35" s="283">
        <v>20534.134887566339</v>
      </c>
      <c r="J35" s="283">
        <v>20287.546558604961</v>
      </c>
      <c r="K35" s="283">
        <v>21712.959258180639</v>
      </c>
      <c r="L35" s="283">
        <v>21285.49893453965</v>
      </c>
      <c r="M35" s="283">
        <v>22931.049749402875</v>
      </c>
      <c r="N35" s="283">
        <v>20603.357635576685</v>
      </c>
      <c r="O35" s="283">
        <v>21636.396030857588</v>
      </c>
      <c r="P35" s="283">
        <v>21623.670402094966</v>
      </c>
      <c r="Q35" s="283">
        <v>23236.3441427869</v>
      </c>
      <c r="R35" s="283">
        <v>21514.793011245718</v>
      </c>
      <c r="U35" s="7"/>
      <c r="V35" s="7"/>
      <c r="W35" s="7"/>
      <c r="X35" s="7"/>
      <c r="Y35" s="7"/>
      <c r="Z35" s="7"/>
      <c r="AA35" s="8"/>
      <c r="AB35" s="5"/>
      <c r="AE35" s="18"/>
      <c r="AF35" s="18"/>
      <c r="AG35" s="18"/>
      <c r="AH35" s="18"/>
      <c r="AI35" s="18"/>
      <c r="AJ35" s="18"/>
      <c r="AK35" s="18"/>
      <c r="AL35" s="18"/>
    </row>
    <row r="36" spans="2:38" ht="18" customHeight="1" thickBot="1" x14ac:dyDescent="0.3">
      <c r="B36" s="4"/>
      <c r="C36" s="6"/>
      <c r="D36" s="948" t="s">
        <v>253</v>
      </c>
      <c r="E36" s="947"/>
      <c r="F36" s="284">
        <v>27071</v>
      </c>
      <c r="G36" s="284">
        <v>27071</v>
      </c>
      <c r="H36" s="284">
        <v>27071</v>
      </c>
      <c r="I36" s="284">
        <v>27071</v>
      </c>
      <c r="J36" s="284">
        <v>27071</v>
      </c>
      <c r="K36" s="284">
        <v>27071</v>
      </c>
      <c r="L36" s="284">
        <v>27071</v>
      </c>
      <c r="M36" s="284">
        <v>27071</v>
      </c>
      <c r="N36" s="284">
        <v>27071</v>
      </c>
      <c r="O36" s="284">
        <v>27071</v>
      </c>
      <c r="P36" s="284">
        <v>27071</v>
      </c>
      <c r="Q36" s="284">
        <v>27071</v>
      </c>
      <c r="R36" s="283">
        <f>SUM(F36:Q36)</f>
        <v>324852</v>
      </c>
      <c r="U36" s="7"/>
      <c r="V36" s="7"/>
      <c r="W36" s="7"/>
      <c r="X36" s="7"/>
      <c r="Y36" s="7"/>
      <c r="Z36" s="7"/>
      <c r="AA36" s="8"/>
      <c r="AB36" s="5"/>
      <c r="AE36" s="18"/>
      <c r="AF36" s="18"/>
      <c r="AG36" s="18"/>
      <c r="AH36" s="18"/>
      <c r="AI36" s="18"/>
      <c r="AJ36" s="18"/>
      <c r="AK36" s="18"/>
      <c r="AL36" s="18"/>
    </row>
    <row r="37" spans="2:38" ht="4.5" customHeight="1" thickBot="1" x14ac:dyDescent="0.3">
      <c r="B37" s="4"/>
      <c r="C37" s="6"/>
      <c r="D37" s="7"/>
      <c r="E37" s="7"/>
      <c r="F37" s="7"/>
      <c r="G37" s="7"/>
      <c r="H37" s="7"/>
      <c r="I37" s="7"/>
      <c r="J37" s="7"/>
      <c r="K37" s="7"/>
      <c r="L37" s="7"/>
      <c r="M37" s="7"/>
      <c r="N37" s="7"/>
      <c r="O37" s="7"/>
      <c r="P37" s="7"/>
      <c r="Q37" s="7"/>
      <c r="R37" s="7"/>
      <c r="S37" s="7"/>
      <c r="T37" s="7"/>
      <c r="U37" s="7"/>
      <c r="V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4"/>
      <c r="O38" s="935" t="s">
        <v>86</v>
      </c>
      <c r="P38" s="936"/>
      <c r="Q38" s="936"/>
      <c r="R38" s="936"/>
      <c r="S38" s="936"/>
      <c r="T38" s="936"/>
      <c r="U38" s="936"/>
      <c r="V38" s="936"/>
      <c r="W38" s="936"/>
      <c r="X38" s="936"/>
      <c r="Y38" s="936"/>
      <c r="Z38" s="936"/>
      <c r="AA38" s="937"/>
      <c r="AB38" s="5"/>
      <c r="AE38" s="18"/>
      <c r="AF38" s="18"/>
      <c r="AG38" s="18"/>
      <c r="AH38" s="18"/>
      <c r="AI38" s="18"/>
      <c r="AJ38" s="18"/>
      <c r="AK38" s="18"/>
      <c r="AL38" s="18"/>
    </row>
    <row r="39" spans="2:38" ht="42.75" customHeight="1" x14ac:dyDescent="0.25">
      <c r="B39" s="4"/>
      <c r="C39" s="818" t="s">
        <v>16</v>
      </c>
      <c r="D39" s="819"/>
      <c r="E39" s="819"/>
      <c r="F39" s="819"/>
      <c r="G39" s="990" t="s">
        <v>1112</v>
      </c>
      <c r="H39" s="990"/>
      <c r="I39" s="990"/>
      <c r="J39" s="990"/>
      <c r="K39" s="990"/>
      <c r="L39" s="990"/>
      <c r="M39" s="990"/>
      <c r="N39" s="991"/>
      <c r="O39" s="992" t="s">
        <v>17</v>
      </c>
      <c r="P39" s="993"/>
      <c r="Q39" s="993"/>
      <c r="R39" s="993"/>
      <c r="S39" s="993"/>
      <c r="T39" s="1185"/>
      <c r="U39" s="968"/>
      <c r="V39" s="968"/>
      <c r="W39" s="968"/>
      <c r="X39" s="968"/>
      <c r="Y39" s="968"/>
      <c r="Z39" s="968"/>
      <c r="AA39" s="969"/>
      <c r="AB39" s="5"/>
      <c r="AC39" s="20"/>
      <c r="AE39" s="9"/>
      <c r="AF39" s="878"/>
      <c r="AG39" s="878"/>
      <c r="AH39" s="878"/>
      <c r="AI39" s="878"/>
      <c r="AJ39" s="878"/>
      <c r="AK39" s="878"/>
      <c r="AL39" s="878"/>
    </row>
    <row r="40" spans="2:38" ht="24" customHeight="1" x14ac:dyDescent="0.25">
      <c r="B40" s="4"/>
      <c r="C40" s="828" t="s">
        <v>18</v>
      </c>
      <c r="D40" s="829"/>
      <c r="E40" s="829"/>
      <c r="F40" s="829"/>
      <c r="G40" s="862" t="s">
        <v>600</v>
      </c>
      <c r="H40" s="862"/>
      <c r="I40" s="862"/>
      <c r="J40" s="862"/>
      <c r="K40" s="862"/>
      <c r="L40" s="862"/>
      <c r="M40" s="862"/>
      <c r="N40" s="989"/>
      <c r="O40" s="771" t="s">
        <v>19</v>
      </c>
      <c r="P40" s="772"/>
      <c r="Q40" s="772"/>
      <c r="R40" s="772"/>
      <c r="S40" s="772"/>
      <c r="T40" s="1183"/>
      <c r="U40" s="949"/>
      <c r="V40" s="949"/>
      <c r="W40" s="949"/>
      <c r="X40" s="949"/>
      <c r="Y40" s="949"/>
      <c r="Z40" s="949"/>
      <c r="AA40" s="950"/>
      <c r="AB40" s="5"/>
      <c r="AC40" s="20"/>
      <c r="AE40" s="9"/>
      <c r="AF40" s="878"/>
      <c r="AG40" s="878"/>
      <c r="AH40" s="878"/>
      <c r="AI40" s="878"/>
      <c r="AJ40" s="878"/>
      <c r="AK40" s="878"/>
      <c r="AL40" s="878"/>
    </row>
    <row r="41" spans="2:38" ht="27" customHeight="1" x14ac:dyDescent="0.25">
      <c r="B41" s="4"/>
      <c r="C41" s="828" t="s">
        <v>20</v>
      </c>
      <c r="D41" s="829"/>
      <c r="E41" s="829"/>
      <c r="F41" s="829"/>
      <c r="G41" s="862" t="s">
        <v>610</v>
      </c>
      <c r="H41" s="862"/>
      <c r="I41" s="862"/>
      <c r="J41" s="862"/>
      <c r="K41" s="862"/>
      <c r="L41" s="862"/>
      <c r="M41" s="862"/>
      <c r="N41" s="989"/>
      <c r="O41" s="866" t="s">
        <v>88</v>
      </c>
      <c r="P41" s="867"/>
      <c r="Q41" s="867"/>
      <c r="R41" s="867"/>
      <c r="S41" s="867"/>
      <c r="T41" s="1183" t="s">
        <v>22</v>
      </c>
      <c r="U41" s="949"/>
      <c r="V41" s="949"/>
      <c r="W41" s="949"/>
      <c r="X41" s="949"/>
      <c r="Y41" s="949"/>
      <c r="Z41" s="949"/>
      <c r="AA41" s="950"/>
      <c r="AB41" s="5"/>
      <c r="AC41" s="20"/>
      <c r="AE41" s="9"/>
      <c r="AF41" s="19"/>
      <c r="AG41" s="19"/>
      <c r="AH41" s="19"/>
      <c r="AI41" s="19"/>
      <c r="AJ41" s="19"/>
      <c r="AK41" s="19"/>
      <c r="AL41" s="19"/>
    </row>
    <row r="42" spans="2:38" ht="21" customHeight="1" x14ac:dyDescent="0.25">
      <c r="B42" s="4"/>
      <c r="C42" s="828" t="s">
        <v>21</v>
      </c>
      <c r="D42" s="829"/>
      <c r="E42" s="829"/>
      <c r="F42" s="829"/>
      <c r="G42" s="862" t="s">
        <v>1113</v>
      </c>
      <c r="H42" s="862"/>
      <c r="I42" s="862"/>
      <c r="J42" s="862"/>
      <c r="K42" s="862"/>
      <c r="L42" s="862"/>
      <c r="M42" s="862"/>
      <c r="N42" s="989"/>
      <c r="O42" s="866" t="s">
        <v>24</v>
      </c>
      <c r="P42" s="867"/>
      <c r="Q42" s="867"/>
      <c r="R42" s="867"/>
      <c r="S42" s="867"/>
      <c r="T42" s="1183" t="s">
        <v>22</v>
      </c>
      <c r="U42" s="949"/>
      <c r="V42" s="949"/>
      <c r="W42" s="949"/>
      <c r="X42" s="949"/>
      <c r="Y42" s="949"/>
      <c r="Z42" s="949"/>
      <c r="AA42" s="950"/>
      <c r="AB42" s="5"/>
      <c r="AC42" s="20"/>
      <c r="AE42" s="9"/>
      <c r="AF42" s="793"/>
      <c r="AG42" s="793"/>
      <c r="AH42" s="793"/>
      <c r="AI42" s="793"/>
      <c r="AJ42" s="793"/>
      <c r="AK42" s="793"/>
      <c r="AL42" s="793"/>
    </row>
    <row r="43" spans="2:38" ht="20.25" customHeight="1" x14ac:dyDescent="0.25">
      <c r="B43" s="4"/>
      <c r="C43" s="828" t="s">
        <v>23</v>
      </c>
      <c r="D43" s="829"/>
      <c r="E43" s="829"/>
      <c r="F43" s="829"/>
      <c r="G43" s="943">
        <v>1</v>
      </c>
      <c r="H43" s="943"/>
      <c r="I43" s="943"/>
      <c r="J43" s="943"/>
      <c r="K43" s="943"/>
      <c r="L43" s="943"/>
      <c r="M43" s="943"/>
      <c r="N43" s="966"/>
      <c r="O43" s="771" t="s">
        <v>26</v>
      </c>
      <c r="P43" s="772"/>
      <c r="Q43" s="772"/>
      <c r="R43" s="772"/>
      <c r="S43" s="772"/>
      <c r="T43" s="1183"/>
      <c r="U43" s="949"/>
      <c r="V43" s="949"/>
      <c r="W43" s="949"/>
      <c r="X43" s="949"/>
      <c r="Y43" s="949"/>
      <c r="Z43" s="949"/>
      <c r="AA43" s="950"/>
      <c r="AB43" s="5"/>
      <c r="AC43" s="20"/>
      <c r="AE43" s="9"/>
      <c r="AF43" s="793"/>
      <c r="AG43" s="793"/>
      <c r="AH43" s="793"/>
      <c r="AI43" s="793"/>
      <c r="AJ43" s="793"/>
      <c r="AK43" s="793"/>
      <c r="AL43" s="793"/>
    </row>
    <row r="44" spans="2:38" ht="24" customHeight="1" thickBot="1" x14ac:dyDescent="0.3">
      <c r="B44" s="4"/>
      <c r="C44" s="834"/>
      <c r="D44" s="835"/>
      <c r="E44" s="835"/>
      <c r="F44" s="835"/>
      <c r="G44" s="944"/>
      <c r="H44" s="944"/>
      <c r="I44" s="944"/>
      <c r="J44" s="944"/>
      <c r="K44" s="944"/>
      <c r="L44" s="944"/>
      <c r="M44" s="944"/>
      <c r="N44" s="967"/>
      <c r="O44" s="970" t="s">
        <v>89</v>
      </c>
      <c r="P44" s="971"/>
      <c r="Q44" s="971"/>
      <c r="R44" s="971"/>
      <c r="S44" s="971"/>
      <c r="T44" s="1184" t="s">
        <v>550</v>
      </c>
      <c r="U44" s="954"/>
      <c r="V44" s="954"/>
      <c r="W44" s="954"/>
      <c r="X44" s="954"/>
      <c r="Y44" s="954"/>
      <c r="Z44" s="954"/>
      <c r="AA44" s="955"/>
      <c r="AB44" s="5"/>
      <c r="AC44" s="20"/>
      <c r="AE44" s="9"/>
      <c r="AF44" s="20"/>
      <c r="AG44" s="20"/>
      <c r="AH44" s="20"/>
      <c r="AI44" s="20"/>
      <c r="AJ44" s="20"/>
      <c r="AK44" s="20"/>
      <c r="AL44" s="20"/>
    </row>
    <row r="45" spans="2:38" ht="15" customHeight="1" thickBot="1" x14ac:dyDescent="0.3">
      <c r="B45" s="4"/>
      <c r="C45" s="935" t="s">
        <v>80</v>
      </c>
      <c r="D45" s="936"/>
      <c r="E45" s="936"/>
      <c r="F45" s="936"/>
      <c r="G45" s="933"/>
      <c r="H45" s="933"/>
      <c r="I45" s="933"/>
      <c r="J45" s="933"/>
      <c r="K45" s="933"/>
      <c r="L45" s="933"/>
      <c r="M45" s="933"/>
      <c r="N45" s="934"/>
      <c r="O45" s="929" t="s">
        <v>91</v>
      </c>
      <c r="P45" s="930"/>
      <c r="Q45" s="930"/>
      <c r="R45" s="930"/>
      <c r="S45" s="930"/>
      <c r="T45" s="930"/>
      <c r="U45" s="930"/>
      <c r="V45" s="930"/>
      <c r="W45" s="930"/>
      <c r="X45" s="930"/>
      <c r="Y45" s="930"/>
      <c r="Z45" s="930"/>
      <c r="AA45" s="931"/>
      <c r="AB45" s="5"/>
      <c r="AC45" s="20"/>
      <c r="AE45" s="9"/>
      <c r="AF45" s="793"/>
      <c r="AG45" s="793"/>
      <c r="AH45" s="793"/>
      <c r="AI45" s="793"/>
      <c r="AJ45" s="793"/>
      <c r="AK45" s="793"/>
      <c r="AL45" s="793"/>
    </row>
    <row r="46" spans="2:38" ht="27.75" customHeight="1" x14ac:dyDescent="0.25">
      <c r="B46" s="4"/>
      <c r="C46" s="783" t="s">
        <v>92</v>
      </c>
      <c r="D46" s="784"/>
      <c r="E46" s="784"/>
      <c r="F46" s="785"/>
      <c r="G46" s="941" t="s">
        <v>93</v>
      </c>
      <c r="H46" s="942"/>
      <c r="I46" s="30" t="s">
        <v>94</v>
      </c>
      <c r="J46" s="31" t="s">
        <v>95</v>
      </c>
      <c r="K46" s="30"/>
      <c r="L46" s="31" t="s">
        <v>96</v>
      </c>
      <c r="M46" s="32"/>
      <c r="N46" s="32"/>
      <c r="O46" s="852" t="s">
        <v>97</v>
      </c>
      <c r="P46" s="853"/>
      <c r="Q46" s="853"/>
      <c r="R46" s="853"/>
      <c r="S46" s="972" t="s">
        <v>98</v>
      </c>
      <c r="T46" s="973"/>
      <c r="U46" s="973"/>
      <c r="V46" s="973"/>
      <c r="W46" s="973"/>
      <c r="X46" s="973"/>
      <c r="Y46" s="973"/>
      <c r="Z46" s="973"/>
      <c r="AA46" s="974"/>
      <c r="AB46" s="5"/>
      <c r="AC46" s="20"/>
      <c r="AE46" s="9"/>
      <c r="AF46" s="20"/>
      <c r="AG46" s="20"/>
      <c r="AH46" s="20"/>
      <c r="AI46" s="20"/>
      <c r="AJ46" s="20"/>
      <c r="AK46" s="20"/>
      <c r="AL46" s="20"/>
    </row>
    <row r="47" spans="2:38" ht="27.75" customHeight="1" x14ac:dyDescent="0.25">
      <c r="B47" s="4"/>
      <c r="C47" s="847"/>
      <c r="D47" s="848"/>
      <c r="E47" s="848"/>
      <c r="F47" s="849"/>
      <c r="G47" s="939"/>
      <c r="H47" s="939"/>
      <c r="I47" s="939"/>
      <c r="J47" s="939"/>
      <c r="K47" s="939"/>
      <c r="L47" s="939"/>
      <c r="M47" s="939"/>
      <c r="N47" s="156"/>
      <c r="O47" s="978" t="s">
        <v>99</v>
      </c>
      <c r="P47" s="979"/>
      <c r="Q47" s="979"/>
      <c r="R47" s="979"/>
      <c r="S47" s="862" t="s">
        <v>100</v>
      </c>
      <c r="T47" s="862"/>
      <c r="U47" s="862"/>
      <c r="V47" s="34"/>
      <c r="W47" s="780"/>
      <c r="X47" s="781"/>
      <c r="Y47" s="982"/>
      <c r="Z47" s="864"/>
      <c r="AA47" s="865"/>
      <c r="AB47" s="5"/>
      <c r="AC47" s="20"/>
      <c r="AE47" s="9"/>
      <c r="AF47" s="793"/>
      <c r="AG47" s="793"/>
      <c r="AH47" s="793"/>
      <c r="AI47" s="793"/>
      <c r="AJ47" s="793"/>
      <c r="AK47" s="793"/>
      <c r="AL47" s="793"/>
    </row>
    <row r="48" spans="2:38" ht="30" customHeight="1" x14ac:dyDescent="0.25">
      <c r="B48" s="4"/>
      <c r="C48" s="866" t="s">
        <v>102</v>
      </c>
      <c r="D48" s="867"/>
      <c r="E48" s="867"/>
      <c r="F48" s="868"/>
      <c r="G48" s="939"/>
      <c r="H48" s="939"/>
      <c r="I48" s="939"/>
      <c r="J48" s="939"/>
      <c r="K48" s="939"/>
      <c r="L48" s="939"/>
      <c r="M48" s="939"/>
      <c r="N48" s="857"/>
      <c r="O48" s="978"/>
      <c r="P48" s="979"/>
      <c r="Q48" s="979"/>
      <c r="R48" s="979"/>
      <c r="S48" s="862" t="s">
        <v>89</v>
      </c>
      <c r="T48" s="862"/>
      <c r="U48" s="862"/>
      <c r="V48" s="870" t="s">
        <v>94</v>
      </c>
      <c r="W48" s="983" t="s">
        <v>103</v>
      </c>
      <c r="X48" s="984"/>
      <c r="Y48" s="985"/>
      <c r="Z48" s="975"/>
      <c r="AA48" s="976"/>
      <c r="AB48" s="5"/>
      <c r="AC48" s="20"/>
      <c r="AE48" s="9"/>
      <c r="AF48" s="793"/>
      <c r="AG48" s="793"/>
      <c r="AH48" s="793"/>
      <c r="AI48" s="793"/>
      <c r="AJ48" s="793"/>
      <c r="AK48" s="793"/>
      <c r="AL48" s="793"/>
    </row>
    <row r="49" spans="1:38" ht="22.5" customHeight="1" x14ac:dyDescent="0.25">
      <c r="B49" s="4"/>
      <c r="C49" s="830" t="s">
        <v>28</v>
      </c>
      <c r="D49" s="831"/>
      <c r="E49" s="831"/>
      <c r="F49" s="831"/>
      <c r="G49" s="943" t="s">
        <v>265</v>
      </c>
      <c r="H49" s="943"/>
      <c r="I49" s="943"/>
      <c r="J49" s="943"/>
      <c r="K49" s="943"/>
      <c r="L49" s="943"/>
      <c r="M49" s="943"/>
      <c r="N49" s="875"/>
      <c r="O49" s="978"/>
      <c r="P49" s="979"/>
      <c r="Q49" s="979"/>
      <c r="R49" s="979"/>
      <c r="S49" s="862"/>
      <c r="T49" s="862"/>
      <c r="U49" s="862"/>
      <c r="V49" s="870"/>
      <c r="W49" s="986"/>
      <c r="X49" s="987"/>
      <c r="Y49" s="988"/>
      <c r="Z49" s="975"/>
      <c r="AA49" s="976"/>
      <c r="AB49" s="5"/>
      <c r="AC49" s="20"/>
      <c r="AE49" s="9"/>
      <c r="AF49" s="793"/>
      <c r="AG49" s="793"/>
      <c r="AH49" s="793"/>
      <c r="AI49" s="793"/>
      <c r="AJ49" s="793"/>
      <c r="AK49" s="793"/>
      <c r="AL49" s="793"/>
    </row>
    <row r="50" spans="1:38" ht="14.25" customHeight="1" x14ac:dyDescent="0.25">
      <c r="B50" s="4"/>
      <c r="C50" s="830" t="s">
        <v>27</v>
      </c>
      <c r="D50" s="831"/>
      <c r="E50" s="831"/>
      <c r="F50" s="831"/>
      <c r="G50" s="938"/>
      <c r="H50" s="939"/>
      <c r="I50" s="939"/>
      <c r="J50" s="939"/>
      <c r="K50" s="939"/>
      <c r="L50" s="939"/>
      <c r="M50" s="939"/>
      <c r="N50" s="857"/>
      <c r="O50" s="978"/>
      <c r="P50" s="979"/>
      <c r="Q50" s="979"/>
      <c r="R50" s="979"/>
      <c r="S50" s="862" t="s">
        <v>105</v>
      </c>
      <c r="T50" s="862"/>
      <c r="U50" s="862"/>
      <c r="V50" s="870" t="s">
        <v>94</v>
      </c>
      <c r="W50" s="698" t="s">
        <v>551</v>
      </c>
      <c r="X50" s="698"/>
      <c r="Y50" s="698"/>
      <c r="Z50" s="686" t="s">
        <v>94</v>
      </c>
      <c r="AA50" s="687"/>
      <c r="AB50" s="5"/>
      <c r="AC50" s="20"/>
      <c r="AE50" s="9"/>
      <c r="AF50" s="793"/>
      <c r="AG50" s="793"/>
      <c r="AH50" s="793"/>
      <c r="AI50" s="793"/>
      <c r="AJ50" s="793"/>
      <c r="AK50" s="793"/>
      <c r="AL50" s="793"/>
    </row>
    <row r="51" spans="1:38" ht="14.25" customHeight="1" x14ac:dyDescent="0.25">
      <c r="B51" s="4"/>
      <c r="C51" s="830" t="s">
        <v>106</v>
      </c>
      <c r="D51" s="831"/>
      <c r="E51" s="831"/>
      <c r="F51" s="831"/>
      <c r="G51" s="938"/>
      <c r="H51" s="939"/>
      <c r="I51" s="939"/>
      <c r="J51" s="939"/>
      <c r="K51" s="939"/>
      <c r="L51" s="939"/>
      <c r="M51" s="939"/>
      <c r="N51" s="857"/>
      <c r="O51" s="978"/>
      <c r="P51" s="979"/>
      <c r="Q51" s="979"/>
      <c r="R51" s="979"/>
      <c r="S51" s="862"/>
      <c r="T51" s="862"/>
      <c r="U51" s="862"/>
      <c r="V51" s="870"/>
      <c r="W51" s="698"/>
      <c r="X51" s="698"/>
      <c r="Y51" s="698"/>
      <c r="Z51" s="686"/>
      <c r="AA51" s="687"/>
      <c r="AB51" s="5"/>
      <c r="AC51" s="20"/>
      <c r="AE51" s="9"/>
      <c r="AF51" s="793"/>
      <c r="AG51" s="793"/>
      <c r="AH51" s="793"/>
      <c r="AI51" s="793"/>
      <c r="AJ51" s="793"/>
      <c r="AK51" s="793"/>
      <c r="AL51" s="793"/>
    </row>
    <row r="52" spans="1:38" ht="21.75" customHeight="1" thickBot="1" x14ac:dyDescent="0.3">
      <c r="B52" s="4"/>
      <c r="C52" s="860" t="s">
        <v>107</v>
      </c>
      <c r="D52" s="861"/>
      <c r="E52" s="861"/>
      <c r="F52" s="861"/>
      <c r="G52" s="1127"/>
      <c r="H52" s="1128"/>
      <c r="I52" s="1128"/>
      <c r="J52" s="1128"/>
      <c r="K52" s="1128"/>
      <c r="L52" s="1128"/>
      <c r="M52" s="1128"/>
      <c r="N52" s="1129"/>
      <c r="O52" s="980"/>
      <c r="P52" s="981"/>
      <c r="Q52" s="981"/>
      <c r="R52" s="981"/>
      <c r="S52" s="977"/>
      <c r="T52" s="977"/>
      <c r="U52" s="977"/>
      <c r="V52" s="883"/>
      <c r="W52" s="708"/>
      <c r="X52" s="708"/>
      <c r="Y52" s="708"/>
      <c r="Z52" s="704"/>
      <c r="AA52" s="705"/>
      <c r="AB52" s="5"/>
      <c r="AC52" s="20"/>
      <c r="AE52" s="9"/>
      <c r="AF52" s="793"/>
      <c r="AG52" s="793"/>
      <c r="AH52" s="793"/>
      <c r="AI52" s="793"/>
      <c r="AJ52" s="793"/>
      <c r="AK52" s="793"/>
      <c r="AL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23"/>
      <c r="AB53" s="14"/>
      <c r="AC53" s="20"/>
      <c r="AE53" s="9"/>
      <c r="AF53" s="878"/>
      <c r="AG53" s="878"/>
      <c r="AH53" s="878"/>
      <c r="AI53" s="878"/>
      <c r="AJ53" s="878"/>
      <c r="AK53" s="878"/>
      <c r="AL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AC58" s="20"/>
      <c r="AE58" s="9"/>
      <c r="AF58" s="878"/>
      <c r="AG58" s="878"/>
      <c r="AH58" s="878"/>
      <c r="AI58" s="878"/>
      <c r="AJ58" s="878"/>
      <c r="AK58" s="878"/>
      <c r="AL58" s="878"/>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O79" s="17"/>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O84" s="17"/>
      <c r="P84" s="15"/>
      <c r="Q84" s="16"/>
      <c r="R84" s="16"/>
      <c r="S84" s="16"/>
      <c r="T84" s="16"/>
      <c r="U84" s="16"/>
      <c r="V84" s="16"/>
      <c r="W84" s="16"/>
      <c r="X84" s="16"/>
      <c r="Y84" s="16"/>
      <c r="Z84" s="16"/>
      <c r="AA84" s="16"/>
    </row>
    <row r="85" spans="3:27" x14ac:dyDescent="0.25">
      <c r="C85" s="15"/>
      <c r="D85" s="20"/>
      <c r="E85" s="20"/>
      <c r="F85" s="20"/>
      <c r="G85" s="20"/>
      <c r="H85" s="20"/>
      <c r="I85" s="20"/>
      <c r="J85" s="20"/>
      <c r="K85" s="20"/>
      <c r="L85" s="20"/>
      <c r="M85" s="20"/>
      <c r="N85" s="20"/>
      <c r="P85" s="15"/>
      <c r="Q85" s="16"/>
      <c r="R85" s="16"/>
      <c r="S85" s="16"/>
      <c r="T85" s="16"/>
      <c r="U85" s="16"/>
      <c r="V85" s="16"/>
      <c r="W85" s="16"/>
      <c r="X85" s="16"/>
      <c r="Y85" s="16"/>
      <c r="Z85" s="16"/>
      <c r="AA85" s="16"/>
    </row>
  </sheetData>
  <sheetProtection algorithmName="SHA-512" hashValue="la/Ml5UiKNAMtjISKAoGZXL8IgNUXKBIa9H/IIg3dOOK4NKxXeKWk+jz0JiybnxPyVx7HAx6JxYJdRM6hQQ/gA==" saltValue="Bw9+MnRtlrP9A2hO+t2lrQ==" spinCount="100000" sheet="1" objects="1" scenarios="1"/>
  <customSheetViews>
    <customSheetView guid="{9C949C4D-EB11-4549-99F8-6A6E19FEDD35}" scale="110" showGridLines="0" topLeftCell="G21">
      <selection activeCell="G34" sqref="G34"/>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E22">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E22">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E22">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E22">
      <pageMargins left="0.5" right="0.43" top="1.04" bottom="0.45" header="0.31496062992125984" footer="0.31496062992125984"/>
      <pageSetup paperSize="9" scale="76" orientation="portrait" r:id="rId5"/>
      <headerFooter alignWithMargins="0"/>
    </customSheetView>
    <customSheetView guid="{4F27A6F2-707D-47B2-BF4A-F027B75A33FC}" scale="110" showGridLines="0" topLeftCell="N1">
      <pageMargins left="0.5" right="0.43" top="1.04" bottom="0.45" header="0.31496062992125984" footer="0.31496062992125984"/>
      <pageSetup paperSize="9" scale="76" orientation="portrait" r:id="rId6"/>
      <headerFooter alignWithMargins="0"/>
    </customSheetView>
    <customSheetView guid="{F4F98609-4C61-4A0E-851B-59BEC64AAB9F}" scale="110" showGridLines="0" topLeftCell="N1">
      <pageMargins left="0.5" right="0.43" top="1.04" bottom="0.45" header="0.31496062992125984" footer="0.31496062992125984"/>
      <pageSetup paperSize="9" scale="76" orientation="portrait" r:id="rId7"/>
      <headerFooter alignWithMargins="0"/>
    </customSheetView>
    <customSheetView guid="{8381FC96-6810-4EAA-ACD8-B607E0FD2281}" scale="110" showGridLines="0" topLeftCell="N1">
      <pageMargins left="0.5" right="0.43" top="1.04" bottom="0.45" header="0.31496062992125984" footer="0.31496062992125984"/>
      <pageSetup paperSize="9" scale="76" orientation="portrait" r:id="rId8"/>
      <headerFooter alignWithMargins="0"/>
    </customSheetView>
    <customSheetView guid="{7315456F-420E-439E-9602-F32EDF9D3E94}" scale="90" showGridLines="0">
      <pageMargins left="0.5" right="0.43" top="1.04" bottom="0.45" header="0.31496062992125984" footer="0.31496062992125984"/>
      <pageSetup paperSize="9" scale="76" orientation="portrait" r:id="rId9"/>
      <headerFooter alignWithMargins="0"/>
    </customSheetView>
    <customSheetView guid="{39DA2FDD-4E3D-481D-A336-9D29DBC11B08}" scale="90" showGridLines="0">
      <pageMargins left="0.5" right="0.43" top="1.04" bottom="0.45" header="0.31496062992125984" footer="0.31496062992125984"/>
      <pageSetup paperSize="9" scale="76" orientation="portrait" r:id="rId10"/>
      <headerFooter alignWithMargins="0"/>
    </customSheetView>
    <customSheetView guid="{95329FFD-9B66-4A76-A861-4EF913CB9438}" scale="90" showGridLines="0">
      <pageMargins left="0.5" right="0.43" top="1.04" bottom="0.45" header="0.31496062992125984" footer="0.31496062992125984"/>
      <pageSetup paperSize="9" scale="76" orientation="portrait" r:id="rId11"/>
      <headerFooter alignWithMargins="0"/>
    </customSheetView>
    <customSheetView guid="{F7DB7EE5-42A9-41B9-A823-ADC3C22C28DE}" scale="90" showGridLines="0">
      <pageMargins left="0.5" right="0.43" top="1.04" bottom="0.45" header="0.31496062992125984" footer="0.31496062992125984"/>
      <pageSetup paperSize="9" scale="76" orientation="portrait" r:id="rId12"/>
      <headerFooter alignWithMargins="0"/>
    </customSheetView>
    <customSheetView guid="{187695E8-F439-4E8B-9390-62D53A41785B}" scale="90" showGridLines="0">
      <pageMargins left="0.5" right="0.43" top="1.04" bottom="0.45" header="0.31496062992125984" footer="0.31496062992125984"/>
      <pageSetup paperSize="9" scale="76" orientation="portrait" r:id="rId13"/>
      <headerFooter alignWithMargins="0"/>
    </customSheetView>
    <customSheetView guid="{C3D58349-1F04-4F6C-B93C-BB0D41DB41D6}" scale="90" showGridLines="0">
      <pageMargins left="0.5" right="0.43" top="1.04" bottom="0.45" header="0.31496062992125984" footer="0.31496062992125984"/>
      <pageSetup paperSize="9" scale="76" orientation="portrait" r:id="rId14"/>
      <headerFooter alignWithMargins="0"/>
    </customSheetView>
    <customSheetView guid="{71206789-1A95-4243-B1E4-204F0D4BB0C1}" scale="110" showGridLines="0" topLeftCell="N1">
      <pageMargins left="0.5" right="0.43" top="1.04" bottom="0.45" header="0.31496062992125984" footer="0.31496062992125984"/>
      <pageSetup paperSize="9" scale="76" orientation="portrait" r:id="rId15"/>
      <headerFooter alignWithMargins="0"/>
    </customSheetView>
    <customSheetView guid="{DAB8803B-91D8-4FA1-8E83-BA8E4F51ECEF}" scale="110" showGridLines="0" topLeftCell="N1">
      <pageMargins left="0.5" right="0.43" top="1.04" bottom="0.45" header="0.31496062992125984" footer="0.31496062992125984"/>
      <pageSetup paperSize="9" scale="76" orientation="portrait" r:id="rId16"/>
      <headerFooter alignWithMargins="0"/>
    </customSheetView>
    <customSheetView guid="{4B06A440-0745-43CE-8047-97DB98249CF6}" scale="110" showGridLines="0" topLeftCell="N1">
      <pageMargins left="0.5" right="0.43" top="1.04" bottom="0.45" header="0.31496062992125984" footer="0.31496062992125984"/>
      <pageSetup paperSize="9" scale="76" orientation="portrait" r:id="rId17"/>
      <headerFooter alignWithMargins="0"/>
    </customSheetView>
    <customSheetView guid="{201C1097-0C3C-4AFA-814C-99E885BB3BA9}" scale="110" showGridLines="0" topLeftCell="E22">
      <pageMargins left="0.5" right="0.43" top="1.04" bottom="0.45" header="0.31496062992125984" footer="0.31496062992125984"/>
      <pageSetup paperSize="9" scale="76" orientation="portrait" r:id="rId18"/>
      <headerFooter alignWithMargins="0"/>
    </customSheetView>
    <customSheetView guid="{44F0F931-FF8F-4146-9628-099A7B02EE59}" scale="110" showGridLines="0" topLeftCell="E22">
      <pageMargins left="0.5" right="0.43" top="1.04" bottom="0.45" header="0.31496062992125984" footer="0.31496062992125984"/>
      <pageSetup paperSize="9" scale="76" orientation="portrait" r:id="rId19"/>
      <headerFooter alignWithMargins="0"/>
    </customSheetView>
    <customSheetView guid="{DE4F901A-4159-44A8-9F61-37E29931259E}" scale="110" showGridLines="0" topLeftCell="E22">
      <pageMargins left="0.5" right="0.43" top="1.04" bottom="0.45" header="0.31496062992125984" footer="0.31496062992125984"/>
      <pageSetup paperSize="9" scale="76" orientation="portrait" r:id="rId20"/>
      <headerFooter alignWithMargins="0"/>
    </customSheetView>
    <customSheetView guid="{11E60353-53A2-40FD-8DD1-6654D3943E00}" scale="110" showGridLines="0" topLeftCell="E22">
      <pageMargins left="0.5" right="0.43" top="1.04" bottom="0.45" header="0.31496062992125984" footer="0.31496062992125984"/>
      <pageSetup paperSize="9" scale="76" orientation="portrait" r:id="rId21"/>
      <headerFooter alignWithMargins="0"/>
    </customSheetView>
    <customSheetView guid="{D405E5B0-829D-4CFF-BABC-C1974EED185D}" scale="110" showGridLines="0" topLeftCell="E22">
      <pageMargins left="0.5" right="0.43" top="1.04" bottom="0.45" header="0.31496062992125984" footer="0.31496062992125984"/>
      <pageSetup paperSize="9" scale="76" orientation="portrait" r:id="rId22"/>
      <headerFooter alignWithMargins="0"/>
    </customSheetView>
  </customSheetViews>
  <mergeCells count="88">
    <mergeCell ref="AF53:AL53"/>
    <mergeCell ref="AF54:AL54"/>
    <mergeCell ref="AF56:AL56"/>
    <mergeCell ref="AF57:AL57"/>
    <mergeCell ref="AF58:AL58"/>
    <mergeCell ref="Z50:AA52"/>
    <mergeCell ref="AF50:AL50"/>
    <mergeCell ref="C51:F51"/>
    <mergeCell ref="G51:N51"/>
    <mergeCell ref="AF51:AL51"/>
    <mergeCell ref="C52:F52"/>
    <mergeCell ref="G52:N52"/>
    <mergeCell ref="AF52:AL52"/>
    <mergeCell ref="C50:F50"/>
    <mergeCell ref="G50:N50"/>
    <mergeCell ref="S50:U52"/>
    <mergeCell ref="V50:V52"/>
    <mergeCell ref="W50:Y52"/>
    <mergeCell ref="V48:V49"/>
    <mergeCell ref="W48:Y49"/>
    <mergeCell ref="Z48:AA49"/>
    <mergeCell ref="AF48:AL48"/>
    <mergeCell ref="C49:F49"/>
    <mergeCell ref="G49:N49"/>
    <mergeCell ref="AF49:AL49"/>
    <mergeCell ref="C45:N45"/>
    <mergeCell ref="O45:AA45"/>
    <mergeCell ref="AF45:AL45"/>
    <mergeCell ref="C46:F47"/>
    <mergeCell ref="G46:H46"/>
    <mergeCell ref="O46:R46"/>
    <mergeCell ref="S46:AA46"/>
    <mergeCell ref="G47:M47"/>
    <mergeCell ref="O47:R52"/>
    <mergeCell ref="S47:U47"/>
    <mergeCell ref="W47:Y47"/>
    <mergeCell ref="Z47:AA47"/>
    <mergeCell ref="AF47:AL47"/>
    <mergeCell ref="C48:F48"/>
    <mergeCell ref="G48:N48"/>
    <mergeCell ref="S48:U49"/>
    <mergeCell ref="AF42:AL42"/>
    <mergeCell ref="C43:F44"/>
    <mergeCell ref="G43:N44"/>
    <mergeCell ref="O43:S43"/>
    <mergeCell ref="T43:AA43"/>
    <mergeCell ref="AF43:AL43"/>
    <mergeCell ref="O44:S44"/>
    <mergeCell ref="T44:AA44"/>
    <mergeCell ref="C41:F41"/>
    <mergeCell ref="G41:N41"/>
    <mergeCell ref="O41:S41"/>
    <mergeCell ref="T41:AA41"/>
    <mergeCell ref="C42:F42"/>
    <mergeCell ref="G42:N42"/>
    <mergeCell ref="O42:S42"/>
    <mergeCell ref="T42:AA42"/>
    <mergeCell ref="AF39:AL39"/>
    <mergeCell ref="C40:F40"/>
    <mergeCell ref="G40:N40"/>
    <mergeCell ref="O40:S40"/>
    <mergeCell ref="T40:AA40"/>
    <mergeCell ref="AF40:AL40"/>
    <mergeCell ref="C39:F39"/>
    <mergeCell ref="G39:N39"/>
    <mergeCell ref="O39:S39"/>
    <mergeCell ref="T39:AA39"/>
    <mergeCell ref="R21:AA21"/>
    <mergeCell ref="R22:AA29"/>
    <mergeCell ref="D36:E36"/>
    <mergeCell ref="C38:N38"/>
    <mergeCell ref="O38:AA38"/>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23"/>
  <headerFooter alignWithMargins="0"/>
  <drawing r:id="rId24"/>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Hoja48"/>
  <dimension ref="A1:AL84"/>
  <sheetViews>
    <sheetView showGridLines="0" topLeftCell="C27" workbookViewId="0">
      <selection activeCell="F31" sqref="F30:G31"/>
    </sheetView>
  </sheetViews>
  <sheetFormatPr baseColWidth="10" defaultColWidth="11.44140625" defaultRowHeight="13.2" x14ac:dyDescent="0.25"/>
  <cols>
    <col min="1" max="2" width="1.109375" customWidth="1"/>
    <col min="3" max="3" width="4.33203125" customWidth="1"/>
    <col min="4" max="4" width="5" customWidth="1"/>
    <col min="5" max="5" width="6" customWidth="1"/>
    <col min="6" max="17" width="15.6640625" customWidth="1"/>
    <col min="18" max="18" width="17.109375" bestFit="1"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348</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349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247" t="s">
        <v>1195</v>
      </c>
      <c r="S13" s="1248"/>
      <c r="T13" s="1248"/>
      <c r="U13" s="1248"/>
      <c r="V13" s="1248"/>
      <c r="W13" s="1248"/>
      <c r="X13" s="1248"/>
      <c r="Y13" s="1248"/>
      <c r="Z13" s="1248"/>
      <c r="AA13" s="1249"/>
      <c r="AB13" s="5"/>
      <c r="AE13" s="18"/>
      <c r="AF13" s="18"/>
      <c r="AG13" s="18"/>
      <c r="AH13" s="18"/>
      <c r="AI13" s="18"/>
      <c r="AJ13" s="18"/>
      <c r="AK13" s="18"/>
      <c r="AL13" s="18"/>
    </row>
    <row r="14" spans="2:38" ht="12.75" customHeight="1" x14ac:dyDescent="0.25">
      <c r="B14" s="4"/>
      <c r="C14" s="6"/>
      <c r="D14" s="7"/>
      <c r="E14" s="7"/>
      <c r="F14" s="7"/>
      <c r="G14" s="7"/>
      <c r="H14" s="7"/>
      <c r="I14" s="7"/>
      <c r="J14" s="7"/>
      <c r="K14" s="7"/>
      <c r="L14" s="7"/>
      <c r="M14" s="7"/>
      <c r="N14" s="7"/>
      <c r="O14" s="7"/>
      <c r="P14" s="7"/>
      <c r="Q14" s="7"/>
      <c r="R14" s="1250"/>
      <c r="S14" s="1251"/>
      <c r="T14" s="1251"/>
      <c r="U14" s="1251"/>
      <c r="V14" s="1251"/>
      <c r="W14" s="1251"/>
      <c r="X14" s="1251"/>
      <c r="Y14" s="1251"/>
      <c r="Z14" s="1251"/>
      <c r="AA14" s="1252"/>
      <c r="AB14" s="5"/>
      <c r="AE14" s="18"/>
      <c r="AF14" s="18"/>
      <c r="AG14" s="18"/>
      <c r="AH14" s="18"/>
      <c r="AI14" s="18"/>
      <c r="AJ14" s="18"/>
      <c r="AK14" s="18"/>
      <c r="AL14" s="18"/>
    </row>
    <row r="15" spans="2:38" ht="22.5" customHeight="1" x14ac:dyDescent="0.25">
      <c r="B15" s="4"/>
      <c r="C15" s="6"/>
      <c r="D15" s="7"/>
      <c r="E15" s="7"/>
      <c r="F15" s="7"/>
      <c r="G15" s="7"/>
      <c r="H15" s="7"/>
      <c r="I15" s="7"/>
      <c r="J15" s="7"/>
      <c r="K15" s="7"/>
      <c r="L15" s="7"/>
      <c r="M15" s="7"/>
      <c r="N15" s="7"/>
      <c r="O15" s="7"/>
      <c r="P15" s="7"/>
      <c r="Q15" s="7"/>
      <c r="R15" s="1250"/>
      <c r="S15" s="1251"/>
      <c r="T15" s="1251"/>
      <c r="U15" s="1251"/>
      <c r="V15" s="1251"/>
      <c r="W15" s="1251"/>
      <c r="X15" s="1251"/>
      <c r="Y15" s="1251"/>
      <c r="Z15" s="1251"/>
      <c r="AA15" s="1252"/>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250"/>
      <c r="S16" s="1251"/>
      <c r="T16" s="1251"/>
      <c r="U16" s="1251"/>
      <c r="V16" s="1251"/>
      <c r="W16" s="1251"/>
      <c r="X16" s="1251"/>
      <c r="Y16" s="1251"/>
      <c r="Z16" s="1251"/>
      <c r="AA16" s="1252"/>
      <c r="AB16" s="5"/>
      <c r="AE16" s="18"/>
      <c r="AF16" s="18"/>
      <c r="AG16" s="18"/>
      <c r="AH16" s="18"/>
      <c r="AI16" s="18"/>
      <c r="AJ16" s="18"/>
      <c r="AK16" s="18"/>
      <c r="AL16" s="18"/>
    </row>
    <row r="17" spans="2:38" ht="29.25" customHeight="1" x14ac:dyDescent="0.25">
      <c r="B17" s="4"/>
      <c r="C17" s="6"/>
      <c r="D17" s="7"/>
      <c r="E17" s="7"/>
      <c r="F17" s="7"/>
      <c r="G17" s="7"/>
      <c r="H17" s="7"/>
      <c r="I17" s="7"/>
      <c r="J17" s="7"/>
      <c r="K17" s="7"/>
      <c r="L17" s="7"/>
      <c r="M17" s="7"/>
      <c r="N17" s="7"/>
      <c r="O17" s="7"/>
      <c r="P17" s="7"/>
      <c r="Q17" s="7"/>
      <c r="R17" s="1250"/>
      <c r="S17" s="1251"/>
      <c r="T17" s="1251"/>
      <c r="U17" s="1251"/>
      <c r="V17" s="1251"/>
      <c r="W17" s="1251"/>
      <c r="X17" s="1251"/>
      <c r="Y17" s="1251"/>
      <c r="Z17" s="1251"/>
      <c r="AA17" s="1252"/>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250"/>
      <c r="S18" s="1251"/>
      <c r="T18" s="1251"/>
      <c r="U18" s="1251"/>
      <c r="V18" s="1251"/>
      <c r="W18" s="1251"/>
      <c r="X18" s="1251"/>
      <c r="Y18" s="1251"/>
      <c r="Z18" s="1251"/>
      <c r="AA18" s="1252"/>
      <c r="AB18" s="5"/>
      <c r="AE18" s="18"/>
      <c r="AF18" s="18"/>
      <c r="AG18" s="18"/>
      <c r="AH18" s="18"/>
      <c r="AI18" s="18"/>
      <c r="AJ18" s="18"/>
      <c r="AK18" s="18"/>
      <c r="AL18" s="18"/>
    </row>
    <row r="19" spans="2:38" ht="24" customHeight="1" x14ac:dyDescent="0.25">
      <c r="B19" s="4"/>
      <c r="C19" s="6"/>
      <c r="D19" s="7"/>
      <c r="E19" s="7"/>
      <c r="F19" s="7"/>
      <c r="G19" s="7"/>
      <c r="H19" s="7"/>
      <c r="I19" s="7"/>
      <c r="J19" s="7"/>
      <c r="K19" s="7"/>
      <c r="L19" s="7"/>
      <c r="M19" s="7"/>
      <c r="N19" s="7"/>
      <c r="O19" s="7"/>
      <c r="P19" s="7"/>
      <c r="Q19" s="7"/>
      <c r="R19" s="1250"/>
      <c r="S19" s="1251"/>
      <c r="T19" s="1251"/>
      <c r="U19" s="1251"/>
      <c r="V19" s="1251"/>
      <c r="W19" s="1251"/>
      <c r="X19" s="1251"/>
      <c r="Y19" s="1251"/>
      <c r="Z19" s="1251"/>
      <c r="AA19" s="1252"/>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253"/>
      <c r="S20" s="1254"/>
      <c r="T20" s="1254"/>
      <c r="U20" s="1254"/>
      <c r="V20" s="1254"/>
      <c r="W20" s="1254"/>
      <c r="X20" s="1254"/>
      <c r="Y20" s="1254"/>
      <c r="Z20" s="1254"/>
      <c r="AA20" s="1255"/>
      <c r="AB20" s="5"/>
      <c r="AE20" s="18"/>
      <c r="AF20" s="18"/>
      <c r="AG20" s="18"/>
      <c r="AH20" s="18"/>
      <c r="AI20" s="18"/>
      <c r="AJ20" s="18"/>
      <c r="AK20" s="18"/>
      <c r="AL20" s="18"/>
    </row>
    <row r="21" spans="2:38" ht="18" customHeight="1" thickBot="1" x14ac:dyDescent="0.3">
      <c r="B21" s="4"/>
      <c r="C21" s="6"/>
      <c r="D21" s="7"/>
      <c r="E21" s="7"/>
      <c r="F21" s="7"/>
      <c r="G21" s="7"/>
      <c r="H21" s="7"/>
      <c r="I21" s="7"/>
      <c r="J21" s="7"/>
      <c r="K21" s="7"/>
      <c r="L21" s="7"/>
      <c r="M21" s="7"/>
      <c r="N21" s="7"/>
      <c r="O21" s="7"/>
      <c r="P21" s="7"/>
      <c r="Q21" s="7"/>
      <c r="R21" s="807" t="s">
        <v>80</v>
      </c>
      <c r="S21" s="808"/>
      <c r="T21" s="808"/>
      <c r="U21" s="808"/>
      <c r="V21" s="808"/>
      <c r="W21" s="808"/>
      <c r="X21" s="808"/>
      <c r="Y21" s="808"/>
      <c r="Z21" s="808"/>
      <c r="AA21" s="809"/>
      <c r="AB21" s="5"/>
      <c r="AE21" s="18"/>
      <c r="AF21" s="18"/>
      <c r="AG21" s="18"/>
      <c r="AH21" s="18"/>
      <c r="AI21" s="18"/>
      <c r="AJ21" s="18"/>
      <c r="AK21" s="18"/>
      <c r="AL21" s="18"/>
    </row>
    <row r="22" spans="2:38" ht="31.5" customHeight="1" x14ac:dyDescent="0.25">
      <c r="B22" s="4"/>
      <c r="C22" s="6"/>
      <c r="D22" s="7"/>
      <c r="E22" s="7"/>
      <c r="F22" s="7"/>
      <c r="G22" s="7"/>
      <c r="H22" s="7"/>
      <c r="I22" s="7"/>
      <c r="J22" s="7"/>
      <c r="K22" s="7"/>
      <c r="L22" s="7"/>
      <c r="M22" s="7"/>
      <c r="N22" s="7"/>
      <c r="O22" s="7"/>
      <c r="P22" s="7"/>
      <c r="Q22" s="7"/>
      <c r="R22" s="1168" t="s">
        <v>1196</v>
      </c>
      <c r="S22" s="1169"/>
      <c r="T22" s="1169"/>
      <c r="U22" s="1169"/>
      <c r="V22" s="1169"/>
      <c r="W22" s="1169"/>
      <c r="X22" s="1169"/>
      <c r="Y22" s="1169"/>
      <c r="Z22" s="1169"/>
      <c r="AA22" s="1170"/>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19.5" customHeight="1" thickBot="1" x14ac:dyDescent="0.3">
      <c r="B28" s="4"/>
      <c r="C28" s="6"/>
      <c r="D28" s="7"/>
      <c r="E28" s="7"/>
      <c r="F28" s="61"/>
      <c r="G28" s="7"/>
      <c r="H28" s="7"/>
      <c r="I28" s="7"/>
      <c r="J28" s="7"/>
      <c r="K28" s="61"/>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454</v>
      </c>
      <c r="E31" s="71"/>
      <c r="F31" s="204">
        <f>INDICADORES!H98</f>
        <v>2308074349</v>
      </c>
      <c r="G31" s="204">
        <f>INDICADORES!K98</f>
        <v>2896366432.8800001</v>
      </c>
      <c r="H31" s="204">
        <f>INDICADORES!N98</f>
        <v>575723160</v>
      </c>
      <c r="I31" s="204">
        <f>INDICADORES!T98</f>
        <v>0</v>
      </c>
      <c r="J31" s="204">
        <f>INDICADORES!W98</f>
        <v>0</v>
      </c>
      <c r="K31" s="204">
        <f>INDICADORES!Z98</f>
        <v>0</v>
      </c>
      <c r="L31" s="204">
        <f>INDICADORES!AF98</f>
        <v>0</v>
      </c>
      <c r="M31" s="204">
        <f>INDICADORES!AI98</f>
        <v>0</v>
      </c>
      <c r="N31" s="204">
        <f>INDICADORES!AL98</f>
        <v>0</v>
      </c>
      <c r="O31" s="204">
        <f>INDICADORES!AR98</f>
        <v>0</v>
      </c>
      <c r="P31" s="204">
        <f>INDICADORES!AU98</f>
        <v>0</v>
      </c>
      <c r="Q31" s="204">
        <f>INDICADORES!AX98</f>
        <v>0</v>
      </c>
      <c r="R31" s="204">
        <f>SUM(F31:Q31)</f>
        <v>5780163941.8800001</v>
      </c>
      <c r="U31" s="7"/>
      <c r="V31" s="7"/>
      <c r="W31" s="7"/>
      <c r="X31" s="7"/>
      <c r="Y31" s="7"/>
      <c r="Z31" s="7"/>
      <c r="AA31" s="8"/>
      <c r="AB31" s="5"/>
      <c r="AE31" s="18"/>
      <c r="AF31" s="18"/>
      <c r="AG31" s="18"/>
      <c r="AH31" s="18"/>
      <c r="AI31" s="18"/>
      <c r="AJ31" s="18"/>
      <c r="AK31" s="18"/>
      <c r="AL31" s="18"/>
    </row>
    <row r="32" spans="2:38" ht="22.5" customHeight="1" x14ac:dyDescent="0.25">
      <c r="B32" s="4"/>
      <c r="C32" s="6"/>
      <c r="D32" s="70" t="s">
        <v>455</v>
      </c>
      <c r="E32" s="71"/>
      <c r="F32" s="164">
        <f>INDICADORES!I98</f>
        <v>793634608</v>
      </c>
      <c r="G32" s="164">
        <f>INDICADORES!L98</f>
        <v>893350025.32999992</v>
      </c>
      <c r="H32" s="164">
        <f>INDICADORES!O98</f>
        <v>3059614932.5700002</v>
      </c>
      <c r="I32" s="164">
        <f>INDICADORES!U98</f>
        <v>0</v>
      </c>
      <c r="J32" s="164">
        <f>INDICADORES!X98</f>
        <v>0</v>
      </c>
      <c r="K32" s="164">
        <f>INDICADORES!AA98</f>
        <v>0</v>
      </c>
      <c r="L32" s="164">
        <f>INDICADORES!AG98</f>
        <v>0</v>
      </c>
      <c r="M32" s="164">
        <f>INDICADORES!AJ98</f>
        <v>0</v>
      </c>
      <c r="N32" s="164">
        <f>INDICADORES!AM98</f>
        <v>0</v>
      </c>
      <c r="O32" s="164">
        <f>INDICADORES!AS98</f>
        <v>0</v>
      </c>
      <c r="P32" s="164">
        <f>INDICADORES!AV98</f>
        <v>0</v>
      </c>
      <c r="Q32" s="164">
        <f>INDICADORES!AY98</f>
        <v>0</v>
      </c>
      <c r="R32" s="204">
        <f>SUM(F32:Q32)</f>
        <v>4746599565.8999996</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152">
        <f>+F31+F32</f>
        <v>3101708957</v>
      </c>
      <c r="G33" s="152">
        <f t="shared" ref="G33:Q33" si="0">+G31+G32</f>
        <v>3789716458.21</v>
      </c>
      <c r="H33" s="152">
        <f t="shared" si="0"/>
        <v>3635338092.5700002</v>
      </c>
      <c r="I33" s="152">
        <f t="shared" si="0"/>
        <v>0</v>
      </c>
      <c r="J33" s="152">
        <f t="shared" si="0"/>
        <v>0</v>
      </c>
      <c r="K33" s="152">
        <f t="shared" si="0"/>
        <v>0</v>
      </c>
      <c r="L33" s="152">
        <f t="shared" si="0"/>
        <v>0</v>
      </c>
      <c r="M33" s="152">
        <f t="shared" si="0"/>
        <v>0</v>
      </c>
      <c r="N33" s="152">
        <f t="shared" si="0"/>
        <v>0</v>
      </c>
      <c r="O33" s="152">
        <f t="shared" si="0"/>
        <v>0</v>
      </c>
      <c r="P33" s="152">
        <f t="shared" si="0"/>
        <v>0</v>
      </c>
      <c r="Q33" s="152">
        <f t="shared" si="0"/>
        <v>0</v>
      </c>
      <c r="R33" s="204">
        <f>SUM(F33:Q33)</f>
        <v>10526763507.780001</v>
      </c>
      <c r="T33" s="97">
        <f>AVERAGE(F33:Q33)</f>
        <v>877230292.31500006</v>
      </c>
      <c r="U33" s="62"/>
      <c r="V33" s="7"/>
      <c r="W33" s="7"/>
      <c r="X33" s="7"/>
      <c r="Y33" s="7"/>
      <c r="Z33" s="7"/>
      <c r="AA33" s="8"/>
      <c r="AB33" s="5"/>
      <c r="AE33" s="18"/>
      <c r="AF33" s="18"/>
      <c r="AG33" s="18"/>
      <c r="AH33" s="18"/>
      <c r="AI33" s="18"/>
      <c r="AJ33" s="18"/>
      <c r="AK33" s="18"/>
      <c r="AL33" s="18"/>
    </row>
    <row r="34" spans="2:38" ht="18.75" customHeight="1" thickBot="1" x14ac:dyDescent="0.3">
      <c r="B34" s="4"/>
      <c r="C34" s="6"/>
      <c r="D34" s="48" t="s">
        <v>690</v>
      </c>
      <c r="E34" s="77"/>
      <c r="F34" s="279">
        <v>1466960426.4699998</v>
      </c>
      <c r="G34" s="279">
        <v>3224811865.7900004</v>
      </c>
      <c r="H34" s="279">
        <v>2530935879</v>
      </c>
      <c r="I34" s="279">
        <v>2362503846</v>
      </c>
      <c r="J34" s="279">
        <v>2461194333</v>
      </c>
      <c r="K34" s="279">
        <v>2411825796.4400001</v>
      </c>
      <c r="L34" s="279">
        <v>2968612938.0900002</v>
      </c>
      <c r="M34" s="279">
        <v>2654952904.8800001</v>
      </c>
      <c r="N34" s="279">
        <v>2777688458</v>
      </c>
      <c r="O34" s="279">
        <v>3809434635</v>
      </c>
      <c r="P34" s="279">
        <v>2344135556</v>
      </c>
      <c r="Q34" s="279">
        <v>4430232062</v>
      </c>
      <c r="R34" s="279">
        <v>33443288700.670002</v>
      </c>
      <c r="U34" s="7"/>
      <c r="V34" s="7"/>
      <c r="W34" s="7"/>
      <c r="X34" s="7"/>
      <c r="Y34" s="7"/>
      <c r="Z34" s="7"/>
      <c r="AA34" s="8"/>
      <c r="AB34" s="5"/>
      <c r="AE34" s="18"/>
      <c r="AF34" s="18"/>
      <c r="AG34" s="18"/>
      <c r="AH34" s="18"/>
      <c r="AI34" s="18"/>
      <c r="AJ34" s="18"/>
      <c r="AK34" s="18"/>
      <c r="AL34" s="18"/>
    </row>
    <row r="35" spans="2:38" ht="21" customHeight="1" x14ac:dyDescent="0.25">
      <c r="B35" s="4"/>
      <c r="C35" s="6"/>
      <c r="D35" s="198" t="s">
        <v>253</v>
      </c>
      <c r="E35" s="172"/>
      <c r="F35" s="280">
        <v>2412883053.148088</v>
      </c>
      <c r="G35" s="280">
        <v>2412883053.148088</v>
      </c>
      <c r="H35" s="280">
        <v>2412883053.148088</v>
      </c>
      <c r="I35" s="280">
        <v>2412883053.148088</v>
      </c>
      <c r="J35" s="280">
        <v>2412883053.148088</v>
      </c>
      <c r="K35" s="280">
        <v>2412883053.148088</v>
      </c>
      <c r="L35" s="280">
        <v>2412883053.148088</v>
      </c>
      <c r="M35" s="280">
        <v>2412883053.148088</v>
      </c>
      <c r="N35" s="280">
        <v>2412883053.148088</v>
      </c>
      <c r="O35" s="280">
        <v>2412883053.148088</v>
      </c>
      <c r="P35" s="280">
        <v>2412883053.148088</v>
      </c>
      <c r="Q35" s="280">
        <v>2412883053.148088</v>
      </c>
      <c r="R35" s="279">
        <f>SUM(F35:Q35)</f>
        <v>28954596637.77705</v>
      </c>
      <c r="U35" s="7"/>
      <c r="V35" s="7"/>
      <c r="W35" s="7"/>
      <c r="X35" s="7"/>
      <c r="Y35" s="7"/>
      <c r="Z35" s="7"/>
      <c r="AA35" s="8"/>
      <c r="AB35" s="5"/>
      <c r="AE35" s="18"/>
      <c r="AF35" s="18"/>
      <c r="AG35" s="18"/>
      <c r="AH35" s="18"/>
      <c r="AI35" s="18"/>
      <c r="AJ35" s="18"/>
      <c r="AK35" s="18"/>
      <c r="AL35" s="18"/>
    </row>
    <row r="36" spans="2:38" ht="16.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354</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1103</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346</v>
      </c>
      <c r="H41" s="862"/>
      <c r="I41" s="862"/>
      <c r="J41" s="862"/>
      <c r="K41" s="862"/>
      <c r="L41" s="862"/>
      <c r="M41" s="862"/>
      <c r="N41" s="989"/>
      <c r="O41" s="866" t="s">
        <v>24</v>
      </c>
      <c r="P41" s="867"/>
      <c r="Q41" s="867"/>
      <c r="R41" s="867"/>
      <c r="S41" s="867"/>
      <c r="T41" s="949"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t="s">
        <v>549</v>
      </c>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43" t="s">
        <v>355</v>
      </c>
      <c r="H46" s="943"/>
      <c r="I46" s="943"/>
      <c r="J46" s="943"/>
      <c r="K46" s="943"/>
      <c r="L46" s="943"/>
      <c r="M46" s="943"/>
      <c r="N46" s="33"/>
      <c r="O46" s="978" t="s">
        <v>99</v>
      </c>
      <c r="P46" s="979"/>
      <c r="Q46" s="979"/>
      <c r="R46" s="979"/>
      <c r="S46" s="862" t="s">
        <v>100</v>
      </c>
      <c r="T46" s="862"/>
      <c r="U46" s="862"/>
      <c r="V46" s="34"/>
      <c r="W46" s="780"/>
      <c r="X46" s="781"/>
      <c r="Y46" s="982"/>
      <c r="Z46" s="864" t="s">
        <v>94</v>
      </c>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1106</v>
      </c>
      <c r="H49" s="939"/>
      <c r="I49" s="939"/>
      <c r="J49" s="939"/>
      <c r="K49" s="939"/>
      <c r="L49" s="939"/>
      <c r="M49" s="939"/>
      <c r="N49" s="857"/>
      <c r="O49" s="978"/>
      <c r="P49" s="979"/>
      <c r="Q49" s="979"/>
      <c r="R49" s="979"/>
      <c r="S49" s="862" t="s">
        <v>105</v>
      </c>
      <c r="T49" s="862"/>
      <c r="U49" s="862"/>
      <c r="V49" s="870" t="s">
        <v>94</v>
      </c>
      <c r="W49" s="698" t="s">
        <v>402</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LIj8x3WV5GOMPPhH6v98XI1IWKBb6j8hNNVkzYVXEI0u8d+x6kMCp8mcjEowJugD1koI7WWjQGc1AnqzgYuL9g==" saltValue="MjG8K2gwqrw9a7mg8E8XtA==" spinCount="100000" sheet="1" objects="1" scenarios="1"/>
  <customSheetViews>
    <customSheetView guid="{9C949C4D-EB11-4549-99F8-6A6E19FEDD35}" showGridLines="0" topLeftCell="H19">
      <selection activeCell="R33" sqref="R33"/>
      <pageMargins left="0.5" right="0.43" top="1.04" bottom="0.45" header="0.31496062992125984" footer="0.31496062992125984"/>
      <pageSetup paperSize="9" scale="76" orientation="portrait" r:id="rId1"/>
      <headerFooter alignWithMargins="0"/>
    </customSheetView>
    <customSheetView guid="{B4BD0B13-0F90-4B98-B77F-542E51A48189}" showGridLines="0" topLeftCell="D19">
      <selection activeCell="R13" sqref="R13:AA20"/>
      <pageMargins left="0.5" right="0.43" top="1.04" bottom="0.45" header="0.31496062992125984" footer="0.31496062992125984"/>
      <pageSetup paperSize="9" scale="76" orientation="portrait" r:id="rId2"/>
      <headerFooter alignWithMargins="0"/>
    </customSheetView>
    <customSheetView guid="{1132D6BB-BD35-469F-BF41-A86B335BD97B}" showGridLines="0" topLeftCell="D19">
      <selection activeCell="R13" sqref="R13:AA20"/>
      <pageMargins left="0.5" right="0.43" top="1.04" bottom="0.45" header="0.31496062992125984" footer="0.31496062992125984"/>
      <pageSetup paperSize="9" scale="76" orientation="portrait" r:id="rId3"/>
      <headerFooter alignWithMargins="0"/>
    </customSheetView>
    <customSheetView guid="{A5C6589E-C55F-4BEC-9ECE-919FCABF52F8}" showGridLines="0" topLeftCell="D19">
      <selection activeCell="R13" sqref="R13:AA20"/>
      <pageMargins left="0.5" right="0.43" top="1.04" bottom="0.45" header="0.31496062992125984" footer="0.31496062992125984"/>
      <pageSetup paperSize="9" scale="76" orientation="portrait" r:id="rId4"/>
      <headerFooter alignWithMargins="0"/>
    </customSheetView>
    <customSheetView guid="{01A85145-F11B-4D07-813B-8A8758CDD710}" showGridLines="0" topLeftCell="D19">
      <selection activeCell="R13" sqref="R13:AA20"/>
      <pageMargins left="0.5" right="0.43" top="1.04" bottom="0.45" header="0.31496062992125984" footer="0.31496062992125984"/>
      <pageSetup paperSize="9" scale="76" orientation="portrait" r:id="rId5"/>
      <headerFooter alignWithMargins="0"/>
    </customSheetView>
    <customSheetView guid="{4F27A6F2-707D-47B2-BF4A-F027B75A33FC}" showGridLines="0" topLeftCell="D17">
      <selection activeCell="R13" sqref="R13:AA2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M1">
      <selection activeCell="R13" sqref="R13:AA20"/>
      <pageMargins left="0.5" right="0.43" top="1.04" bottom="0.45" header="0.31496062992125984" footer="0.31496062992125984"/>
      <pageSetup paperSize="9" scale="76" orientation="portrait" r:id="rId7"/>
      <headerFooter alignWithMargins="0"/>
    </customSheetView>
    <customSheetView guid="{8381FC96-6810-4EAA-ACD8-B607E0FD2281}" showGridLines="0" topLeftCell="M1">
      <selection activeCell="R13" sqref="R13:AA2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Q22" sqref="Q22"/>
      <pageMargins left="0.5" right="0.43" top="1.04" bottom="0.45" header="0.31496062992125984" footer="0.31496062992125984"/>
      <pageSetup paperSize="9" scale="76" orientation="portrait" r:id="rId9"/>
      <headerFooter alignWithMargins="0"/>
    </customSheetView>
    <customSheetView guid="{216CB5F9-6788-4A70-880A-08553118F167}" showGridLines="0" topLeftCell="J30">
      <selection activeCell="R22" sqref="R22:AA28"/>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E22">
      <selection activeCell="R22" sqref="R22:AA28"/>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I22">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I22">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I22">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I22">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I22">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Q22" sqref="Q22"/>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Q22" sqref="Q22"/>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Q22" sqref="Q22"/>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Q22" sqref="Q22"/>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Q22" sqref="Q22"/>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M1">
      <selection activeCell="R13" sqref="R13:AA2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M1">
      <selection activeCell="R13" sqref="R13:AA2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D17">
      <selection activeCell="R13" sqref="R13:AA2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D19">
      <selection activeCell="R13" sqref="R13:AA20"/>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D19">
      <selection activeCell="R13" sqref="R13:AA20"/>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D19">
      <selection activeCell="R13" sqref="R13:AA20"/>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D19">
      <selection activeCell="R13" sqref="R13:AA20"/>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D19">
      <selection activeCell="R13" sqref="R13:AA20"/>
      <pageMargins left="0.5" right="0.43" top="1.04" bottom="0.45" header="0.31496062992125984" footer="0.31496062992125984"/>
      <pageSetup paperSize="9" scale="76" orientation="portrait" r:id="rId29"/>
      <headerFooter alignWithMargins="0"/>
    </customSheetView>
  </customSheetViews>
  <mergeCells count="87">
    <mergeCell ref="C47:F47"/>
    <mergeCell ref="G47:N47"/>
    <mergeCell ref="AF52:AL52"/>
    <mergeCell ref="AF49:AL49"/>
    <mergeCell ref="C50:F50"/>
    <mergeCell ref="G50:N50"/>
    <mergeCell ref="AF50:AL50"/>
    <mergeCell ref="C51:F51"/>
    <mergeCell ref="G51:N51"/>
    <mergeCell ref="AF51:AL51"/>
    <mergeCell ref="C49:F49"/>
    <mergeCell ref="G49:N49"/>
    <mergeCell ref="S49:U51"/>
    <mergeCell ref="V49:V51"/>
    <mergeCell ref="W49:Y51"/>
    <mergeCell ref="O46:R51"/>
    <mergeCell ref="AF53:AL53"/>
    <mergeCell ref="AF55:AL55"/>
    <mergeCell ref="AF56:AL56"/>
    <mergeCell ref="AF57:AL57"/>
    <mergeCell ref="Z49:AA51"/>
    <mergeCell ref="C44:N44"/>
    <mergeCell ref="O44:AA44"/>
    <mergeCell ref="AF44:AL44"/>
    <mergeCell ref="S47:U48"/>
    <mergeCell ref="V47:V48"/>
    <mergeCell ref="W47:Y48"/>
    <mergeCell ref="Z47:AA48"/>
    <mergeCell ref="AF47:AL47"/>
    <mergeCell ref="C48:F48"/>
    <mergeCell ref="G48:N48"/>
    <mergeCell ref="AF48:AL48"/>
    <mergeCell ref="C45:F46"/>
    <mergeCell ref="G45:H45"/>
    <mergeCell ref="O45:R45"/>
    <mergeCell ref="S45:AA45"/>
    <mergeCell ref="G46:M46"/>
    <mergeCell ref="AF41:AL41"/>
    <mergeCell ref="AF46:AL46"/>
    <mergeCell ref="S46:U46"/>
    <mergeCell ref="W46:Y46"/>
    <mergeCell ref="Z46:AA46"/>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9:AL39"/>
    <mergeCell ref="C37:N37"/>
    <mergeCell ref="O37:AA37"/>
    <mergeCell ref="R22:AA28"/>
    <mergeCell ref="AF38:AL38"/>
    <mergeCell ref="C38:F38"/>
    <mergeCell ref="G38:N38"/>
    <mergeCell ref="O38:S38"/>
    <mergeCell ref="T38:AA38"/>
    <mergeCell ref="C39:F39"/>
    <mergeCell ref="G39:N39"/>
    <mergeCell ref="O39:S39"/>
    <mergeCell ref="T39:AA39"/>
    <mergeCell ref="R21:AA21"/>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Hoja51"/>
  <dimension ref="A1:AL85"/>
  <sheetViews>
    <sheetView showGridLines="0" topLeftCell="C25" zoomScale="110" zoomScaleNormal="110" zoomScalePageLayoutView="90" workbookViewId="0">
      <selection activeCell="R22" sqref="R22:AA29"/>
    </sheetView>
  </sheetViews>
  <sheetFormatPr baseColWidth="10" defaultColWidth="11.44140625" defaultRowHeight="13.2" x14ac:dyDescent="0.25"/>
  <cols>
    <col min="1" max="2" width="1.109375" customWidth="1"/>
    <col min="3" max="3" width="6.6640625" customWidth="1"/>
    <col min="4" max="5" width="8.6640625" customWidth="1"/>
    <col min="6" max="17" width="10.6640625" customWidth="1"/>
    <col min="18" max="18" width="12.332031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356</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1231" t="s">
        <v>357</v>
      </c>
      <c r="G9" s="1231"/>
      <c r="H9" s="1231"/>
      <c r="I9" s="1231"/>
      <c r="J9" s="1231"/>
      <c r="K9" s="1231"/>
      <c r="L9" s="1231"/>
      <c r="M9" s="1231"/>
      <c r="N9" s="1231"/>
      <c r="O9" s="1231"/>
      <c r="P9" s="1231"/>
      <c r="Q9" s="1231"/>
      <c r="R9" s="1231"/>
      <c r="S9" s="1231"/>
      <c r="T9" s="1231"/>
      <c r="U9" s="1231"/>
      <c r="V9" s="1231"/>
      <c r="W9" s="1231"/>
      <c r="X9" s="1231"/>
      <c r="Y9" s="1231"/>
      <c r="Z9" s="1231"/>
      <c r="AA9" s="1232"/>
      <c r="AB9" s="5"/>
      <c r="AE9" s="18"/>
      <c r="AF9" s="994"/>
      <c r="AG9" s="994"/>
      <c r="AH9" s="994"/>
      <c r="AI9" s="994"/>
      <c r="AJ9" s="994"/>
      <c r="AK9" s="994"/>
      <c r="AL9" s="994"/>
    </row>
    <row r="10" spans="2:38" ht="17.25" customHeight="1" thickBot="1" x14ac:dyDescent="0.3">
      <c r="B10" s="4"/>
      <c r="C10" s="834"/>
      <c r="D10" s="835"/>
      <c r="E10" s="835"/>
      <c r="F10" s="1233"/>
      <c r="G10" s="1233"/>
      <c r="H10" s="1233"/>
      <c r="I10" s="1233"/>
      <c r="J10" s="1233"/>
      <c r="K10" s="1233"/>
      <c r="L10" s="1233"/>
      <c r="M10" s="1233"/>
      <c r="N10" s="1233"/>
      <c r="O10" s="1233"/>
      <c r="P10" s="1233"/>
      <c r="Q10" s="1233"/>
      <c r="R10" s="1233"/>
      <c r="S10" s="1233"/>
      <c r="T10" s="1233"/>
      <c r="U10" s="1233"/>
      <c r="V10" s="1233"/>
      <c r="W10" s="1233"/>
      <c r="X10" s="1233"/>
      <c r="Y10" s="1233"/>
      <c r="Z10" s="1233"/>
      <c r="AA10" s="1234"/>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95" t="s">
        <v>1042</v>
      </c>
      <c r="S13" s="1196"/>
      <c r="T13" s="1196"/>
      <c r="U13" s="1196"/>
      <c r="V13" s="1196"/>
      <c r="W13" s="1196"/>
      <c r="X13" s="1196"/>
      <c r="Y13" s="1196"/>
      <c r="Z13" s="1196"/>
      <c r="AA13" s="1197"/>
      <c r="AB13" s="5"/>
      <c r="AE13" s="18"/>
      <c r="AF13" s="18"/>
      <c r="AG13" s="18"/>
      <c r="AH13" s="18"/>
      <c r="AI13" s="18"/>
      <c r="AJ13" s="18"/>
      <c r="AK13" s="18"/>
      <c r="AL13" s="18"/>
    </row>
    <row r="14" spans="2:38" ht="25.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1210</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8" customHeight="1" x14ac:dyDescent="0.25">
      <c r="B28" s="4"/>
      <c r="C28" s="6"/>
      <c r="D28" s="7"/>
      <c r="E28" s="7"/>
      <c r="F28" s="61"/>
      <c r="G28" s="7"/>
      <c r="H28" s="7"/>
      <c r="I28" s="7"/>
      <c r="J28" s="7"/>
      <c r="K28" s="7"/>
      <c r="L28" s="61"/>
      <c r="M28" s="7"/>
      <c r="N28" s="7"/>
      <c r="O28" s="7"/>
      <c r="P28" s="7"/>
      <c r="Q28" s="7"/>
      <c r="R28" s="761"/>
      <c r="S28" s="762"/>
      <c r="T28" s="762"/>
      <c r="U28" s="762"/>
      <c r="V28" s="762"/>
      <c r="W28" s="762"/>
      <c r="X28" s="762"/>
      <c r="Y28" s="762"/>
      <c r="Z28" s="762"/>
      <c r="AA28" s="763"/>
      <c r="AB28" s="5"/>
      <c r="AE28" s="18"/>
      <c r="AF28" s="18"/>
      <c r="AG28" s="18"/>
      <c r="AH28" s="18"/>
      <c r="AI28" s="18"/>
      <c r="AJ28" s="18"/>
      <c r="AK28" s="18"/>
      <c r="AL28" s="18"/>
    </row>
    <row r="29" spans="2:38" ht="19.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6"/>
      <c r="AB29" s="5"/>
      <c r="AE29" s="18"/>
      <c r="AF29" s="18"/>
      <c r="AG29" s="18"/>
      <c r="AH29" s="18"/>
      <c r="AI29" s="18"/>
      <c r="AJ29" s="18"/>
      <c r="AK29" s="18"/>
      <c r="AL29" s="18"/>
    </row>
    <row r="30" spans="2:38" ht="3.75"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8" t="s">
        <v>3</v>
      </c>
      <c r="E31" s="295"/>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70" t="s">
        <v>16</v>
      </c>
      <c r="E32" s="71"/>
      <c r="F32" s="142">
        <f>INDICADORES!H100</f>
        <v>3101708957</v>
      </c>
      <c r="G32" s="142">
        <f>INDICADORES!K100</f>
        <v>3789716458.21</v>
      </c>
      <c r="H32" s="142">
        <f>INDICADORES!N100</f>
        <v>3635338092.5700002</v>
      </c>
      <c r="I32" s="142">
        <f>INDICADORES!T100</f>
        <v>0</v>
      </c>
      <c r="J32" s="142">
        <f>INDICADORES!W100</f>
        <v>0</v>
      </c>
      <c r="K32" s="142">
        <f>INDICADORES!Z100</f>
        <v>0</v>
      </c>
      <c r="L32" s="142">
        <f>INDICADORES!AF100</f>
        <v>0</v>
      </c>
      <c r="M32" s="142">
        <f>INDICADORES!AI100</f>
        <v>0</v>
      </c>
      <c r="N32" s="142">
        <f>INDICADORES!AL100</f>
        <v>0</v>
      </c>
      <c r="O32" s="142">
        <f>INDICADORES!AR100</f>
        <v>0</v>
      </c>
      <c r="P32" s="142">
        <f>INDICADORES!AU100</f>
        <v>0</v>
      </c>
      <c r="Q32" s="142">
        <f>INDICADORES!AX100</f>
        <v>0</v>
      </c>
      <c r="R32" s="142">
        <f>SUM(F32:Q32)</f>
        <v>10526763507.780001</v>
      </c>
      <c r="U32" s="7"/>
      <c r="V32" s="7"/>
      <c r="W32" s="7"/>
      <c r="X32" s="7"/>
      <c r="Y32" s="7"/>
      <c r="Z32" s="7"/>
      <c r="AA32" s="8"/>
      <c r="AB32" s="5"/>
      <c r="AE32" s="18"/>
      <c r="AF32" s="18"/>
      <c r="AG32" s="18"/>
      <c r="AH32" s="18"/>
      <c r="AI32" s="18"/>
      <c r="AJ32" s="18"/>
      <c r="AK32" s="18"/>
      <c r="AL32" s="18"/>
    </row>
    <row r="33" spans="2:38" ht="22.5" customHeight="1" x14ac:dyDescent="0.25">
      <c r="B33" s="4"/>
      <c r="C33" s="6"/>
      <c r="D33" s="70" t="s">
        <v>18</v>
      </c>
      <c r="E33" s="71"/>
      <c r="F33" s="142">
        <f>INDICADORES!I100</f>
        <v>237569.55200000003</v>
      </c>
      <c r="G33" s="142">
        <f>INDICADORES!L100</f>
        <v>202251.37000000002</v>
      </c>
      <c r="H33" s="142">
        <f>INDICADORES!O100</f>
        <v>213510.27000000002</v>
      </c>
      <c r="I33" s="142">
        <f>INDICADORES!U100</f>
        <v>147698.33000000002</v>
      </c>
      <c r="J33" s="142">
        <f>INDICADORES!X100</f>
        <v>18835.18</v>
      </c>
      <c r="K33" s="142">
        <f>INDICADORES!AA100</f>
        <v>0</v>
      </c>
      <c r="L33" s="142">
        <f>INDICADORES!AG100</f>
        <v>0</v>
      </c>
      <c r="M33" s="142">
        <f>INDICADORES!AJ100</f>
        <v>0</v>
      </c>
      <c r="N33" s="142">
        <f>INDICADORES!AM100</f>
        <v>0</v>
      </c>
      <c r="O33" s="142">
        <f>INDICADORES!AS100</f>
        <v>0</v>
      </c>
      <c r="P33" s="142">
        <f>INDICADORES!AV100</f>
        <v>0</v>
      </c>
      <c r="Q33" s="142">
        <f>INDICADORES!AY100</f>
        <v>0</v>
      </c>
      <c r="R33" s="142">
        <f>SUM(F33:Q33)</f>
        <v>819864.70200000016</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1157</v>
      </c>
      <c r="E34" s="72"/>
      <c r="F34" s="142">
        <f>+F32/F33</f>
        <v>13056.003729804566</v>
      </c>
      <c r="G34" s="142">
        <f t="shared" ref="G34:R34" si="0">+G32/G33</f>
        <v>18737.655315808242</v>
      </c>
      <c r="H34" s="142">
        <f t="shared" si="0"/>
        <v>17026.525668156384</v>
      </c>
      <c r="I34" s="142">
        <f t="shared" si="0"/>
        <v>0</v>
      </c>
      <c r="J34" s="142">
        <f t="shared" si="0"/>
        <v>0</v>
      </c>
      <c r="K34" s="142" t="e">
        <f t="shared" si="0"/>
        <v>#DIV/0!</v>
      </c>
      <c r="L34" s="142" t="e">
        <f t="shared" si="0"/>
        <v>#DIV/0!</v>
      </c>
      <c r="M34" s="142" t="e">
        <f t="shared" si="0"/>
        <v>#DIV/0!</v>
      </c>
      <c r="N34" s="142" t="e">
        <f t="shared" si="0"/>
        <v>#DIV/0!</v>
      </c>
      <c r="O34" s="142" t="e">
        <f t="shared" si="0"/>
        <v>#DIV/0!</v>
      </c>
      <c r="P34" s="142" t="e">
        <f t="shared" si="0"/>
        <v>#DIV/0!</v>
      </c>
      <c r="Q34" s="142" t="e">
        <f t="shared" si="0"/>
        <v>#DIV/0!</v>
      </c>
      <c r="R34" s="142">
        <f t="shared" si="0"/>
        <v>12839.634981358178</v>
      </c>
      <c r="T34" s="97" t="e">
        <f>AVERAGE(F34:Q34)</f>
        <v>#DIV/0!</v>
      </c>
      <c r="U34" s="62"/>
      <c r="V34" s="7"/>
      <c r="W34" s="7"/>
      <c r="X34" s="7"/>
      <c r="Y34" s="7"/>
      <c r="Z34" s="7"/>
      <c r="AA34" s="8"/>
      <c r="AB34" s="5"/>
      <c r="AE34" s="18"/>
      <c r="AF34" s="18"/>
      <c r="AG34" s="18"/>
      <c r="AH34" s="18"/>
      <c r="AI34" s="18"/>
      <c r="AJ34" s="18"/>
      <c r="AK34" s="18"/>
      <c r="AL34" s="18"/>
    </row>
    <row r="35" spans="2:38" ht="13.8" thickBot="1" x14ac:dyDescent="0.3">
      <c r="B35" s="4"/>
      <c r="C35" s="6"/>
      <c r="D35" s="48" t="s">
        <v>690</v>
      </c>
      <c r="E35" s="146"/>
      <c r="F35" s="283">
        <v>8825.6095322884321</v>
      </c>
      <c r="G35" s="283">
        <v>17752.411720721375</v>
      </c>
      <c r="H35" s="283">
        <v>14390.110945960834</v>
      </c>
      <c r="I35" s="283">
        <v>13011.996992126886</v>
      </c>
      <c r="J35" s="283">
        <v>12706.431367920803</v>
      </c>
      <c r="K35" s="283">
        <v>11935.232319301411</v>
      </c>
      <c r="L35" s="283">
        <v>14086.557929552066</v>
      </c>
      <c r="M35" s="283">
        <v>12063.037366754799</v>
      </c>
      <c r="N35" s="283">
        <v>12434.08383072039</v>
      </c>
      <c r="O35" s="283">
        <v>16572.074661933664</v>
      </c>
      <c r="P35" s="283">
        <v>10170.260604625555</v>
      </c>
      <c r="Q35" s="283">
        <v>21080.146773706456</v>
      </c>
      <c r="R35" s="283">
        <v>13786.311513429904</v>
      </c>
      <c r="U35" s="7"/>
      <c r="V35" s="7"/>
      <c r="W35" s="7"/>
      <c r="X35" s="7"/>
      <c r="Y35" s="7"/>
      <c r="Z35" s="7"/>
      <c r="AA35" s="8"/>
      <c r="AB35" s="5"/>
      <c r="AE35" s="18"/>
      <c r="AF35" s="18"/>
      <c r="AG35" s="18"/>
      <c r="AH35" s="18"/>
      <c r="AI35" s="18"/>
      <c r="AJ35" s="18"/>
      <c r="AK35" s="18"/>
      <c r="AL35" s="18"/>
    </row>
    <row r="36" spans="2:38" ht="18" customHeight="1" thickBot="1" x14ac:dyDescent="0.3">
      <c r="B36" s="4"/>
      <c r="C36" s="6"/>
      <c r="D36" s="948" t="s">
        <v>253</v>
      </c>
      <c r="E36" s="947"/>
      <c r="F36" s="284">
        <v>14045</v>
      </c>
      <c r="G36" s="284">
        <v>14045</v>
      </c>
      <c r="H36" s="284">
        <v>14045</v>
      </c>
      <c r="I36" s="284">
        <v>14045</v>
      </c>
      <c r="J36" s="284">
        <v>14045</v>
      </c>
      <c r="K36" s="284">
        <v>14045</v>
      </c>
      <c r="L36" s="284">
        <v>14045</v>
      </c>
      <c r="M36" s="284">
        <v>14045</v>
      </c>
      <c r="N36" s="284">
        <v>14045</v>
      </c>
      <c r="O36" s="284">
        <v>14045</v>
      </c>
      <c r="P36" s="284">
        <v>14045</v>
      </c>
      <c r="Q36" s="284">
        <v>14045</v>
      </c>
      <c r="R36" s="284">
        <v>14045</v>
      </c>
      <c r="U36" s="7"/>
      <c r="V36" s="7"/>
      <c r="W36" s="7"/>
      <c r="X36" s="7"/>
      <c r="Y36" s="7"/>
      <c r="Z36" s="7"/>
      <c r="AA36" s="8"/>
      <c r="AB36" s="5"/>
      <c r="AE36" s="18"/>
      <c r="AF36" s="18"/>
      <c r="AG36" s="18"/>
      <c r="AH36" s="18"/>
      <c r="AI36" s="18"/>
      <c r="AJ36" s="18"/>
      <c r="AK36" s="18"/>
      <c r="AL36" s="18"/>
    </row>
    <row r="37" spans="2:38" ht="4.5" customHeight="1" thickBot="1" x14ac:dyDescent="0.3">
      <c r="B37" s="4"/>
      <c r="C37" s="6"/>
      <c r="D37" s="7"/>
      <c r="E37" s="7"/>
      <c r="F37" s="7"/>
      <c r="G37" s="7"/>
      <c r="H37" s="7"/>
      <c r="I37" s="7"/>
      <c r="J37" s="7"/>
      <c r="K37" s="7"/>
      <c r="L37" s="7"/>
      <c r="M37" s="7"/>
      <c r="N37" s="7"/>
      <c r="O37" s="7"/>
      <c r="P37" s="7"/>
      <c r="Q37" s="7"/>
      <c r="R37" s="7"/>
      <c r="S37" s="7"/>
      <c r="T37" s="7"/>
      <c r="U37" s="7"/>
      <c r="V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4"/>
      <c r="O38" s="935" t="s">
        <v>86</v>
      </c>
      <c r="P38" s="936"/>
      <c r="Q38" s="936"/>
      <c r="R38" s="936"/>
      <c r="S38" s="936"/>
      <c r="T38" s="936"/>
      <c r="U38" s="936"/>
      <c r="V38" s="936"/>
      <c r="W38" s="936"/>
      <c r="X38" s="936"/>
      <c r="Y38" s="936"/>
      <c r="Z38" s="936"/>
      <c r="AA38" s="937"/>
      <c r="AB38" s="5"/>
      <c r="AE38" s="18"/>
      <c r="AF38" s="18"/>
      <c r="AG38" s="18"/>
      <c r="AH38" s="18"/>
      <c r="AI38" s="18"/>
      <c r="AJ38" s="18"/>
      <c r="AK38" s="18"/>
      <c r="AL38" s="18"/>
    </row>
    <row r="39" spans="2:38" ht="42.75" customHeight="1" x14ac:dyDescent="0.25">
      <c r="B39" s="4"/>
      <c r="C39" s="818" t="s">
        <v>16</v>
      </c>
      <c r="D39" s="819"/>
      <c r="E39" s="819"/>
      <c r="F39" s="819"/>
      <c r="G39" s="990" t="s">
        <v>599</v>
      </c>
      <c r="H39" s="990"/>
      <c r="I39" s="990"/>
      <c r="J39" s="990"/>
      <c r="K39" s="990"/>
      <c r="L39" s="990"/>
      <c r="M39" s="990"/>
      <c r="N39" s="991"/>
      <c r="O39" s="992" t="s">
        <v>17</v>
      </c>
      <c r="P39" s="993"/>
      <c r="Q39" s="993"/>
      <c r="R39" s="993"/>
      <c r="S39" s="993"/>
      <c r="T39" s="1185"/>
      <c r="U39" s="968"/>
      <c r="V39" s="968"/>
      <c r="W39" s="968"/>
      <c r="X39" s="968"/>
      <c r="Y39" s="968"/>
      <c r="Z39" s="968"/>
      <c r="AA39" s="969"/>
      <c r="AB39" s="5"/>
      <c r="AC39" s="20"/>
      <c r="AE39" s="9"/>
      <c r="AF39" s="878"/>
      <c r="AG39" s="878"/>
      <c r="AH39" s="878"/>
      <c r="AI39" s="878"/>
      <c r="AJ39" s="878"/>
      <c r="AK39" s="878"/>
      <c r="AL39" s="878"/>
    </row>
    <row r="40" spans="2:38" ht="24" customHeight="1" x14ac:dyDescent="0.25">
      <c r="B40" s="4"/>
      <c r="C40" s="828" t="s">
        <v>18</v>
      </c>
      <c r="D40" s="829"/>
      <c r="E40" s="829"/>
      <c r="F40" s="829"/>
      <c r="G40" s="862" t="s">
        <v>600</v>
      </c>
      <c r="H40" s="862"/>
      <c r="I40" s="862"/>
      <c r="J40" s="862"/>
      <c r="K40" s="862"/>
      <c r="L40" s="862"/>
      <c r="M40" s="862"/>
      <c r="N40" s="989"/>
      <c r="O40" s="771" t="s">
        <v>19</v>
      </c>
      <c r="P40" s="772"/>
      <c r="Q40" s="772"/>
      <c r="R40" s="772"/>
      <c r="S40" s="772"/>
      <c r="T40" s="1183"/>
      <c r="U40" s="949"/>
      <c r="V40" s="949"/>
      <c r="W40" s="949"/>
      <c r="X40" s="949"/>
      <c r="Y40" s="949"/>
      <c r="Z40" s="949"/>
      <c r="AA40" s="950"/>
      <c r="AB40" s="5"/>
      <c r="AC40" s="20"/>
      <c r="AE40" s="9"/>
      <c r="AF40" s="878"/>
      <c r="AG40" s="878"/>
      <c r="AH40" s="878"/>
      <c r="AI40" s="878"/>
      <c r="AJ40" s="878"/>
      <c r="AK40" s="878"/>
      <c r="AL40" s="878"/>
    </row>
    <row r="41" spans="2:38" ht="27" customHeight="1" x14ac:dyDescent="0.25">
      <c r="B41" s="4"/>
      <c r="C41" s="828" t="s">
        <v>20</v>
      </c>
      <c r="D41" s="829"/>
      <c r="E41" s="829"/>
      <c r="F41" s="829"/>
      <c r="G41" s="862" t="s">
        <v>610</v>
      </c>
      <c r="H41" s="862"/>
      <c r="I41" s="862"/>
      <c r="J41" s="862"/>
      <c r="K41" s="862"/>
      <c r="L41" s="862"/>
      <c r="M41" s="862"/>
      <c r="N41" s="989"/>
      <c r="O41" s="866" t="s">
        <v>88</v>
      </c>
      <c r="P41" s="867"/>
      <c r="Q41" s="867"/>
      <c r="R41" s="867"/>
      <c r="S41" s="867"/>
      <c r="T41" s="1183" t="s">
        <v>22</v>
      </c>
      <c r="U41" s="949"/>
      <c r="V41" s="949"/>
      <c r="W41" s="949"/>
      <c r="X41" s="949"/>
      <c r="Y41" s="949"/>
      <c r="Z41" s="949"/>
      <c r="AA41" s="950"/>
      <c r="AB41" s="5"/>
      <c r="AC41" s="20"/>
      <c r="AE41" s="9"/>
      <c r="AF41" s="19"/>
      <c r="AG41" s="19"/>
      <c r="AH41" s="19"/>
      <c r="AI41" s="19"/>
      <c r="AJ41" s="19"/>
      <c r="AK41" s="19"/>
      <c r="AL41" s="19"/>
    </row>
    <row r="42" spans="2:38" ht="21" customHeight="1" x14ac:dyDescent="0.25">
      <c r="B42" s="4"/>
      <c r="C42" s="828" t="s">
        <v>21</v>
      </c>
      <c r="D42" s="829"/>
      <c r="E42" s="829"/>
      <c r="F42" s="829"/>
      <c r="G42" s="862" t="s">
        <v>197</v>
      </c>
      <c r="H42" s="862"/>
      <c r="I42" s="862"/>
      <c r="J42" s="862"/>
      <c r="K42" s="862"/>
      <c r="L42" s="862"/>
      <c r="M42" s="862"/>
      <c r="N42" s="989"/>
      <c r="O42" s="866" t="s">
        <v>24</v>
      </c>
      <c r="P42" s="867"/>
      <c r="Q42" s="867"/>
      <c r="R42" s="867"/>
      <c r="S42" s="867"/>
      <c r="T42" s="1183" t="s">
        <v>22</v>
      </c>
      <c r="U42" s="949"/>
      <c r="V42" s="949"/>
      <c r="W42" s="949"/>
      <c r="X42" s="949"/>
      <c r="Y42" s="949"/>
      <c r="Z42" s="949"/>
      <c r="AA42" s="950"/>
      <c r="AB42" s="5"/>
      <c r="AC42" s="20"/>
      <c r="AE42" s="9"/>
      <c r="AF42" s="793"/>
      <c r="AG42" s="793"/>
      <c r="AH42" s="793"/>
      <c r="AI42" s="793"/>
      <c r="AJ42" s="793"/>
      <c r="AK42" s="793"/>
      <c r="AL42" s="793"/>
    </row>
    <row r="43" spans="2:38" ht="20.25" customHeight="1" x14ac:dyDescent="0.25">
      <c r="B43" s="4"/>
      <c r="C43" s="828" t="s">
        <v>23</v>
      </c>
      <c r="D43" s="829"/>
      <c r="E43" s="829"/>
      <c r="F43" s="829"/>
      <c r="G43" s="943" t="s">
        <v>611</v>
      </c>
      <c r="H43" s="943"/>
      <c r="I43" s="943"/>
      <c r="J43" s="943"/>
      <c r="K43" s="943"/>
      <c r="L43" s="943"/>
      <c r="M43" s="943"/>
      <c r="N43" s="966"/>
      <c r="O43" s="771" t="s">
        <v>26</v>
      </c>
      <c r="P43" s="772"/>
      <c r="Q43" s="772"/>
      <c r="R43" s="772"/>
      <c r="S43" s="772"/>
      <c r="T43" s="1183"/>
      <c r="U43" s="949"/>
      <c r="V43" s="949"/>
      <c r="W43" s="949"/>
      <c r="X43" s="949"/>
      <c r="Y43" s="949"/>
      <c r="Z43" s="949"/>
      <c r="AA43" s="950"/>
      <c r="AB43" s="5"/>
      <c r="AC43" s="20"/>
      <c r="AE43" s="9"/>
      <c r="AF43" s="793"/>
      <c r="AG43" s="793"/>
      <c r="AH43" s="793"/>
      <c r="AI43" s="793"/>
      <c r="AJ43" s="793"/>
      <c r="AK43" s="793"/>
      <c r="AL43" s="793"/>
    </row>
    <row r="44" spans="2:38" ht="24" customHeight="1" thickBot="1" x14ac:dyDescent="0.3">
      <c r="B44" s="4"/>
      <c r="C44" s="834"/>
      <c r="D44" s="835"/>
      <c r="E44" s="835"/>
      <c r="F44" s="835"/>
      <c r="G44" s="944"/>
      <c r="H44" s="944"/>
      <c r="I44" s="944"/>
      <c r="J44" s="944"/>
      <c r="K44" s="944"/>
      <c r="L44" s="944"/>
      <c r="M44" s="944"/>
      <c r="N44" s="967"/>
      <c r="O44" s="970" t="s">
        <v>89</v>
      </c>
      <c r="P44" s="971"/>
      <c r="Q44" s="971"/>
      <c r="R44" s="971"/>
      <c r="S44" s="971"/>
      <c r="T44" s="1184" t="s">
        <v>550</v>
      </c>
      <c r="U44" s="954"/>
      <c r="V44" s="954"/>
      <c r="W44" s="954"/>
      <c r="X44" s="954"/>
      <c r="Y44" s="954"/>
      <c r="Z44" s="954"/>
      <c r="AA44" s="955"/>
      <c r="AB44" s="5"/>
      <c r="AC44" s="20"/>
      <c r="AE44" s="9"/>
      <c r="AF44" s="20"/>
      <c r="AG44" s="20"/>
      <c r="AH44" s="20"/>
      <c r="AI44" s="20"/>
      <c r="AJ44" s="20"/>
      <c r="AK44" s="20"/>
      <c r="AL44" s="20"/>
    </row>
    <row r="45" spans="2:38" ht="15" customHeight="1" thickBot="1" x14ac:dyDescent="0.3">
      <c r="B45" s="4"/>
      <c r="C45" s="935" t="s">
        <v>80</v>
      </c>
      <c r="D45" s="936"/>
      <c r="E45" s="936"/>
      <c r="F45" s="936"/>
      <c r="G45" s="933"/>
      <c r="H45" s="933"/>
      <c r="I45" s="933"/>
      <c r="J45" s="933"/>
      <c r="K45" s="933"/>
      <c r="L45" s="933"/>
      <c r="M45" s="933"/>
      <c r="N45" s="934"/>
      <c r="O45" s="929" t="s">
        <v>91</v>
      </c>
      <c r="P45" s="930"/>
      <c r="Q45" s="930"/>
      <c r="R45" s="930"/>
      <c r="S45" s="930"/>
      <c r="T45" s="930"/>
      <c r="U45" s="930"/>
      <c r="V45" s="930"/>
      <c r="W45" s="930"/>
      <c r="X45" s="930"/>
      <c r="Y45" s="930"/>
      <c r="Z45" s="930"/>
      <c r="AA45" s="931"/>
      <c r="AB45" s="5"/>
      <c r="AC45" s="20"/>
      <c r="AE45" s="9"/>
      <c r="AF45" s="793"/>
      <c r="AG45" s="793"/>
      <c r="AH45" s="793"/>
      <c r="AI45" s="793"/>
      <c r="AJ45" s="793"/>
      <c r="AK45" s="793"/>
      <c r="AL45" s="793"/>
    </row>
    <row r="46" spans="2:38" ht="27.75" customHeight="1" x14ac:dyDescent="0.25">
      <c r="B46" s="4"/>
      <c r="C46" s="783" t="s">
        <v>92</v>
      </c>
      <c r="D46" s="784"/>
      <c r="E46" s="784"/>
      <c r="F46" s="785"/>
      <c r="G46" s="941" t="s">
        <v>93</v>
      </c>
      <c r="H46" s="942"/>
      <c r="I46" s="30" t="s">
        <v>94</v>
      </c>
      <c r="J46" s="31" t="s">
        <v>95</v>
      </c>
      <c r="K46" s="30"/>
      <c r="L46" s="31" t="s">
        <v>96</v>
      </c>
      <c r="M46" s="32"/>
      <c r="N46" s="32"/>
      <c r="O46" s="852" t="s">
        <v>97</v>
      </c>
      <c r="P46" s="853"/>
      <c r="Q46" s="853"/>
      <c r="R46" s="853"/>
      <c r="S46" s="972" t="s">
        <v>98</v>
      </c>
      <c r="T46" s="973"/>
      <c r="U46" s="973"/>
      <c r="V46" s="973"/>
      <c r="W46" s="973"/>
      <c r="X46" s="973"/>
      <c r="Y46" s="973"/>
      <c r="Z46" s="973"/>
      <c r="AA46" s="974"/>
      <c r="AB46" s="5"/>
      <c r="AC46" s="20"/>
      <c r="AE46" s="9"/>
      <c r="AF46" s="20"/>
      <c r="AG46" s="20"/>
      <c r="AH46" s="20"/>
      <c r="AI46" s="20"/>
      <c r="AJ46" s="20"/>
      <c r="AK46" s="20"/>
      <c r="AL46" s="20"/>
    </row>
    <row r="47" spans="2:38" ht="27.75" customHeight="1" x14ac:dyDescent="0.25">
      <c r="B47" s="4"/>
      <c r="C47" s="847"/>
      <c r="D47" s="848"/>
      <c r="E47" s="848"/>
      <c r="F47" s="849"/>
      <c r="G47" s="939"/>
      <c r="H47" s="939"/>
      <c r="I47" s="939"/>
      <c r="J47" s="939"/>
      <c r="K47" s="939"/>
      <c r="L47" s="939"/>
      <c r="M47" s="939"/>
      <c r="N47" s="156"/>
      <c r="O47" s="978" t="s">
        <v>99</v>
      </c>
      <c r="P47" s="979"/>
      <c r="Q47" s="979"/>
      <c r="R47" s="979"/>
      <c r="S47" s="862" t="s">
        <v>100</v>
      </c>
      <c r="T47" s="862"/>
      <c r="U47" s="862"/>
      <c r="V47" s="34"/>
      <c r="W47" s="780"/>
      <c r="X47" s="781"/>
      <c r="Y47" s="982"/>
      <c r="Z47" s="864"/>
      <c r="AA47" s="865"/>
      <c r="AB47" s="5"/>
      <c r="AC47" s="20"/>
      <c r="AE47" s="9"/>
      <c r="AF47" s="793"/>
      <c r="AG47" s="793"/>
      <c r="AH47" s="793"/>
      <c r="AI47" s="793"/>
      <c r="AJ47" s="793"/>
      <c r="AK47" s="793"/>
      <c r="AL47" s="793"/>
    </row>
    <row r="48" spans="2:38" ht="30" customHeight="1" x14ac:dyDescent="0.25">
      <c r="B48" s="4"/>
      <c r="C48" s="866" t="s">
        <v>102</v>
      </c>
      <c r="D48" s="867"/>
      <c r="E48" s="867"/>
      <c r="F48" s="868"/>
      <c r="G48" s="939"/>
      <c r="H48" s="939"/>
      <c r="I48" s="939"/>
      <c r="J48" s="939"/>
      <c r="K48" s="939"/>
      <c r="L48" s="939"/>
      <c r="M48" s="939"/>
      <c r="N48" s="857"/>
      <c r="O48" s="978"/>
      <c r="P48" s="979"/>
      <c r="Q48" s="979"/>
      <c r="R48" s="979"/>
      <c r="S48" s="862" t="s">
        <v>89</v>
      </c>
      <c r="T48" s="862"/>
      <c r="U48" s="862"/>
      <c r="V48" s="870" t="s">
        <v>94</v>
      </c>
      <c r="W48" s="983" t="s">
        <v>103</v>
      </c>
      <c r="X48" s="984"/>
      <c r="Y48" s="985"/>
      <c r="Z48" s="975"/>
      <c r="AA48" s="976"/>
      <c r="AB48" s="5"/>
      <c r="AC48" s="20"/>
      <c r="AE48" s="9"/>
      <c r="AF48" s="793"/>
      <c r="AG48" s="793"/>
      <c r="AH48" s="793"/>
      <c r="AI48" s="793"/>
      <c r="AJ48" s="793"/>
      <c r="AK48" s="793"/>
      <c r="AL48" s="793"/>
    </row>
    <row r="49" spans="1:38" ht="22.5" customHeight="1" x14ac:dyDescent="0.25">
      <c r="B49" s="4"/>
      <c r="C49" s="830" t="s">
        <v>28</v>
      </c>
      <c r="D49" s="831"/>
      <c r="E49" s="831"/>
      <c r="F49" s="831"/>
      <c r="G49" s="943" t="s">
        <v>269</v>
      </c>
      <c r="H49" s="943"/>
      <c r="I49" s="943"/>
      <c r="J49" s="943"/>
      <c r="K49" s="943"/>
      <c r="L49" s="943"/>
      <c r="M49" s="943"/>
      <c r="N49" s="875"/>
      <c r="O49" s="978"/>
      <c r="P49" s="979"/>
      <c r="Q49" s="979"/>
      <c r="R49" s="979"/>
      <c r="S49" s="862"/>
      <c r="T49" s="862"/>
      <c r="U49" s="862"/>
      <c r="V49" s="870"/>
      <c r="W49" s="986"/>
      <c r="X49" s="987"/>
      <c r="Y49" s="988"/>
      <c r="Z49" s="975"/>
      <c r="AA49" s="976"/>
      <c r="AB49" s="5"/>
      <c r="AC49" s="20"/>
      <c r="AE49" s="9"/>
      <c r="AF49" s="793"/>
      <c r="AG49" s="793"/>
      <c r="AH49" s="793"/>
      <c r="AI49" s="793"/>
      <c r="AJ49" s="793"/>
      <c r="AK49" s="793"/>
      <c r="AL49" s="793"/>
    </row>
    <row r="50" spans="1:38" ht="14.25" customHeight="1" x14ac:dyDescent="0.25">
      <c r="B50" s="4"/>
      <c r="C50" s="830" t="s">
        <v>27</v>
      </c>
      <c r="D50" s="831"/>
      <c r="E50" s="831"/>
      <c r="F50" s="831"/>
      <c r="G50" s="938"/>
      <c r="H50" s="939"/>
      <c r="I50" s="939"/>
      <c r="J50" s="939"/>
      <c r="K50" s="939"/>
      <c r="L50" s="939"/>
      <c r="M50" s="939"/>
      <c r="N50" s="857"/>
      <c r="O50" s="978"/>
      <c r="P50" s="979"/>
      <c r="Q50" s="979"/>
      <c r="R50" s="979"/>
      <c r="S50" s="862" t="s">
        <v>105</v>
      </c>
      <c r="T50" s="862"/>
      <c r="U50" s="862"/>
      <c r="V50" s="870" t="s">
        <v>94</v>
      </c>
      <c r="W50" s="698" t="s">
        <v>551</v>
      </c>
      <c r="X50" s="698"/>
      <c r="Y50" s="698"/>
      <c r="Z50" s="686" t="s">
        <v>94</v>
      </c>
      <c r="AA50" s="687"/>
      <c r="AB50" s="5"/>
      <c r="AC50" s="20"/>
      <c r="AE50" s="9"/>
      <c r="AF50" s="793"/>
      <c r="AG50" s="793"/>
      <c r="AH50" s="793"/>
      <c r="AI50" s="793"/>
      <c r="AJ50" s="793"/>
      <c r="AK50" s="793"/>
      <c r="AL50" s="793"/>
    </row>
    <row r="51" spans="1:38" ht="14.25" customHeight="1" x14ac:dyDescent="0.25">
      <c r="B51" s="4"/>
      <c r="C51" s="830" t="s">
        <v>106</v>
      </c>
      <c r="D51" s="831"/>
      <c r="E51" s="831"/>
      <c r="F51" s="831"/>
      <c r="G51" s="938"/>
      <c r="H51" s="939"/>
      <c r="I51" s="939"/>
      <c r="J51" s="939"/>
      <c r="K51" s="939"/>
      <c r="L51" s="939"/>
      <c r="M51" s="939"/>
      <c r="N51" s="857"/>
      <c r="O51" s="978"/>
      <c r="P51" s="979"/>
      <c r="Q51" s="979"/>
      <c r="R51" s="979"/>
      <c r="S51" s="862"/>
      <c r="T51" s="862"/>
      <c r="U51" s="862"/>
      <c r="V51" s="870"/>
      <c r="W51" s="698"/>
      <c r="X51" s="698"/>
      <c r="Y51" s="698"/>
      <c r="Z51" s="686"/>
      <c r="AA51" s="687"/>
      <c r="AB51" s="5"/>
      <c r="AC51" s="20"/>
      <c r="AE51" s="9"/>
      <c r="AF51" s="793"/>
      <c r="AG51" s="793"/>
      <c r="AH51" s="793"/>
      <c r="AI51" s="793"/>
      <c r="AJ51" s="793"/>
      <c r="AK51" s="793"/>
      <c r="AL51" s="793"/>
    </row>
    <row r="52" spans="1:38" ht="21.75" customHeight="1" thickBot="1" x14ac:dyDescent="0.3">
      <c r="B52" s="4"/>
      <c r="C52" s="860" t="s">
        <v>107</v>
      </c>
      <c r="D52" s="861"/>
      <c r="E52" s="861"/>
      <c r="F52" s="861"/>
      <c r="G52" s="1127"/>
      <c r="H52" s="1128"/>
      <c r="I52" s="1128"/>
      <c r="J52" s="1128"/>
      <c r="K52" s="1128"/>
      <c r="L52" s="1128"/>
      <c r="M52" s="1128"/>
      <c r="N52" s="1129"/>
      <c r="O52" s="980"/>
      <c r="P52" s="981"/>
      <c r="Q52" s="981"/>
      <c r="R52" s="981"/>
      <c r="S52" s="977"/>
      <c r="T52" s="977"/>
      <c r="U52" s="977"/>
      <c r="V52" s="883"/>
      <c r="W52" s="708"/>
      <c r="X52" s="708"/>
      <c r="Y52" s="708"/>
      <c r="Z52" s="704"/>
      <c r="AA52" s="705"/>
      <c r="AB52" s="5"/>
      <c r="AC52" s="20"/>
      <c r="AE52" s="9"/>
      <c r="AF52" s="793"/>
      <c r="AG52" s="793"/>
      <c r="AH52" s="793"/>
      <c r="AI52" s="793"/>
      <c r="AJ52" s="793"/>
      <c r="AK52" s="793"/>
      <c r="AL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23"/>
      <c r="AB53" s="14"/>
      <c r="AC53" s="20"/>
      <c r="AE53" s="9"/>
      <c r="AF53" s="878"/>
      <c r="AG53" s="878"/>
      <c r="AH53" s="878"/>
      <c r="AI53" s="878"/>
      <c r="AJ53" s="878"/>
      <c r="AK53" s="878"/>
      <c r="AL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AC58" s="20"/>
      <c r="AE58" s="9"/>
      <c r="AF58" s="878"/>
      <c r="AG58" s="878"/>
      <c r="AH58" s="878"/>
      <c r="AI58" s="878"/>
      <c r="AJ58" s="878"/>
      <c r="AK58" s="878"/>
      <c r="AL58" s="878"/>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O79" s="17"/>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O84" s="17"/>
      <c r="P84" s="15"/>
      <c r="Q84" s="16"/>
      <c r="R84" s="16"/>
      <c r="S84" s="16"/>
      <c r="T84" s="16"/>
      <c r="U84" s="16"/>
      <c r="V84" s="16"/>
      <c r="W84" s="16"/>
      <c r="X84" s="16"/>
      <c r="Y84" s="16"/>
      <c r="Z84" s="16"/>
      <c r="AA84" s="16"/>
    </row>
    <row r="85" spans="3:27" x14ac:dyDescent="0.25">
      <c r="C85" s="15"/>
      <c r="D85" s="20"/>
      <c r="E85" s="20"/>
      <c r="F85" s="20"/>
      <c r="G85" s="20"/>
      <c r="H85" s="20"/>
      <c r="I85" s="20"/>
      <c r="J85" s="20"/>
      <c r="K85" s="20"/>
      <c r="L85" s="20"/>
      <c r="M85" s="20"/>
      <c r="N85" s="20"/>
      <c r="P85" s="15"/>
      <c r="Q85" s="16"/>
      <c r="R85" s="16"/>
      <c r="S85" s="16"/>
      <c r="T85" s="16"/>
      <c r="U85" s="16"/>
      <c r="V85" s="16"/>
      <c r="W85" s="16"/>
      <c r="X85" s="16"/>
      <c r="Y85" s="16"/>
      <c r="Z85" s="16"/>
      <c r="AA85" s="16"/>
    </row>
  </sheetData>
  <sheetProtection algorithmName="SHA-512" hashValue="EgMY7mJ2MvfTsEMR6FFvN0VA+CzPIYSICV+tV1gNQFXpwCkAWIKW9l6Waj0Y6iuoNiQwbu8tmRIaEyY/Im4VWg==" saltValue="xEtmFabMDc2vjrK/4QeJKg==" spinCount="100000" sheet="1" objects="1" scenarios="1"/>
  <customSheetViews>
    <customSheetView guid="{9C949C4D-EB11-4549-99F8-6A6E19FEDD35}" scale="110" showGridLines="0" topLeftCell="B23">
      <selection activeCell="F35" sqref="F35"/>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A22">
      <selection activeCell="R22" sqref="R22:AA29"/>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A22">
      <selection activeCell="R22" sqref="R22:AA29"/>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A22">
      <selection activeCell="R22" sqref="R22:AA29"/>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A22">
      <selection activeCell="R22" sqref="R22:AA29"/>
      <pageMargins left="0.5" right="0.43" top="1.04" bottom="0.45" header="0.31496062992125984" footer="0.31496062992125984"/>
      <pageSetup paperSize="9" scale="76" orientation="portrait" r:id="rId5"/>
      <headerFooter alignWithMargins="0"/>
    </customSheetView>
    <customSheetView guid="{4F27A6F2-707D-47B2-BF4A-F027B75A33FC}" scale="90" showGridLines="0" topLeftCell="A22">
      <selection activeCell="R22" sqref="R22:AA29"/>
      <pageMargins left="0.5" right="0.43" top="1.04" bottom="0.45" header="0.31496062992125984" footer="0.31496062992125984"/>
      <pageSetup paperSize="9" scale="76" orientation="portrait" r:id="rId6"/>
      <headerFooter alignWithMargins="0"/>
    </customSheetView>
    <customSheetView guid="{F4F98609-4C61-4A0E-851B-59BEC64AAB9F}" scale="90" showGridLines="0" topLeftCell="A22">
      <selection activeCell="R22" sqref="R22:AA29"/>
      <pageMargins left="0.5" right="0.43" top="1.04" bottom="0.45" header="0.31496062992125984" footer="0.31496062992125984"/>
      <pageSetup paperSize="9" scale="76" orientation="portrait" r:id="rId7"/>
      <headerFooter alignWithMargins="0"/>
    </customSheetView>
    <customSheetView guid="{8381FC96-6810-4EAA-ACD8-B607E0FD2281}" scale="90" showGridLines="0" topLeftCell="A22">
      <selection activeCell="R22" sqref="R22:AA29"/>
      <pageMargins left="0.5" right="0.43" top="1.04" bottom="0.45" header="0.31496062992125984" footer="0.31496062992125984"/>
      <pageSetup paperSize="9" scale="76" orientation="portrait" r:id="rId8"/>
      <headerFooter alignWithMargins="0"/>
    </customSheetView>
    <customSheetView guid="{7315456F-420E-439E-9602-F32EDF9D3E94}" scale="90" showGridLines="0">
      <selection activeCell="R22" sqref="R22:AA29"/>
      <pageMargins left="0.5" right="0.43" top="1.04" bottom="0.45" header="0.31496062992125984" footer="0.31496062992125984"/>
      <pageSetup paperSize="9" scale="76" orientation="portrait" r:id="rId9"/>
      <headerFooter alignWithMargins="0"/>
    </customSheetView>
    <customSheetView guid="{216CB5F9-6788-4A70-880A-08553118F167}" scale="110" showGridLines="0" topLeftCell="A25">
      <pageMargins left="0.5" right="0.43" top="1.04" bottom="0.45" header="0.31496062992125984" footer="0.31496062992125984"/>
      <pageSetup paperSize="9" scale="76" orientation="portrait" r:id="rId10"/>
      <headerFooter alignWithMargins="0"/>
    </customSheetView>
    <customSheetView guid="{B0451CD7-59C4-4E11-B7C2-BC13CF4127A6}" scale="110" showGridLines="0" topLeftCell="A25">
      <pageMargins left="0.5" right="0.43" top="1.04" bottom="0.45" header="0.31496062992125984" footer="0.31496062992125984"/>
      <pageSetup paperSize="9" scale="76" orientation="portrait" r:id="rId11"/>
      <headerFooter alignWithMargins="0"/>
    </customSheetView>
    <customSheetView guid="{7A5BCE0F-1F1B-4E52-9652-01329CBCC77F}" scale="110" showGridLines="0">
      <pageMargins left="0.5" right="0.43" top="1.04" bottom="0.45" header="0.31496062992125984" footer="0.31496062992125984"/>
      <pageSetup paperSize="9" scale="76" orientation="portrait" r:id="rId12"/>
      <headerFooter alignWithMargins="0"/>
    </customSheetView>
    <customSheetView guid="{62DF5315-3D99-4C8E-BAEC-100B3280B10D}" scale="110" showGridLines="0">
      <pageMargins left="0.5" right="0.43" top="1.04" bottom="0.45" header="0.31496062992125984" footer="0.31496062992125984"/>
      <pageSetup paperSize="9" scale="76" orientation="portrait" r:id="rId13"/>
      <headerFooter alignWithMargins="0"/>
    </customSheetView>
    <customSheetView guid="{CAC1BF5B-64DA-4E65-B9F3-F58AF1593EA5}" scale="110" showGridLines="0">
      <pageMargins left="0.5" right="0.43" top="1.04" bottom="0.45" header="0.31496062992125984" footer="0.31496062992125984"/>
      <pageSetup paperSize="9" scale="76" orientation="portrait" r:id="rId14"/>
      <headerFooter alignWithMargins="0"/>
    </customSheetView>
    <customSheetView guid="{E4188361-4B87-4969-89CB-DD6AB944FA81}" scale="110" showGridLines="0">
      <pageMargins left="0.5" right="0.43" top="1.04" bottom="0.45" header="0.31496062992125984" footer="0.31496062992125984"/>
      <pageSetup paperSize="9" scale="76" orientation="portrait" r:id="rId15"/>
      <headerFooter alignWithMargins="0"/>
    </customSheetView>
    <customSheetView guid="{0001DF65-3B0F-497C-ACF5-D49EC607FD88}" scale="110" showGridLines="0">
      <pageMargins left="0.5" right="0.43" top="1.04" bottom="0.45" header="0.31496062992125984" footer="0.31496062992125984"/>
      <pageSetup paperSize="9" scale="76" orientation="portrait" r:id="rId16"/>
      <headerFooter alignWithMargins="0"/>
    </customSheetView>
    <customSheetView guid="{39DA2FDD-4E3D-481D-A336-9D29DBC11B08}" scale="90" showGridLines="0">
      <selection activeCell="R22" sqref="R22:AA29"/>
      <pageMargins left="0.5" right="0.43" top="1.04" bottom="0.45" header="0.31496062992125984" footer="0.31496062992125984"/>
      <pageSetup paperSize="9" scale="76" orientation="portrait" r:id="rId17"/>
      <headerFooter alignWithMargins="0"/>
    </customSheetView>
    <customSheetView guid="{95329FFD-9B66-4A76-A861-4EF913CB9438}" scale="90" showGridLines="0">
      <selection activeCell="R22" sqref="R22:AA29"/>
      <pageMargins left="0.5" right="0.43" top="1.04" bottom="0.45" header="0.31496062992125984" footer="0.31496062992125984"/>
      <pageSetup paperSize="9" scale="76" orientation="portrait" r:id="rId18"/>
      <headerFooter alignWithMargins="0"/>
    </customSheetView>
    <customSheetView guid="{F7DB7EE5-42A9-41B9-A823-ADC3C22C28DE}" scale="90" showGridLines="0">
      <selection activeCell="R22" sqref="R22:AA29"/>
      <pageMargins left="0.5" right="0.43" top="1.04" bottom="0.45" header="0.31496062992125984" footer="0.31496062992125984"/>
      <pageSetup paperSize="9" scale="76" orientation="portrait" r:id="rId19"/>
      <headerFooter alignWithMargins="0"/>
    </customSheetView>
    <customSheetView guid="{187695E8-F439-4E8B-9390-62D53A41785B}" scale="90" showGridLines="0">
      <selection activeCell="R22" sqref="R22:AA29"/>
      <pageMargins left="0.5" right="0.43" top="1.04" bottom="0.45" header="0.31496062992125984" footer="0.31496062992125984"/>
      <pageSetup paperSize="9" scale="76" orientation="portrait" r:id="rId20"/>
      <headerFooter alignWithMargins="0"/>
    </customSheetView>
    <customSheetView guid="{C3D58349-1F04-4F6C-B93C-BB0D41DB41D6}" scale="90" showGridLines="0">
      <selection activeCell="R22" sqref="R22:AA29"/>
      <pageMargins left="0.5" right="0.43" top="1.04" bottom="0.45" header="0.31496062992125984" footer="0.31496062992125984"/>
      <pageSetup paperSize="9" scale="76" orientation="portrait" r:id="rId21"/>
      <headerFooter alignWithMargins="0"/>
    </customSheetView>
    <customSheetView guid="{71206789-1A95-4243-B1E4-204F0D4BB0C1}" scale="90" showGridLines="0" topLeftCell="A22">
      <selection activeCell="R22" sqref="R22:AA29"/>
      <pageMargins left="0.5" right="0.43" top="1.04" bottom="0.45" header="0.31496062992125984" footer="0.31496062992125984"/>
      <pageSetup paperSize="9" scale="76" orientation="portrait" r:id="rId22"/>
      <headerFooter alignWithMargins="0"/>
    </customSheetView>
    <customSheetView guid="{DAB8803B-91D8-4FA1-8E83-BA8E4F51ECEF}" scale="90" showGridLines="0" topLeftCell="A22">
      <selection activeCell="R22" sqref="R22:AA29"/>
      <pageMargins left="0.5" right="0.43" top="1.04" bottom="0.45" header="0.31496062992125984" footer="0.31496062992125984"/>
      <pageSetup paperSize="9" scale="76" orientation="portrait" r:id="rId23"/>
      <headerFooter alignWithMargins="0"/>
    </customSheetView>
    <customSheetView guid="{4B06A440-0745-43CE-8047-97DB98249CF6}" scale="90" showGridLines="0" topLeftCell="A22">
      <selection activeCell="R22" sqref="R22:AA29"/>
      <pageMargins left="0.5" right="0.43" top="1.04" bottom="0.45" header="0.31496062992125984" footer="0.31496062992125984"/>
      <pageSetup paperSize="9" scale="76" orientation="portrait" r:id="rId24"/>
      <headerFooter alignWithMargins="0"/>
    </customSheetView>
    <customSheetView guid="{201C1097-0C3C-4AFA-814C-99E885BB3BA9}" scale="110" showGridLines="0" topLeftCell="A22">
      <selection activeCell="R22" sqref="R22:AA29"/>
      <pageMargins left="0.5" right="0.43" top="1.04" bottom="0.45" header="0.31496062992125984" footer="0.31496062992125984"/>
      <pageSetup paperSize="9" scale="76" orientation="portrait" r:id="rId25"/>
      <headerFooter alignWithMargins="0"/>
    </customSheetView>
    <customSheetView guid="{44F0F931-FF8F-4146-9628-099A7B02EE59}" scale="110" showGridLines="0" topLeftCell="A22">
      <selection activeCell="R22" sqref="R22:AA29"/>
      <pageMargins left="0.5" right="0.43" top="1.04" bottom="0.45" header="0.31496062992125984" footer="0.31496062992125984"/>
      <pageSetup paperSize="9" scale="76" orientation="portrait" r:id="rId26"/>
      <headerFooter alignWithMargins="0"/>
    </customSheetView>
    <customSheetView guid="{DE4F901A-4159-44A8-9F61-37E29931259E}" scale="110" showGridLines="0" topLeftCell="A22">
      <selection activeCell="R22" sqref="R22:AA29"/>
      <pageMargins left="0.5" right="0.43" top="1.04" bottom="0.45" header="0.31496062992125984" footer="0.31496062992125984"/>
      <pageSetup paperSize="9" scale="76" orientation="portrait" r:id="rId27"/>
      <headerFooter alignWithMargins="0"/>
    </customSheetView>
    <customSheetView guid="{11E60353-53A2-40FD-8DD1-6654D3943E00}" scale="110" showGridLines="0" topLeftCell="A22">
      <selection activeCell="R22" sqref="R22:AA29"/>
      <pageMargins left="0.5" right="0.43" top="1.04" bottom="0.45" header="0.31496062992125984" footer="0.31496062992125984"/>
      <pageSetup paperSize="9" scale="76" orientation="portrait" r:id="rId28"/>
      <headerFooter alignWithMargins="0"/>
    </customSheetView>
    <customSheetView guid="{D405E5B0-829D-4CFF-BABC-C1974EED185D}" scale="110" showGridLines="0" topLeftCell="A22">
      <selection activeCell="R22" sqref="R22:AA29"/>
      <pageMargins left="0.5" right="0.43" top="1.04" bottom="0.45" header="0.31496062992125984" footer="0.31496062992125984"/>
      <pageSetup paperSize="9" scale="76" orientation="portrait" r:id="rId29"/>
      <headerFooter alignWithMargins="0"/>
    </customSheetView>
  </customSheetViews>
  <mergeCells count="88">
    <mergeCell ref="AF53:AL53"/>
    <mergeCell ref="AF54:AL54"/>
    <mergeCell ref="AF56:AL56"/>
    <mergeCell ref="AF57:AL57"/>
    <mergeCell ref="AF58:AL58"/>
    <mergeCell ref="AF50:AL50"/>
    <mergeCell ref="C51:F51"/>
    <mergeCell ref="G51:N51"/>
    <mergeCell ref="AF51:AL51"/>
    <mergeCell ref="C52:F52"/>
    <mergeCell ref="G52:N52"/>
    <mergeCell ref="AF52:AL52"/>
    <mergeCell ref="C50:F50"/>
    <mergeCell ref="G50:N50"/>
    <mergeCell ref="S50:U52"/>
    <mergeCell ref="V50:V52"/>
    <mergeCell ref="W50:Y52"/>
    <mergeCell ref="O47:R52"/>
    <mergeCell ref="S47:U47"/>
    <mergeCell ref="W47:Y47"/>
    <mergeCell ref="Z47:AA47"/>
    <mergeCell ref="AF47:AL47"/>
    <mergeCell ref="C48:F48"/>
    <mergeCell ref="G48:N48"/>
    <mergeCell ref="S48:U49"/>
    <mergeCell ref="V48:V49"/>
    <mergeCell ref="W48:Y49"/>
    <mergeCell ref="Z48:AA49"/>
    <mergeCell ref="AF48:AL48"/>
    <mergeCell ref="C49:F49"/>
    <mergeCell ref="G49:N49"/>
    <mergeCell ref="AF49:AL49"/>
    <mergeCell ref="C46:F47"/>
    <mergeCell ref="G46:H46"/>
    <mergeCell ref="O46:R46"/>
    <mergeCell ref="S46:AA46"/>
    <mergeCell ref="G47:M47"/>
    <mergeCell ref="Z50:AA52"/>
    <mergeCell ref="C43:F44"/>
    <mergeCell ref="G43:N44"/>
    <mergeCell ref="O43:S43"/>
    <mergeCell ref="T43:AA43"/>
    <mergeCell ref="AF43:AL43"/>
    <mergeCell ref="O44:S44"/>
    <mergeCell ref="T44:AA44"/>
    <mergeCell ref="C45:N45"/>
    <mergeCell ref="O45:AA45"/>
    <mergeCell ref="AF45:AL45"/>
    <mergeCell ref="AF42:AL42"/>
    <mergeCell ref="C40:F40"/>
    <mergeCell ref="G40:N40"/>
    <mergeCell ref="O40:S40"/>
    <mergeCell ref="T40:AA40"/>
    <mergeCell ref="AF40:AL40"/>
    <mergeCell ref="C41:F41"/>
    <mergeCell ref="G41:N41"/>
    <mergeCell ref="O41:S41"/>
    <mergeCell ref="T41:AA41"/>
    <mergeCell ref="C42:F42"/>
    <mergeCell ref="G42:N42"/>
    <mergeCell ref="O42:S42"/>
    <mergeCell ref="T42:AA42"/>
    <mergeCell ref="C38:N38"/>
    <mergeCell ref="O38:AA38"/>
    <mergeCell ref="D36:E36"/>
    <mergeCell ref="AF39:AL39"/>
    <mergeCell ref="C39:F39"/>
    <mergeCell ref="G39:N39"/>
    <mergeCell ref="O39:S39"/>
    <mergeCell ref="T39:AA39"/>
    <mergeCell ref="AF8:AL8"/>
    <mergeCell ref="C9:E10"/>
    <mergeCell ref="F9:AA10"/>
    <mergeCell ref="AF9:AL9"/>
    <mergeCell ref="R12:AA12"/>
    <mergeCell ref="R22:AA29"/>
    <mergeCell ref="R21:AA21"/>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L85"/>
  <sheetViews>
    <sheetView showGridLines="0" topLeftCell="A25" zoomScale="110" zoomScaleNormal="110" zoomScalePageLayoutView="90" workbookViewId="0">
      <selection activeCell="O27" sqref="O27"/>
    </sheetView>
  </sheetViews>
  <sheetFormatPr baseColWidth="10" defaultColWidth="11.44140625" defaultRowHeight="13.2" x14ac:dyDescent="0.25"/>
  <cols>
    <col min="1" max="2" width="1.109375" customWidth="1"/>
    <col min="3" max="3" width="6.6640625" customWidth="1"/>
    <col min="4"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1117</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1231" t="s">
        <v>1114</v>
      </c>
      <c r="G9" s="1231"/>
      <c r="H9" s="1231"/>
      <c r="I9" s="1231"/>
      <c r="J9" s="1231"/>
      <c r="K9" s="1231"/>
      <c r="L9" s="1231"/>
      <c r="M9" s="1231"/>
      <c r="N9" s="1231"/>
      <c r="O9" s="1231"/>
      <c r="P9" s="1231"/>
      <c r="Q9" s="1231"/>
      <c r="R9" s="1231"/>
      <c r="S9" s="1231"/>
      <c r="T9" s="1231"/>
      <c r="U9" s="1231"/>
      <c r="V9" s="1231"/>
      <c r="W9" s="1231"/>
      <c r="X9" s="1231"/>
      <c r="Y9" s="1231"/>
      <c r="Z9" s="1231"/>
      <c r="AA9" s="1232"/>
      <c r="AB9" s="5"/>
      <c r="AE9" s="18"/>
      <c r="AF9" s="994"/>
      <c r="AG9" s="994"/>
      <c r="AH9" s="994"/>
      <c r="AI9" s="994"/>
      <c r="AJ9" s="994"/>
      <c r="AK9" s="994"/>
      <c r="AL9" s="994"/>
    </row>
    <row r="10" spans="2:38" ht="17.25" customHeight="1" thickBot="1" x14ac:dyDescent="0.3">
      <c r="B10" s="4"/>
      <c r="C10" s="834"/>
      <c r="D10" s="835"/>
      <c r="E10" s="835"/>
      <c r="F10" s="1233"/>
      <c r="G10" s="1233"/>
      <c r="H10" s="1233"/>
      <c r="I10" s="1233"/>
      <c r="J10" s="1233"/>
      <c r="K10" s="1233"/>
      <c r="L10" s="1233"/>
      <c r="M10" s="1233"/>
      <c r="N10" s="1233"/>
      <c r="O10" s="1233"/>
      <c r="P10" s="1233"/>
      <c r="Q10" s="1233"/>
      <c r="R10" s="1233"/>
      <c r="S10" s="1233"/>
      <c r="T10" s="1233"/>
      <c r="U10" s="1233"/>
      <c r="V10" s="1233"/>
      <c r="W10" s="1233"/>
      <c r="X10" s="1233"/>
      <c r="Y10" s="1233"/>
      <c r="Z10" s="1233"/>
      <c r="AA10" s="1234"/>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95" t="s">
        <v>1154</v>
      </c>
      <c r="S13" s="1196"/>
      <c r="T13" s="1196"/>
      <c r="U13" s="1196"/>
      <c r="V13" s="1196"/>
      <c r="W13" s="1196"/>
      <c r="X13" s="1196"/>
      <c r="Y13" s="1196"/>
      <c r="Z13" s="1196"/>
      <c r="AA13" s="1197"/>
      <c r="AB13" s="5"/>
      <c r="AE13" s="18"/>
      <c r="AF13" s="18"/>
      <c r="AG13" s="18"/>
      <c r="AH13" s="18"/>
      <c r="AI13" s="18"/>
      <c r="AJ13" s="18"/>
      <c r="AK13" s="18"/>
      <c r="AL13" s="18"/>
    </row>
    <row r="14" spans="2:38" ht="25.5" customHeight="1" x14ac:dyDescent="0.25">
      <c r="B14" s="4"/>
      <c r="C14" s="6"/>
      <c r="D14" s="7"/>
      <c r="E14" s="7"/>
      <c r="F14" s="7"/>
      <c r="G14" s="7"/>
      <c r="H14" s="7"/>
      <c r="I14" s="7"/>
      <c r="J14" s="7"/>
      <c r="K14" s="7"/>
      <c r="L14" s="7"/>
      <c r="M14" s="7"/>
      <c r="N14" s="7"/>
      <c r="O14" s="7"/>
      <c r="P14" s="7"/>
      <c r="Q14" s="7"/>
      <c r="R14" s="1015"/>
      <c r="S14" s="1016"/>
      <c r="T14" s="1016"/>
      <c r="U14" s="1016"/>
      <c r="V14" s="1016"/>
      <c r="W14" s="1016"/>
      <c r="X14" s="1016"/>
      <c r="Y14" s="1016"/>
      <c r="Z14" s="1016"/>
      <c r="AA14" s="1017"/>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015"/>
      <c r="S15" s="1016"/>
      <c r="T15" s="1016"/>
      <c r="U15" s="1016"/>
      <c r="V15" s="1016"/>
      <c r="W15" s="1016"/>
      <c r="X15" s="1016"/>
      <c r="Y15" s="1016"/>
      <c r="Z15" s="1016"/>
      <c r="AA15" s="1017"/>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015"/>
      <c r="S16" s="1016"/>
      <c r="T16" s="1016"/>
      <c r="U16" s="1016"/>
      <c r="V16" s="1016"/>
      <c r="W16" s="1016"/>
      <c r="X16" s="1016"/>
      <c r="Y16" s="1016"/>
      <c r="Z16" s="1016"/>
      <c r="AA16" s="1017"/>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015"/>
      <c r="S17" s="1016"/>
      <c r="T17" s="1016"/>
      <c r="U17" s="1016"/>
      <c r="V17" s="1016"/>
      <c r="W17" s="1016"/>
      <c r="X17" s="1016"/>
      <c r="Y17" s="1016"/>
      <c r="Z17" s="1016"/>
      <c r="AA17" s="1017"/>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015"/>
      <c r="S18" s="1016"/>
      <c r="T18" s="1016"/>
      <c r="U18" s="1016"/>
      <c r="V18" s="1016"/>
      <c r="W18" s="1016"/>
      <c r="X18" s="1016"/>
      <c r="Y18" s="1016"/>
      <c r="Z18" s="1016"/>
      <c r="AA18" s="1017"/>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015"/>
      <c r="S19" s="1016"/>
      <c r="T19" s="1016"/>
      <c r="U19" s="1016"/>
      <c r="V19" s="1016"/>
      <c r="W19" s="1016"/>
      <c r="X19" s="1016"/>
      <c r="Y19" s="1016"/>
      <c r="Z19" s="1016"/>
      <c r="AA19" s="1017"/>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018"/>
      <c r="S20" s="1019"/>
      <c r="T20" s="1019"/>
      <c r="U20" s="1019"/>
      <c r="V20" s="1019"/>
      <c r="W20" s="1019"/>
      <c r="X20" s="1019"/>
      <c r="Y20" s="1019"/>
      <c r="Z20" s="1019"/>
      <c r="AA20" s="1020"/>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1211</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8" customHeight="1" x14ac:dyDescent="0.25">
      <c r="B28" s="4"/>
      <c r="C28" s="6"/>
      <c r="D28" s="7"/>
      <c r="E28" s="7"/>
      <c r="F28" s="61"/>
      <c r="G28" s="7"/>
      <c r="H28" s="7"/>
      <c r="I28" s="7"/>
      <c r="J28" s="7"/>
      <c r="K28" s="7"/>
      <c r="L28" s="61"/>
      <c r="M28" s="7"/>
      <c r="N28" s="7"/>
      <c r="O28" s="7"/>
      <c r="P28" s="7"/>
      <c r="Q28" s="7"/>
      <c r="R28" s="761"/>
      <c r="S28" s="762"/>
      <c r="T28" s="762"/>
      <c r="U28" s="762"/>
      <c r="V28" s="762"/>
      <c r="W28" s="762"/>
      <c r="X28" s="762"/>
      <c r="Y28" s="762"/>
      <c r="Z28" s="762"/>
      <c r="AA28" s="763"/>
      <c r="AB28" s="5"/>
      <c r="AE28" s="18"/>
      <c r="AF28" s="18"/>
      <c r="AG28" s="18"/>
      <c r="AH28" s="18"/>
      <c r="AI28" s="18"/>
      <c r="AJ28" s="18"/>
      <c r="AK28" s="18"/>
      <c r="AL28" s="18"/>
    </row>
    <row r="29" spans="2:38" ht="19.5" customHeight="1" thickBot="1" x14ac:dyDescent="0.3">
      <c r="B29" s="4"/>
      <c r="C29" s="6"/>
      <c r="D29" s="7"/>
      <c r="E29" s="7"/>
      <c r="F29" s="7"/>
      <c r="G29" s="7"/>
      <c r="H29" s="7"/>
      <c r="I29" s="7"/>
      <c r="J29" s="7"/>
      <c r="K29" s="7"/>
      <c r="L29" s="7"/>
      <c r="M29" s="7"/>
      <c r="N29" s="7"/>
      <c r="O29" s="7"/>
      <c r="P29" s="7"/>
      <c r="Q29" s="7"/>
      <c r="R29" s="764"/>
      <c r="S29" s="765"/>
      <c r="T29" s="765"/>
      <c r="U29" s="765"/>
      <c r="V29" s="765"/>
      <c r="W29" s="765"/>
      <c r="X29" s="765"/>
      <c r="Y29" s="765"/>
      <c r="Z29" s="765"/>
      <c r="AA29" s="766"/>
      <c r="AB29" s="5"/>
      <c r="AE29" s="18"/>
      <c r="AF29" s="18"/>
      <c r="AG29" s="18"/>
      <c r="AH29" s="18"/>
      <c r="AI29" s="18"/>
      <c r="AJ29" s="18"/>
      <c r="AK29" s="18"/>
      <c r="AL29" s="18"/>
    </row>
    <row r="30" spans="2:38" ht="3.75" customHeight="1" thickBot="1" x14ac:dyDescent="0.3">
      <c r="B30" s="4"/>
      <c r="C30" s="6"/>
      <c r="D30" s="7"/>
      <c r="E30" s="7"/>
      <c r="F30" s="7"/>
      <c r="G30" s="7"/>
      <c r="H30" s="7"/>
      <c r="I30" s="7"/>
      <c r="J30" s="7"/>
      <c r="K30" s="7"/>
      <c r="L30" s="7"/>
      <c r="M30" s="7"/>
      <c r="N30" s="7"/>
      <c r="O30" s="7"/>
      <c r="P30" s="7"/>
      <c r="Q30" s="7"/>
      <c r="R30" s="7"/>
      <c r="S30" s="7"/>
      <c r="T30" s="7"/>
      <c r="U30" s="7"/>
      <c r="V30" s="7"/>
      <c r="W30" s="7"/>
      <c r="X30" s="7"/>
      <c r="Y30" s="7"/>
      <c r="Z30" s="7"/>
      <c r="AA30" s="8"/>
      <c r="AB30" s="5"/>
      <c r="AE30" s="18"/>
      <c r="AF30" s="18"/>
      <c r="AG30" s="18"/>
      <c r="AH30" s="18"/>
      <c r="AI30" s="18"/>
      <c r="AJ30" s="18"/>
      <c r="AK30" s="18"/>
      <c r="AL30" s="18"/>
    </row>
    <row r="31" spans="2:38" ht="22.5" customHeight="1" x14ac:dyDescent="0.25">
      <c r="B31" s="4"/>
      <c r="C31" s="6"/>
      <c r="D31" s="298" t="s">
        <v>3</v>
      </c>
      <c r="E31" s="295"/>
      <c r="F31" s="296" t="s">
        <v>4</v>
      </c>
      <c r="G31" s="296" t="s">
        <v>5</v>
      </c>
      <c r="H31" s="296" t="s">
        <v>6</v>
      </c>
      <c r="I31" s="296" t="s">
        <v>7</v>
      </c>
      <c r="J31" s="296" t="s">
        <v>8</v>
      </c>
      <c r="K31" s="296" t="s">
        <v>9</v>
      </c>
      <c r="L31" s="296" t="s">
        <v>10</v>
      </c>
      <c r="M31" s="296" t="s">
        <v>11</v>
      </c>
      <c r="N31" s="296" t="s">
        <v>12</v>
      </c>
      <c r="O31" s="296" t="s">
        <v>13</v>
      </c>
      <c r="P31" s="296" t="s">
        <v>14</v>
      </c>
      <c r="Q31" s="296" t="s">
        <v>15</v>
      </c>
      <c r="R31" s="297" t="s">
        <v>71</v>
      </c>
      <c r="U31" s="7"/>
      <c r="V31" s="7"/>
      <c r="W31" s="7"/>
      <c r="X31" s="7"/>
      <c r="Y31" s="7"/>
      <c r="Z31" s="7"/>
      <c r="AA31" s="8"/>
      <c r="AB31" s="5"/>
      <c r="AE31" s="18"/>
      <c r="AF31" s="18"/>
      <c r="AG31" s="18"/>
      <c r="AH31" s="18"/>
      <c r="AI31" s="18"/>
      <c r="AJ31" s="18"/>
      <c r="AK31" s="18"/>
      <c r="AL31" s="18"/>
    </row>
    <row r="32" spans="2:38" ht="22.5" customHeight="1" x14ac:dyDescent="0.25">
      <c r="B32" s="4"/>
      <c r="C32" s="6"/>
      <c r="D32" s="70" t="s">
        <v>1115</v>
      </c>
      <c r="E32" s="71"/>
      <c r="F32" s="142">
        <f>+'INGRESO UVR'!F34</f>
        <v>24462.069074407311</v>
      </c>
      <c r="G32" s="142">
        <f>+'INGRESO UVR'!G34</f>
        <v>29774.360005571281</v>
      </c>
      <c r="H32" s="142">
        <f>+'INGRESO UVR'!H34</f>
        <v>32008.418765008351</v>
      </c>
      <c r="I32" s="142">
        <f>+'INGRESO UVR'!I34</f>
        <v>41625.30774721691</v>
      </c>
      <c r="J32" s="142">
        <f>+'INGRESO UVR'!J34</f>
        <v>0</v>
      </c>
      <c r="K32" s="142" t="e">
        <f>+'INGRESO UVR'!K34</f>
        <v>#DIV/0!</v>
      </c>
      <c r="L32" s="142" t="e">
        <f>+'INGRESO UVR'!L34</f>
        <v>#DIV/0!</v>
      </c>
      <c r="M32" s="142" t="e">
        <f>+'INGRESO UVR'!M34</f>
        <v>#DIV/0!</v>
      </c>
      <c r="N32" s="142" t="e">
        <f>+'INGRESO UVR'!N34</f>
        <v>#DIV/0!</v>
      </c>
      <c r="O32" s="142" t="e">
        <f>+'INGRESO UVR'!O34</f>
        <v>#DIV/0!</v>
      </c>
      <c r="P32" s="142" t="e">
        <f>+'INGRESO UVR'!P34</f>
        <v>#DIV/0!</v>
      </c>
      <c r="Q32" s="142" t="e">
        <f>+'INGRESO UVR'!Q34</f>
        <v>#DIV/0!</v>
      </c>
      <c r="R32" s="142" t="e">
        <f>+AVERAGE(F32:Q32)</f>
        <v>#DIV/0!</v>
      </c>
      <c r="U32" s="7"/>
      <c r="V32" s="7"/>
      <c r="W32" s="7"/>
      <c r="X32" s="7"/>
      <c r="Y32" s="7"/>
      <c r="Z32" s="7"/>
      <c r="AA32" s="8"/>
      <c r="AB32" s="5"/>
      <c r="AE32" s="18"/>
      <c r="AF32" s="18"/>
      <c r="AG32" s="18"/>
      <c r="AH32" s="18"/>
      <c r="AI32" s="18"/>
      <c r="AJ32" s="18"/>
      <c r="AK32" s="18"/>
      <c r="AL32" s="18"/>
    </row>
    <row r="33" spans="2:38" ht="22.5" customHeight="1" x14ac:dyDescent="0.25">
      <c r="B33" s="4"/>
      <c r="C33" s="6"/>
      <c r="D33" s="70" t="s">
        <v>1116</v>
      </c>
      <c r="E33" s="71"/>
      <c r="F33" s="142">
        <f>+'GASTO UVR'!F34</f>
        <v>13056.003729804566</v>
      </c>
      <c r="G33" s="142">
        <f>+'GASTO UVR'!G34</f>
        <v>18737.655315808242</v>
      </c>
      <c r="H33" s="142">
        <f>+'GASTO UVR'!H34</f>
        <v>17026.525668156384</v>
      </c>
      <c r="I33" s="142">
        <f>+'GASTO UVR'!I34</f>
        <v>0</v>
      </c>
      <c r="J33" s="142">
        <f>+'GASTO UVR'!J34</f>
        <v>0</v>
      </c>
      <c r="K33" s="142" t="e">
        <f>+'GASTO UVR'!K34</f>
        <v>#DIV/0!</v>
      </c>
      <c r="L33" s="142" t="e">
        <f>+'GASTO UVR'!L34</f>
        <v>#DIV/0!</v>
      </c>
      <c r="M33" s="142" t="e">
        <f>+'GASTO UVR'!M34</f>
        <v>#DIV/0!</v>
      </c>
      <c r="N33" s="142" t="e">
        <f>+'GASTO UVR'!N34</f>
        <v>#DIV/0!</v>
      </c>
      <c r="O33" s="142" t="e">
        <f>+'GASTO UVR'!O34</f>
        <v>#DIV/0!</v>
      </c>
      <c r="P33" s="142" t="e">
        <f>+'GASTO UVR'!P34</f>
        <v>#DIV/0!</v>
      </c>
      <c r="Q33" s="142" t="e">
        <f>+'GASTO UVR'!Q34</f>
        <v>#DIV/0!</v>
      </c>
      <c r="R33" s="142" t="e">
        <f>+AVERAGE(F33:Q33)</f>
        <v>#DIV/0!</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1158</v>
      </c>
      <c r="E34" s="72"/>
      <c r="F34" s="142">
        <f>+F32-F33</f>
        <v>11406.065344602745</v>
      </c>
      <c r="G34" s="142">
        <f t="shared" ref="G34:R34" si="0">+G32-G33</f>
        <v>11036.704689763039</v>
      </c>
      <c r="H34" s="142">
        <f t="shared" si="0"/>
        <v>14981.893096851967</v>
      </c>
      <c r="I34" s="142">
        <f t="shared" si="0"/>
        <v>41625.30774721691</v>
      </c>
      <c r="J34" s="142">
        <f t="shared" si="0"/>
        <v>0</v>
      </c>
      <c r="K34" s="142" t="e">
        <f t="shared" si="0"/>
        <v>#DIV/0!</v>
      </c>
      <c r="L34" s="142" t="e">
        <f t="shared" si="0"/>
        <v>#DIV/0!</v>
      </c>
      <c r="M34" s="142" t="e">
        <f t="shared" si="0"/>
        <v>#DIV/0!</v>
      </c>
      <c r="N34" s="142" t="e">
        <f t="shared" si="0"/>
        <v>#DIV/0!</v>
      </c>
      <c r="O34" s="142" t="e">
        <f t="shared" si="0"/>
        <v>#DIV/0!</v>
      </c>
      <c r="P34" s="142" t="e">
        <f t="shared" si="0"/>
        <v>#DIV/0!</v>
      </c>
      <c r="Q34" s="142" t="e">
        <f t="shared" si="0"/>
        <v>#DIV/0!</v>
      </c>
      <c r="R34" s="142" t="e">
        <f t="shared" si="0"/>
        <v>#DIV/0!</v>
      </c>
      <c r="T34" s="97" t="e">
        <f>AVERAGE(F34:Q34)</f>
        <v>#DIV/0!</v>
      </c>
      <c r="U34" s="62"/>
      <c r="V34" s="7"/>
      <c r="W34" s="7"/>
      <c r="X34" s="7"/>
      <c r="Y34" s="7"/>
      <c r="Z34" s="7"/>
      <c r="AA34" s="8"/>
      <c r="AB34" s="5"/>
      <c r="AE34" s="18"/>
      <c r="AF34" s="18"/>
      <c r="AG34" s="18"/>
      <c r="AH34" s="18"/>
      <c r="AI34" s="18"/>
      <c r="AJ34" s="18"/>
      <c r="AK34" s="18"/>
      <c r="AL34" s="18"/>
    </row>
    <row r="35" spans="2:38" ht="13.8" thickBot="1" x14ac:dyDescent="0.3">
      <c r="B35" s="4"/>
      <c r="C35" s="6"/>
      <c r="D35" s="48" t="s">
        <v>690</v>
      </c>
      <c r="E35" s="146"/>
      <c r="F35" s="283">
        <v>14324.527741167152</v>
      </c>
      <c r="G35" s="283">
        <v>1134.5565101863976</v>
      </c>
      <c r="H35" s="283">
        <v>7730.9556699440145</v>
      </c>
      <c r="I35" s="283">
        <v>7522.1378954394531</v>
      </c>
      <c r="J35" s="283">
        <v>7581.1151906841587</v>
      </c>
      <c r="K35" s="283">
        <v>9777.7269388792283</v>
      </c>
      <c r="L35" s="283">
        <v>7198.9410049875842</v>
      </c>
      <c r="M35" s="283">
        <v>10868.012382648076</v>
      </c>
      <c r="N35" s="283">
        <v>8169.2738048562951</v>
      </c>
      <c r="O35" s="283">
        <v>5064.3213689239237</v>
      </c>
      <c r="P35" s="283">
        <v>11453.40979746941</v>
      </c>
      <c r="Q35" s="283">
        <v>2156.1973690804443</v>
      </c>
      <c r="R35" s="283">
        <v>7748.4313061888406</v>
      </c>
      <c r="U35" s="7"/>
      <c r="V35" s="7"/>
      <c r="W35" s="7"/>
      <c r="X35" s="7"/>
      <c r="Y35" s="7"/>
      <c r="Z35" s="7"/>
      <c r="AA35" s="8"/>
      <c r="AB35" s="5"/>
      <c r="AE35" s="18"/>
      <c r="AF35" s="18"/>
      <c r="AG35" s="18"/>
      <c r="AH35" s="18"/>
      <c r="AI35" s="18"/>
      <c r="AJ35" s="18"/>
      <c r="AK35" s="18"/>
      <c r="AL35" s="18"/>
    </row>
    <row r="36" spans="2:38" ht="18" customHeight="1" thickBot="1" x14ac:dyDescent="0.3">
      <c r="B36" s="4"/>
      <c r="C36" s="6"/>
      <c r="D36" s="948" t="s">
        <v>253</v>
      </c>
      <c r="E36" s="947"/>
      <c r="F36" s="284">
        <f>+'INGRESO UVR'!F36-'GASTO UVR'!F36</f>
        <v>13026</v>
      </c>
      <c r="G36" s="284">
        <f>+'INGRESO UVR'!G36-'GASTO UVR'!G36</f>
        <v>13026</v>
      </c>
      <c r="H36" s="284">
        <f>+'INGRESO UVR'!H36-'GASTO UVR'!H36</f>
        <v>13026</v>
      </c>
      <c r="I36" s="284">
        <f>+'INGRESO UVR'!I36-'GASTO UVR'!I36</f>
        <v>13026</v>
      </c>
      <c r="J36" s="284">
        <f>+'INGRESO UVR'!J36-'GASTO UVR'!J36</f>
        <v>13026</v>
      </c>
      <c r="K36" s="284">
        <f>+'INGRESO UVR'!K36-'GASTO UVR'!K36</f>
        <v>13026</v>
      </c>
      <c r="L36" s="284">
        <f>+'INGRESO UVR'!L36-'GASTO UVR'!L36</f>
        <v>13026</v>
      </c>
      <c r="M36" s="284">
        <f>+'INGRESO UVR'!M36-'GASTO UVR'!M36</f>
        <v>13026</v>
      </c>
      <c r="N36" s="284">
        <f>+'INGRESO UVR'!N36-'GASTO UVR'!N36</f>
        <v>13026</v>
      </c>
      <c r="O36" s="284">
        <f>+'INGRESO UVR'!O36-'GASTO UVR'!O36</f>
        <v>13026</v>
      </c>
      <c r="P36" s="284">
        <f>+'INGRESO UVR'!P36-'GASTO UVR'!P36</f>
        <v>13026</v>
      </c>
      <c r="Q36" s="284">
        <f>+'INGRESO UVR'!Q36-'GASTO UVR'!Q36</f>
        <v>13026</v>
      </c>
      <c r="R36" s="284">
        <f t="shared" ref="R36" si="1">+AVERAGE(F36:Q36)</f>
        <v>13026</v>
      </c>
      <c r="U36" s="7"/>
      <c r="V36" s="7"/>
      <c r="W36" s="7"/>
      <c r="X36" s="7"/>
      <c r="Y36" s="7"/>
      <c r="Z36" s="7"/>
      <c r="AA36" s="8"/>
      <c r="AB36" s="5"/>
      <c r="AE36" s="18"/>
      <c r="AF36" s="18"/>
      <c r="AG36" s="18"/>
      <c r="AH36" s="18"/>
      <c r="AI36" s="18"/>
      <c r="AJ36" s="18"/>
      <c r="AK36" s="18"/>
      <c r="AL36" s="18"/>
    </row>
    <row r="37" spans="2:38" ht="4.5" customHeight="1" thickBot="1" x14ac:dyDescent="0.3">
      <c r="B37" s="4"/>
      <c r="C37" s="6"/>
      <c r="D37" s="7"/>
      <c r="E37" s="7"/>
      <c r="F37" s="7"/>
      <c r="G37" s="7"/>
      <c r="H37" s="7"/>
      <c r="I37" s="7"/>
      <c r="J37" s="7"/>
      <c r="K37" s="7"/>
      <c r="L37" s="7"/>
      <c r="M37" s="7"/>
      <c r="N37" s="7"/>
      <c r="O37" s="7"/>
      <c r="P37" s="7"/>
      <c r="Q37" s="7"/>
      <c r="R37" s="7"/>
      <c r="S37" s="7"/>
      <c r="T37" s="7"/>
      <c r="U37" s="7"/>
      <c r="V37" s="7"/>
      <c r="W37" s="7"/>
      <c r="X37" s="7"/>
      <c r="Y37" s="7"/>
      <c r="Z37" s="7"/>
      <c r="AA37" s="8"/>
      <c r="AB37" s="5"/>
      <c r="AE37" s="18"/>
      <c r="AF37" s="18"/>
      <c r="AG37" s="18"/>
      <c r="AH37" s="18"/>
      <c r="AI37" s="18"/>
      <c r="AJ37" s="18"/>
      <c r="AK37" s="18"/>
      <c r="AL37" s="18"/>
    </row>
    <row r="38" spans="2:38" ht="12.75" customHeight="1" thickBot="1" x14ac:dyDescent="0.3">
      <c r="B38" s="4"/>
      <c r="C38" s="932" t="s">
        <v>85</v>
      </c>
      <c r="D38" s="933"/>
      <c r="E38" s="933"/>
      <c r="F38" s="933"/>
      <c r="G38" s="933"/>
      <c r="H38" s="933"/>
      <c r="I38" s="933"/>
      <c r="J38" s="933"/>
      <c r="K38" s="933"/>
      <c r="L38" s="933"/>
      <c r="M38" s="933"/>
      <c r="N38" s="934"/>
      <c r="O38" s="935" t="s">
        <v>86</v>
      </c>
      <c r="P38" s="936"/>
      <c r="Q38" s="936"/>
      <c r="R38" s="936"/>
      <c r="S38" s="936"/>
      <c r="T38" s="936"/>
      <c r="U38" s="936"/>
      <c r="V38" s="936"/>
      <c r="W38" s="936"/>
      <c r="X38" s="936"/>
      <c r="Y38" s="936"/>
      <c r="Z38" s="936"/>
      <c r="AA38" s="937"/>
      <c r="AB38" s="5"/>
      <c r="AE38" s="18"/>
      <c r="AF38" s="18"/>
      <c r="AG38" s="18"/>
      <c r="AH38" s="18"/>
      <c r="AI38" s="18"/>
      <c r="AJ38" s="18"/>
      <c r="AK38" s="18"/>
      <c r="AL38" s="18"/>
    </row>
    <row r="39" spans="2:38" ht="42.75" customHeight="1" x14ac:dyDescent="0.25">
      <c r="B39" s="4"/>
      <c r="C39" s="818" t="s">
        <v>1121</v>
      </c>
      <c r="D39" s="819"/>
      <c r="E39" s="819"/>
      <c r="F39" s="819"/>
      <c r="G39" s="990" t="s">
        <v>1118</v>
      </c>
      <c r="H39" s="990"/>
      <c r="I39" s="990"/>
      <c r="J39" s="990"/>
      <c r="K39" s="990"/>
      <c r="L39" s="990"/>
      <c r="M39" s="990"/>
      <c r="N39" s="991"/>
      <c r="O39" s="992" t="s">
        <v>17</v>
      </c>
      <c r="P39" s="993"/>
      <c r="Q39" s="993"/>
      <c r="R39" s="993"/>
      <c r="S39" s="993"/>
      <c r="T39" s="1185"/>
      <c r="U39" s="968"/>
      <c r="V39" s="968"/>
      <c r="W39" s="968"/>
      <c r="X39" s="968"/>
      <c r="Y39" s="968"/>
      <c r="Z39" s="968"/>
      <c r="AA39" s="969"/>
      <c r="AB39" s="5"/>
      <c r="AC39" s="20"/>
      <c r="AE39" s="9"/>
      <c r="AF39" s="878"/>
      <c r="AG39" s="878"/>
      <c r="AH39" s="878"/>
      <c r="AI39" s="878"/>
      <c r="AJ39" s="878"/>
      <c r="AK39" s="878"/>
      <c r="AL39" s="878"/>
    </row>
    <row r="40" spans="2:38" ht="24" customHeight="1" x14ac:dyDescent="0.25">
      <c r="B40" s="4"/>
      <c r="C40" s="828" t="s">
        <v>1122</v>
      </c>
      <c r="D40" s="829"/>
      <c r="E40" s="829"/>
      <c r="F40" s="829"/>
      <c r="G40" s="862" t="s">
        <v>1119</v>
      </c>
      <c r="H40" s="862"/>
      <c r="I40" s="862"/>
      <c r="J40" s="862"/>
      <c r="K40" s="862"/>
      <c r="L40" s="862"/>
      <c r="M40" s="862"/>
      <c r="N40" s="989"/>
      <c r="O40" s="771" t="s">
        <v>19</v>
      </c>
      <c r="P40" s="772"/>
      <c r="Q40" s="772"/>
      <c r="R40" s="772"/>
      <c r="S40" s="772"/>
      <c r="T40" s="1183"/>
      <c r="U40" s="949"/>
      <c r="V40" s="949"/>
      <c r="W40" s="949"/>
      <c r="X40" s="949"/>
      <c r="Y40" s="949"/>
      <c r="Z40" s="949"/>
      <c r="AA40" s="950"/>
      <c r="AB40" s="5"/>
      <c r="AC40" s="20"/>
      <c r="AE40" s="9"/>
      <c r="AF40" s="878"/>
      <c r="AG40" s="878"/>
      <c r="AH40" s="878"/>
      <c r="AI40" s="878"/>
      <c r="AJ40" s="878"/>
      <c r="AK40" s="878"/>
      <c r="AL40" s="878"/>
    </row>
    <row r="41" spans="2:38" ht="27" customHeight="1" x14ac:dyDescent="0.25">
      <c r="B41" s="4"/>
      <c r="C41" s="828" t="s">
        <v>20</v>
      </c>
      <c r="D41" s="829"/>
      <c r="E41" s="829"/>
      <c r="F41" s="829"/>
      <c r="G41" s="862" t="s">
        <v>1120</v>
      </c>
      <c r="H41" s="862"/>
      <c r="I41" s="862"/>
      <c r="J41" s="862"/>
      <c r="K41" s="862"/>
      <c r="L41" s="862"/>
      <c r="M41" s="862"/>
      <c r="N41" s="989"/>
      <c r="O41" s="866" t="s">
        <v>88</v>
      </c>
      <c r="P41" s="867"/>
      <c r="Q41" s="867"/>
      <c r="R41" s="867"/>
      <c r="S41" s="867"/>
      <c r="T41" s="1183" t="s">
        <v>22</v>
      </c>
      <c r="U41" s="949"/>
      <c r="V41" s="949"/>
      <c r="W41" s="949"/>
      <c r="X41" s="949"/>
      <c r="Y41" s="949"/>
      <c r="Z41" s="949"/>
      <c r="AA41" s="950"/>
      <c r="AB41" s="5"/>
      <c r="AC41" s="20"/>
      <c r="AE41" s="9"/>
      <c r="AF41" s="19"/>
      <c r="AG41" s="19"/>
      <c r="AH41" s="19"/>
      <c r="AI41" s="19"/>
      <c r="AJ41" s="19"/>
      <c r="AK41" s="19"/>
      <c r="AL41" s="19"/>
    </row>
    <row r="42" spans="2:38" ht="21" customHeight="1" x14ac:dyDescent="0.25">
      <c r="B42" s="4"/>
      <c r="C42" s="828" t="s">
        <v>21</v>
      </c>
      <c r="D42" s="829"/>
      <c r="E42" s="829"/>
      <c r="F42" s="829"/>
      <c r="G42" s="862" t="s">
        <v>346</v>
      </c>
      <c r="H42" s="862"/>
      <c r="I42" s="862"/>
      <c r="J42" s="862"/>
      <c r="K42" s="862"/>
      <c r="L42" s="862"/>
      <c r="M42" s="862"/>
      <c r="N42" s="989"/>
      <c r="O42" s="866" t="s">
        <v>24</v>
      </c>
      <c r="P42" s="867"/>
      <c r="Q42" s="867"/>
      <c r="R42" s="867"/>
      <c r="S42" s="867"/>
      <c r="T42" s="1183" t="s">
        <v>22</v>
      </c>
      <c r="U42" s="949"/>
      <c r="V42" s="949"/>
      <c r="W42" s="949"/>
      <c r="X42" s="949"/>
      <c r="Y42" s="949"/>
      <c r="Z42" s="949"/>
      <c r="AA42" s="950"/>
      <c r="AB42" s="5"/>
      <c r="AC42" s="20"/>
      <c r="AE42" s="9"/>
      <c r="AF42" s="793"/>
      <c r="AG42" s="793"/>
      <c r="AH42" s="793"/>
      <c r="AI42" s="793"/>
      <c r="AJ42" s="793"/>
      <c r="AK42" s="793"/>
      <c r="AL42" s="793"/>
    </row>
    <row r="43" spans="2:38" ht="20.25" customHeight="1" x14ac:dyDescent="0.25">
      <c r="B43" s="4"/>
      <c r="C43" s="828" t="s">
        <v>23</v>
      </c>
      <c r="D43" s="829"/>
      <c r="E43" s="829"/>
      <c r="F43" s="829"/>
      <c r="G43" s="943">
        <v>1</v>
      </c>
      <c r="H43" s="943"/>
      <c r="I43" s="943"/>
      <c r="J43" s="943"/>
      <c r="K43" s="943"/>
      <c r="L43" s="943"/>
      <c r="M43" s="943"/>
      <c r="N43" s="966"/>
      <c r="O43" s="771" t="s">
        <v>26</v>
      </c>
      <c r="P43" s="772"/>
      <c r="Q43" s="772"/>
      <c r="R43" s="772"/>
      <c r="S43" s="772"/>
      <c r="T43" s="1183"/>
      <c r="U43" s="949"/>
      <c r="V43" s="949"/>
      <c r="W43" s="949"/>
      <c r="X43" s="949"/>
      <c r="Y43" s="949"/>
      <c r="Z43" s="949"/>
      <c r="AA43" s="950"/>
      <c r="AB43" s="5"/>
      <c r="AC43" s="20"/>
      <c r="AE43" s="9"/>
      <c r="AF43" s="793"/>
      <c r="AG43" s="793"/>
      <c r="AH43" s="793"/>
      <c r="AI43" s="793"/>
      <c r="AJ43" s="793"/>
      <c r="AK43" s="793"/>
      <c r="AL43" s="793"/>
    </row>
    <row r="44" spans="2:38" ht="24" customHeight="1" thickBot="1" x14ac:dyDescent="0.3">
      <c r="B44" s="4"/>
      <c r="C44" s="834"/>
      <c r="D44" s="835"/>
      <c r="E44" s="835"/>
      <c r="F44" s="835"/>
      <c r="G44" s="944"/>
      <c r="H44" s="944"/>
      <c r="I44" s="944"/>
      <c r="J44" s="944"/>
      <c r="K44" s="944"/>
      <c r="L44" s="944"/>
      <c r="M44" s="944"/>
      <c r="N44" s="967"/>
      <c r="O44" s="970" t="s">
        <v>89</v>
      </c>
      <c r="P44" s="971"/>
      <c r="Q44" s="971"/>
      <c r="R44" s="971"/>
      <c r="S44" s="971"/>
      <c r="T44" s="1184" t="s">
        <v>550</v>
      </c>
      <c r="U44" s="954"/>
      <c r="V44" s="954"/>
      <c r="W44" s="954"/>
      <c r="X44" s="954"/>
      <c r="Y44" s="954"/>
      <c r="Z44" s="954"/>
      <c r="AA44" s="955"/>
      <c r="AB44" s="5"/>
      <c r="AC44" s="20"/>
      <c r="AE44" s="9"/>
      <c r="AF44" s="20"/>
      <c r="AG44" s="20"/>
      <c r="AH44" s="20"/>
      <c r="AI44" s="20"/>
      <c r="AJ44" s="20"/>
      <c r="AK44" s="20"/>
      <c r="AL44" s="20"/>
    </row>
    <row r="45" spans="2:38" ht="15" customHeight="1" thickBot="1" x14ac:dyDescent="0.3">
      <c r="B45" s="4"/>
      <c r="C45" s="935" t="s">
        <v>80</v>
      </c>
      <c r="D45" s="936"/>
      <c r="E45" s="936"/>
      <c r="F45" s="936"/>
      <c r="G45" s="933"/>
      <c r="H45" s="933"/>
      <c r="I45" s="933"/>
      <c r="J45" s="933"/>
      <c r="K45" s="933"/>
      <c r="L45" s="933"/>
      <c r="M45" s="933"/>
      <c r="N45" s="934"/>
      <c r="O45" s="929" t="s">
        <v>91</v>
      </c>
      <c r="P45" s="930"/>
      <c r="Q45" s="930"/>
      <c r="R45" s="930"/>
      <c r="S45" s="930"/>
      <c r="T45" s="930"/>
      <c r="U45" s="930"/>
      <c r="V45" s="930"/>
      <c r="W45" s="930"/>
      <c r="X45" s="930"/>
      <c r="Y45" s="930"/>
      <c r="Z45" s="930"/>
      <c r="AA45" s="931"/>
      <c r="AB45" s="5"/>
      <c r="AC45" s="20"/>
      <c r="AE45" s="9"/>
      <c r="AF45" s="793"/>
      <c r="AG45" s="793"/>
      <c r="AH45" s="793"/>
      <c r="AI45" s="793"/>
      <c r="AJ45" s="793"/>
      <c r="AK45" s="793"/>
      <c r="AL45" s="793"/>
    </row>
    <row r="46" spans="2:38" ht="27.75" customHeight="1" x14ac:dyDescent="0.25">
      <c r="B46" s="4"/>
      <c r="C46" s="783" t="s">
        <v>92</v>
      </c>
      <c r="D46" s="784"/>
      <c r="E46" s="784"/>
      <c r="F46" s="785"/>
      <c r="G46" s="941" t="s">
        <v>93</v>
      </c>
      <c r="H46" s="942"/>
      <c r="I46" s="30" t="s">
        <v>94</v>
      </c>
      <c r="J46" s="31" t="s">
        <v>95</v>
      </c>
      <c r="K46" s="30"/>
      <c r="L46" s="31" t="s">
        <v>96</v>
      </c>
      <c r="M46" s="32"/>
      <c r="N46" s="32"/>
      <c r="O46" s="852" t="s">
        <v>97</v>
      </c>
      <c r="P46" s="853"/>
      <c r="Q46" s="853"/>
      <c r="R46" s="853"/>
      <c r="S46" s="972" t="s">
        <v>98</v>
      </c>
      <c r="T46" s="973"/>
      <c r="U46" s="973"/>
      <c r="V46" s="973"/>
      <c r="W46" s="973"/>
      <c r="X46" s="973"/>
      <c r="Y46" s="973"/>
      <c r="Z46" s="973"/>
      <c r="AA46" s="974"/>
      <c r="AB46" s="5"/>
      <c r="AC46" s="20"/>
      <c r="AE46" s="9"/>
      <c r="AF46" s="20"/>
      <c r="AG46" s="20"/>
      <c r="AH46" s="20"/>
      <c r="AI46" s="20"/>
      <c r="AJ46" s="20"/>
      <c r="AK46" s="20"/>
      <c r="AL46" s="20"/>
    </row>
    <row r="47" spans="2:38" ht="27.75" customHeight="1" x14ac:dyDescent="0.25">
      <c r="B47" s="4"/>
      <c r="C47" s="847"/>
      <c r="D47" s="848"/>
      <c r="E47" s="848"/>
      <c r="F47" s="849"/>
      <c r="G47" s="939"/>
      <c r="H47" s="939"/>
      <c r="I47" s="939"/>
      <c r="J47" s="939"/>
      <c r="K47" s="939"/>
      <c r="L47" s="939"/>
      <c r="M47" s="939"/>
      <c r="N47" s="156"/>
      <c r="O47" s="978" t="s">
        <v>99</v>
      </c>
      <c r="P47" s="979"/>
      <c r="Q47" s="979"/>
      <c r="R47" s="979"/>
      <c r="S47" s="862" t="s">
        <v>100</v>
      </c>
      <c r="T47" s="862"/>
      <c r="U47" s="862"/>
      <c r="V47" s="34"/>
      <c r="W47" s="780"/>
      <c r="X47" s="781"/>
      <c r="Y47" s="982"/>
      <c r="Z47" s="864"/>
      <c r="AA47" s="865"/>
      <c r="AB47" s="5"/>
      <c r="AC47" s="20"/>
      <c r="AE47" s="9"/>
      <c r="AF47" s="793"/>
      <c r="AG47" s="793"/>
      <c r="AH47" s="793"/>
      <c r="AI47" s="793"/>
      <c r="AJ47" s="793"/>
      <c r="AK47" s="793"/>
      <c r="AL47" s="793"/>
    </row>
    <row r="48" spans="2:38" ht="30" customHeight="1" x14ac:dyDescent="0.25">
      <c r="B48" s="4"/>
      <c r="C48" s="866" t="s">
        <v>102</v>
      </c>
      <c r="D48" s="867"/>
      <c r="E48" s="867"/>
      <c r="F48" s="868"/>
      <c r="G48" s="939"/>
      <c r="H48" s="939"/>
      <c r="I48" s="939"/>
      <c r="J48" s="939"/>
      <c r="K48" s="939"/>
      <c r="L48" s="939"/>
      <c r="M48" s="939"/>
      <c r="N48" s="857"/>
      <c r="O48" s="978"/>
      <c r="P48" s="979"/>
      <c r="Q48" s="979"/>
      <c r="R48" s="979"/>
      <c r="S48" s="862" t="s">
        <v>89</v>
      </c>
      <c r="T48" s="862"/>
      <c r="U48" s="862"/>
      <c r="V48" s="870" t="s">
        <v>94</v>
      </c>
      <c r="W48" s="983" t="s">
        <v>103</v>
      </c>
      <c r="X48" s="984"/>
      <c r="Y48" s="985"/>
      <c r="Z48" s="975"/>
      <c r="AA48" s="976"/>
      <c r="AB48" s="5"/>
      <c r="AC48" s="20"/>
      <c r="AE48" s="9"/>
      <c r="AF48" s="793"/>
      <c r="AG48" s="793"/>
      <c r="AH48" s="793"/>
      <c r="AI48" s="793"/>
      <c r="AJ48" s="793"/>
      <c r="AK48" s="793"/>
      <c r="AL48" s="793"/>
    </row>
    <row r="49" spans="1:38" ht="22.5" customHeight="1" x14ac:dyDescent="0.25">
      <c r="B49" s="4"/>
      <c r="C49" s="830" t="s">
        <v>28</v>
      </c>
      <c r="D49" s="831"/>
      <c r="E49" s="831"/>
      <c r="F49" s="831"/>
      <c r="G49" s="943" t="s">
        <v>265</v>
      </c>
      <c r="H49" s="943"/>
      <c r="I49" s="943"/>
      <c r="J49" s="943"/>
      <c r="K49" s="943"/>
      <c r="L49" s="943"/>
      <c r="M49" s="943"/>
      <c r="N49" s="875"/>
      <c r="O49" s="978"/>
      <c r="P49" s="979"/>
      <c r="Q49" s="979"/>
      <c r="R49" s="979"/>
      <c r="S49" s="862"/>
      <c r="T49" s="862"/>
      <c r="U49" s="862"/>
      <c r="V49" s="870"/>
      <c r="W49" s="986"/>
      <c r="X49" s="987"/>
      <c r="Y49" s="988"/>
      <c r="Z49" s="975"/>
      <c r="AA49" s="976"/>
      <c r="AB49" s="5"/>
      <c r="AC49" s="20"/>
      <c r="AE49" s="9"/>
      <c r="AF49" s="793"/>
      <c r="AG49" s="793"/>
      <c r="AH49" s="793"/>
      <c r="AI49" s="793"/>
      <c r="AJ49" s="793"/>
      <c r="AK49" s="793"/>
      <c r="AL49" s="793"/>
    </row>
    <row r="50" spans="1:38" ht="14.25" customHeight="1" x14ac:dyDescent="0.25">
      <c r="B50" s="4"/>
      <c r="C50" s="830" t="s">
        <v>27</v>
      </c>
      <c r="D50" s="831"/>
      <c r="E50" s="831"/>
      <c r="F50" s="831"/>
      <c r="G50" s="938"/>
      <c r="H50" s="939"/>
      <c r="I50" s="939"/>
      <c r="J50" s="939"/>
      <c r="K50" s="939"/>
      <c r="L50" s="939"/>
      <c r="M50" s="939"/>
      <c r="N50" s="857"/>
      <c r="O50" s="978"/>
      <c r="P50" s="979"/>
      <c r="Q50" s="979"/>
      <c r="R50" s="979"/>
      <c r="S50" s="862" t="s">
        <v>105</v>
      </c>
      <c r="T50" s="862"/>
      <c r="U50" s="862"/>
      <c r="V50" s="870" t="s">
        <v>94</v>
      </c>
      <c r="W50" s="698" t="s">
        <v>551</v>
      </c>
      <c r="X50" s="698"/>
      <c r="Y50" s="698"/>
      <c r="Z50" s="686" t="s">
        <v>94</v>
      </c>
      <c r="AA50" s="687"/>
      <c r="AB50" s="5"/>
      <c r="AC50" s="20"/>
      <c r="AE50" s="9"/>
      <c r="AF50" s="793"/>
      <c r="AG50" s="793"/>
      <c r="AH50" s="793"/>
      <c r="AI50" s="793"/>
      <c r="AJ50" s="793"/>
      <c r="AK50" s="793"/>
      <c r="AL50" s="793"/>
    </row>
    <row r="51" spans="1:38" ht="14.25" customHeight="1" x14ac:dyDescent="0.25">
      <c r="B51" s="4"/>
      <c r="C51" s="830" t="s">
        <v>106</v>
      </c>
      <c r="D51" s="831"/>
      <c r="E51" s="831"/>
      <c r="F51" s="831"/>
      <c r="G51" s="938"/>
      <c r="H51" s="939"/>
      <c r="I51" s="939"/>
      <c r="J51" s="939"/>
      <c r="K51" s="939"/>
      <c r="L51" s="939"/>
      <c r="M51" s="939"/>
      <c r="N51" s="857"/>
      <c r="O51" s="978"/>
      <c r="P51" s="979"/>
      <c r="Q51" s="979"/>
      <c r="R51" s="979"/>
      <c r="S51" s="862"/>
      <c r="T51" s="862"/>
      <c r="U51" s="862"/>
      <c r="V51" s="870"/>
      <c r="W51" s="698"/>
      <c r="X51" s="698"/>
      <c r="Y51" s="698"/>
      <c r="Z51" s="686"/>
      <c r="AA51" s="687"/>
      <c r="AB51" s="5"/>
      <c r="AC51" s="20"/>
      <c r="AE51" s="9"/>
      <c r="AF51" s="793"/>
      <c r="AG51" s="793"/>
      <c r="AH51" s="793"/>
      <c r="AI51" s="793"/>
      <c r="AJ51" s="793"/>
      <c r="AK51" s="793"/>
      <c r="AL51" s="793"/>
    </row>
    <row r="52" spans="1:38" ht="21.75" customHeight="1" thickBot="1" x14ac:dyDescent="0.3">
      <c r="B52" s="4"/>
      <c r="C52" s="860" t="s">
        <v>107</v>
      </c>
      <c r="D52" s="861"/>
      <c r="E52" s="861"/>
      <c r="F52" s="861"/>
      <c r="G52" s="1127"/>
      <c r="H52" s="1128"/>
      <c r="I52" s="1128"/>
      <c r="J52" s="1128"/>
      <c r="K52" s="1128"/>
      <c r="L52" s="1128"/>
      <c r="M52" s="1128"/>
      <c r="N52" s="1129"/>
      <c r="O52" s="980"/>
      <c r="P52" s="981"/>
      <c r="Q52" s="981"/>
      <c r="R52" s="981"/>
      <c r="S52" s="977"/>
      <c r="T52" s="977"/>
      <c r="U52" s="977"/>
      <c r="V52" s="883"/>
      <c r="W52" s="708"/>
      <c r="X52" s="708"/>
      <c r="Y52" s="708"/>
      <c r="Z52" s="704"/>
      <c r="AA52" s="705"/>
      <c r="AB52" s="5"/>
      <c r="AC52" s="20"/>
      <c r="AE52" s="9"/>
      <c r="AF52" s="793"/>
      <c r="AG52" s="793"/>
      <c r="AH52" s="793"/>
      <c r="AI52" s="793"/>
      <c r="AJ52" s="793"/>
      <c r="AK52" s="793"/>
      <c r="AL52" s="793"/>
    </row>
    <row r="53" spans="1:38" ht="4.5" customHeight="1" thickBot="1" x14ac:dyDescent="0.3">
      <c r="B53" s="10"/>
      <c r="C53" s="11"/>
      <c r="D53" s="12"/>
      <c r="E53" s="12"/>
      <c r="F53" s="12"/>
      <c r="G53" s="12"/>
      <c r="H53" s="12"/>
      <c r="I53" s="12"/>
      <c r="J53" s="12"/>
      <c r="K53" s="12"/>
      <c r="L53" s="12"/>
      <c r="M53" s="12"/>
      <c r="N53" s="12"/>
      <c r="O53" s="13"/>
      <c r="P53" s="11"/>
      <c r="Q53" s="23"/>
      <c r="R53" s="23"/>
      <c r="S53" s="23"/>
      <c r="T53" s="23"/>
      <c r="U53" s="23"/>
      <c r="V53" s="23"/>
      <c r="W53" s="23"/>
      <c r="X53" s="23"/>
      <c r="Y53" s="23"/>
      <c r="Z53" s="23"/>
      <c r="AA53" s="23"/>
      <c r="AB53" s="14"/>
      <c r="AC53" s="20"/>
      <c r="AE53" s="9"/>
      <c r="AF53" s="878"/>
      <c r="AG53" s="878"/>
      <c r="AH53" s="878"/>
      <c r="AI53" s="878"/>
      <c r="AJ53" s="878"/>
      <c r="AK53" s="878"/>
      <c r="AL53" s="878"/>
    </row>
    <row r="54" spans="1:38" ht="22.5" customHeight="1" x14ac:dyDescent="0.25">
      <c r="C54" s="15"/>
      <c r="D54" s="20"/>
      <c r="E54" s="20"/>
      <c r="F54" s="20"/>
      <c r="G54" s="20"/>
      <c r="H54" s="20"/>
      <c r="I54" s="20"/>
      <c r="J54" s="20"/>
      <c r="K54" s="20"/>
      <c r="L54" s="20"/>
      <c r="M54" s="20"/>
      <c r="N54" s="20"/>
      <c r="AA54" s="16"/>
      <c r="AC54" s="20"/>
      <c r="AE54" s="9"/>
      <c r="AF54" s="878"/>
      <c r="AG54" s="878"/>
      <c r="AH54" s="878"/>
      <c r="AI54" s="878"/>
      <c r="AJ54" s="878"/>
      <c r="AK54" s="878"/>
      <c r="AL54" s="878"/>
    </row>
    <row r="55" spans="1:38" ht="22.5" customHeight="1" x14ac:dyDescent="0.25">
      <c r="A55" s="52"/>
      <c r="C55" s="15"/>
      <c r="D55" s="20"/>
      <c r="E55" s="20"/>
      <c r="F55" s="20"/>
      <c r="G55" s="20"/>
      <c r="H55" s="20"/>
      <c r="I55" s="20"/>
      <c r="J55" s="20"/>
      <c r="K55" s="20"/>
      <c r="L55" s="20"/>
      <c r="M55" s="20"/>
      <c r="N55" s="20"/>
      <c r="AA55" s="16"/>
      <c r="AC55" s="20"/>
      <c r="AE55" s="9"/>
      <c r="AF55" s="19"/>
      <c r="AG55" s="19"/>
      <c r="AH55" s="19"/>
      <c r="AI55" s="19"/>
      <c r="AJ55" s="19"/>
      <c r="AK55" s="19"/>
      <c r="AL55" s="19"/>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c r="AC58" s="20"/>
      <c r="AE58" s="9"/>
      <c r="AF58" s="878"/>
      <c r="AG58" s="878"/>
      <c r="AH58" s="878"/>
      <c r="AI58" s="878"/>
      <c r="AJ58" s="878"/>
      <c r="AK58" s="878"/>
      <c r="AL58" s="878"/>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t="22.5" customHeight="1"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O79" s="17"/>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O84" s="17"/>
      <c r="P84" s="15"/>
      <c r="Q84" s="16"/>
      <c r="R84" s="16"/>
      <c r="S84" s="16"/>
      <c r="T84" s="16"/>
      <c r="U84" s="16"/>
      <c r="V84" s="16"/>
      <c r="W84" s="16"/>
      <c r="X84" s="16"/>
      <c r="Y84" s="16"/>
      <c r="Z84" s="16"/>
      <c r="AA84" s="16"/>
    </row>
    <row r="85" spans="3:27" x14ac:dyDescent="0.25">
      <c r="C85" s="15"/>
      <c r="D85" s="20"/>
      <c r="E85" s="20"/>
      <c r="F85" s="20"/>
      <c r="G85" s="20"/>
      <c r="H85" s="20"/>
      <c r="I85" s="20"/>
      <c r="J85" s="20"/>
      <c r="K85" s="20"/>
      <c r="L85" s="20"/>
      <c r="M85" s="20"/>
      <c r="N85" s="20"/>
      <c r="P85" s="15"/>
      <c r="Q85" s="16"/>
      <c r="R85" s="16"/>
      <c r="S85" s="16"/>
      <c r="T85" s="16"/>
      <c r="U85" s="16"/>
      <c r="V85" s="16"/>
      <c r="W85" s="16"/>
      <c r="X85" s="16"/>
      <c r="Y85" s="16"/>
      <c r="Z85" s="16"/>
      <c r="AA85" s="16"/>
    </row>
  </sheetData>
  <sheetProtection algorithmName="SHA-512" hashValue="nlYPC62ZJLQDmJGh85EW+OT4HyTul/0khv+ecfdCW5CE9ztZYGA4P1Nu0qVeICzFnWczrEKEUEhllvjTj52DDA==" saltValue="xj34V4I32sBcbe7fydG1Vg==" spinCount="100000" sheet="1" objects="1" scenarios="1"/>
  <customSheetViews>
    <customSheetView guid="{9C949C4D-EB11-4549-99F8-6A6E19FEDD35}" scale="110" showGridLines="0" topLeftCell="A21">
      <selection activeCell="O34" sqref="F34:O34"/>
      <pageMargins left="0.5" right="0.43" top="1.04" bottom="0.45" header="0.31496062992125984" footer="0.31496062992125984"/>
      <pageSetup paperSize="9" scale="76" orientation="portrait" r:id="rId1"/>
      <headerFooter alignWithMargins="0"/>
    </customSheetView>
    <customSheetView guid="{B4BD0B13-0F90-4B98-B77F-542E51A48189}" scale="110" showGridLines="0" topLeftCell="E30">
      <pageMargins left="0.5" right="0.43" top="1.04" bottom="0.45" header="0.31496062992125984" footer="0.31496062992125984"/>
      <pageSetup paperSize="9" scale="76" orientation="portrait" r:id="rId2"/>
      <headerFooter alignWithMargins="0"/>
    </customSheetView>
    <customSheetView guid="{1132D6BB-BD35-469F-BF41-A86B335BD97B}" scale="110" showGridLines="0" topLeftCell="E30">
      <pageMargins left="0.5" right="0.43" top="1.04" bottom="0.45" header="0.31496062992125984" footer="0.31496062992125984"/>
      <pageSetup paperSize="9" scale="76" orientation="portrait" r:id="rId3"/>
      <headerFooter alignWithMargins="0"/>
    </customSheetView>
    <customSheetView guid="{A5C6589E-C55F-4BEC-9ECE-919FCABF52F8}" scale="110" showGridLines="0" topLeftCell="E30">
      <pageMargins left="0.5" right="0.43" top="1.04" bottom="0.45" header="0.31496062992125984" footer="0.31496062992125984"/>
      <pageSetup paperSize="9" scale="76" orientation="portrait" r:id="rId4"/>
      <headerFooter alignWithMargins="0"/>
    </customSheetView>
    <customSheetView guid="{01A85145-F11B-4D07-813B-8A8758CDD710}" scale="110" showGridLines="0" topLeftCell="E30">
      <pageMargins left="0.5" right="0.43" top="1.04" bottom="0.45" header="0.31496062992125984" footer="0.31496062992125984"/>
      <pageSetup paperSize="9" scale="76" orientation="portrait" r:id="rId5"/>
      <headerFooter alignWithMargins="0"/>
    </customSheetView>
    <customSheetView guid="{4F27A6F2-707D-47B2-BF4A-F027B75A33FC}" scale="90" showGridLines="0" topLeftCell="A28">
      <pageMargins left="0.5" right="0.43" top="1.04" bottom="0.45" header="0.31496062992125984" footer="0.31496062992125984"/>
      <pageSetup paperSize="9" scale="76" orientation="portrait" r:id="rId6"/>
      <headerFooter alignWithMargins="0"/>
    </customSheetView>
    <customSheetView guid="{F4F98609-4C61-4A0E-851B-59BEC64AAB9F}" scale="90" showGridLines="0" topLeftCell="A28">
      <pageMargins left="0.5" right="0.43" top="1.04" bottom="0.45" header="0.31496062992125984" footer="0.31496062992125984"/>
      <pageSetup paperSize="9" scale="76" orientation="portrait" r:id="rId7"/>
      <headerFooter alignWithMargins="0"/>
    </customSheetView>
    <customSheetView guid="{8381FC96-6810-4EAA-ACD8-B607E0FD2281}" scale="90" showGridLines="0" topLeftCell="A28">
      <pageMargins left="0.5" right="0.43" top="1.04" bottom="0.45" header="0.31496062992125984" footer="0.31496062992125984"/>
      <pageSetup paperSize="9" scale="76" orientation="portrait" r:id="rId8"/>
      <headerFooter alignWithMargins="0"/>
    </customSheetView>
    <customSheetView guid="{7315456F-420E-439E-9602-F32EDF9D3E94}" scale="90" showGridLines="0">
      <pageMargins left="0.5" right="0.43" top="1.04" bottom="0.45" header="0.31496062992125984" footer="0.31496062992125984"/>
      <pageSetup paperSize="9" scale="76" orientation="portrait" r:id="rId9"/>
      <headerFooter alignWithMargins="0"/>
    </customSheetView>
    <customSheetView guid="{39DA2FDD-4E3D-481D-A336-9D29DBC11B08}" scale="90" showGridLines="0">
      <pageMargins left="0.5" right="0.43" top="1.04" bottom="0.45" header="0.31496062992125984" footer="0.31496062992125984"/>
      <pageSetup paperSize="9" scale="76" orientation="portrait" r:id="rId10"/>
      <headerFooter alignWithMargins="0"/>
    </customSheetView>
    <customSheetView guid="{95329FFD-9B66-4A76-A861-4EF913CB9438}" scale="90" showGridLines="0">
      <pageMargins left="0.5" right="0.43" top="1.04" bottom="0.45" header="0.31496062992125984" footer="0.31496062992125984"/>
      <pageSetup paperSize="9" scale="76" orientation="portrait" r:id="rId11"/>
      <headerFooter alignWithMargins="0"/>
    </customSheetView>
    <customSheetView guid="{F7DB7EE5-42A9-41B9-A823-ADC3C22C28DE}" scale="90" showGridLines="0">
      <pageMargins left="0.5" right="0.43" top="1.04" bottom="0.45" header="0.31496062992125984" footer="0.31496062992125984"/>
      <pageSetup paperSize="9" scale="76" orientation="portrait" r:id="rId12"/>
      <headerFooter alignWithMargins="0"/>
    </customSheetView>
    <customSheetView guid="{187695E8-F439-4E8B-9390-62D53A41785B}" scale="90" showGridLines="0">
      <pageMargins left="0.5" right="0.43" top="1.04" bottom="0.45" header="0.31496062992125984" footer="0.31496062992125984"/>
      <pageSetup paperSize="9" scale="76" orientation="portrait" r:id="rId13"/>
      <headerFooter alignWithMargins="0"/>
    </customSheetView>
    <customSheetView guid="{C3D58349-1F04-4F6C-B93C-BB0D41DB41D6}" scale="90" showGridLines="0">
      <pageMargins left="0.5" right="0.43" top="1.04" bottom="0.45" header="0.31496062992125984" footer="0.31496062992125984"/>
      <pageSetup paperSize="9" scale="76" orientation="portrait" r:id="rId14"/>
      <headerFooter alignWithMargins="0"/>
    </customSheetView>
    <customSheetView guid="{71206789-1A95-4243-B1E4-204F0D4BB0C1}" scale="90" showGridLines="0" topLeftCell="A28">
      <pageMargins left="0.5" right="0.43" top="1.04" bottom="0.45" header="0.31496062992125984" footer="0.31496062992125984"/>
      <pageSetup paperSize="9" scale="76" orientation="portrait" r:id="rId15"/>
      <headerFooter alignWithMargins="0"/>
    </customSheetView>
    <customSheetView guid="{DAB8803B-91D8-4FA1-8E83-BA8E4F51ECEF}" scale="90" showGridLines="0" topLeftCell="A28">
      <pageMargins left="0.5" right="0.43" top="1.04" bottom="0.45" header="0.31496062992125984" footer="0.31496062992125984"/>
      <pageSetup paperSize="9" scale="76" orientation="portrait" r:id="rId16"/>
      <headerFooter alignWithMargins="0"/>
    </customSheetView>
    <customSheetView guid="{4B06A440-0745-43CE-8047-97DB98249CF6}" scale="90" showGridLines="0" topLeftCell="A28">
      <pageMargins left="0.5" right="0.43" top="1.04" bottom="0.45" header="0.31496062992125984" footer="0.31496062992125984"/>
      <pageSetup paperSize="9" scale="76" orientation="portrait" r:id="rId17"/>
      <headerFooter alignWithMargins="0"/>
    </customSheetView>
    <customSheetView guid="{201C1097-0C3C-4AFA-814C-99E885BB3BA9}" scale="110" showGridLines="0" topLeftCell="E30">
      <pageMargins left="0.5" right="0.43" top="1.04" bottom="0.45" header="0.31496062992125984" footer="0.31496062992125984"/>
      <pageSetup paperSize="9" scale="76" orientation="portrait" r:id="rId18"/>
      <headerFooter alignWithMargins="0"/>
    </customSheetView>
    <customSheetView guid="{44F0F931-FF8F-4146-9628-099A7B02EE59}" scale="110" showGridLines="0" topLeftCell="E30">
      <pageMargins left="0.5" right="0.43" top="1.04" bottom="0.45" header="0.31496062992125984" footer="0.31496062992125984"/>
      <pageSetup paperSize="9" scale="76" orientation="portrait" r:id="rId19"/>
      <headerFooter alignWithMargins="0"/>
    </customSheetView>
    <customSheetView guid="{DE4F901A-4159-44A8-9F61-37E29931259E}" scale="110" showGridLines="0" topLeftCell="E30">
      <pageMargins left="0.5" right="0.43" top="1.04" bottom="0.45" header="0.31496062992125984" footer="0.31496062992125984"/>
      <pageSetup paperSize="9" scale="76" orientation="portrait" r:id="rId20"/>
      <headerFooter alignWithMargins="0"/>
    </customSheetView>
    <customSheetView guid="{11E60353-53A2-40FD-8DD1-6654D3943E00}" scale="110" showGridLines="0" topLeftCell="E30">
      <pageMargins left="0.5" right="0.43" top="1.04" bottom="0.45" header="0.31496062992125984" footer="0.31496062992125984"/>
      <pageSetup paperSize="9" scale="76" orientation="portrait" r:id="rId21"/>
      <headerFooter alignWithMargins="0"/>
    </customSheetView>
    <customSheetView guid="{D405E5B0-829D-4CFF-BABC-C1974EED185D}" scale="110" showGridLines="0" topLeftCell="E30">
      <pageMargins left="0.5" right="0.43" top="1.04" bottom="0.45" header="0.31496062992125984" footer="0.31496062992125984"/>
      <pageSetup paperSize="9" scale="76" orientation="portrait" r:id="rId22"/>
      <headerFooter alignWithMargins="0"/>
    </customSheetView>
  </customSheetViews>
  <mergeCells count="88">
    <mergeCell ref="AF53:AL53"/>
    <mergeCell ref="AF54:AL54"/>
    <mergeCell ref="AF56:AL56"/>
    <mergeCell ref="AF57:AL57"/>
    <mergeCell ref="AF58:AL58"/>
    <mergeCell ref="Z50:AA52"/>
    <mergeCell ref="AF50:AL50"/>
    <mergeCell ref="C51:F51"/>
    <mergeCell ref="G51:N51"/>
    <mergeCell ref="AF51:AL51"/>
    <mergeCell ref="C52:F52"/>
    <mergeCell ref="G52:N52"/>
    <mergeCell ref="AF52:AL52"/>
    <mergeCell ref="C50:F50"/>
    <mergeCell ref="G50:N50"/>
    <mergeCell ref="S50:U52"/>
    <mergeCell ref="V50:V52"/>
    <mergeCell ref="W50:Y52"/>
    <mergeCell ref="V48:V49"/>
    <mergeCell ref="W48:Y49"/>
    <mergeCell ref="Z48:AA49"/>
    <mergeCell ref="AF48:AL48"/>
    <mergeCell ref="C49:F49"/>
    <mergeCell ref="G49:N49"/>
    <mergeCell ref="AF49:AL49"/>
    <mergeCell ref="C45:N45"/>
    <mergeCell ref="O45:AA45"/>
    <mergeCell ref="AF45:AL45"/>
    <mergeCell ref="C46:F47"/>
    <mergeCell ref="G46:H46"/>
    <mergeCell ref="O46:R46"/>
    <mergeCell ref="S46:AA46"/>
    <mergeCell ref="G47:M47"/>
    <mergeCell ref="O47:R52"/>
    <mergeCell ref="S47:U47"/>
    <mergeCell ref="W47:Y47"/>
    <mergeCell ref="Z47:AA47"/>
    <mergeCell ref="AF47:AL47"/>
    <mergeCell ref="C48:F48"/>
    <mergeCell ref="G48:N48"/>
    <mergeCell ref="S48:U49"/>
    <mergeCell ref="AF42:AL42"/>
    <mergeCell ref="C43:F44"/>
    <mergeCell ref="G43:N44"/>
    <mergeCell ref="O43:S43"/>
    <mergeCell ref="T43:AA43"/>
    <mergeCell ref="AF43:AL43"/>
    <mergeCell ref="O44:S44"/>
    <mergeCell ref="T44:AA44"/>
    <mergeCell ref="C41:F41"/>
    <mergeCell ref="G41:N41"/>
    <mergeCell ref="O41:S41"/>
    <mergeCell ref="T41:AA41"/>
    <mergeCell ref="C42:F42"/>
    <mergeCell ref="G42:N42"/>
    <mergeCell ref="O42:S42"/>
    <mergeCell ref="T42:AA42"/>
    <mergeCell ref="AF39:AL39"/>
    <mergeCell ref="C40:F40"/>
    <mergeCell ref="G40:N40"/>
    <mergeCell ref="O40:S40"/>
    <mergeCell ref="T40:AA40"/>
    <mergeCell ref="AF40:AL40"/>
    <mergeCell ref="C39:F39"/>
    <mergeCell ref="G39:N39"/>
    <mergeCell ref="O39:S39"/>
    <mergeCell ref="T39:AA39"/>
    <mergeCell ref="R21:AA21"/>
    <mergeCell ref="R22:AA29"/>
    <mergeCell ref="D36:E36"/>
    <mergeCell ref="C38:N38"/>
    <mergeCell ref="O38:AA38"/>
    <mergeCell ref="AF8:AL8"/>
    <mergeCell ref="C9:E10"/>
    <mergeCell ref="F9:AA10"/>
    <mergeCell ref="AF9:AL9"/>
    <mergeCell ref="R12:AA12"/>
    <mergeCell ref="R13:AA20"/>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23"/>
  <headerFooter alignWithMargins="0"/>
  <drawing r:id="rId24"/>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Hoja52"/>
  <dimension ref="A1:AL84"/>
  <sheetViews>
    <sheetView showGridLines="0" topLeftCell="C22" zoomScale="110" zoomScaleNormal="110" workbookViewId="0">
      <selection activeCell="R22" sqref="R22:AA28"/>
    </sheetView>
  </sheetViews>
  <sheetFormatPr baseColWidth="10" defaultColWidth="11.44140625" defaultRowHeight="13.2" x14ac:dyDescent="0.25"/>
  <cols>
    <col min="1" max="2" width="1.109375" customWidth="1"/>
    <col min="3" max="3" width="4.33203125" customWidth="1"/>
    <col min="4" max="4" width="5.44140625" customWidth="1"/>
    <col min="5" max="5" width="4.6640625" customWidth="1"/>
    <col min="6" max="18" width="15.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1259" t="s">
        <v>358</v>
      </c>
      <c r="G8" s="1260"/>
      <c r="H8" s="1260"/>
      <c r="I8" s="1260"/>
      <c r="J8" s="1260"/>
      <c r="K8" s="1260"/>
      <c r="L8" s="1260"/>
      <c r="M8" s="1260"/>
      <c r="N8" s="1260"/>
      <c r="O8" s="1260"/>
      <c r="P8" s="1261"/>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359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1256" t="s">
        <v>190</v>
      </c>
      <c r="S12" s="1257"/>
      <c r="T12" s="1257"/>
      <c r="U12" s="1257"/>
      <c r="V12" s="1257"/>
      <c r="W12" s="1257"/>
      <c r="X12" s="1257"/>
      <c r="Y12" s="1257"/>
      <c r="Z12" s="1257"/>
      <c r="AA12" s="1258"/>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48" t="s">
        <v>1197</v>
      </c>
      <c r="S13" s="1149"/>
      <c r="T13" s="1149"/>
      <c r="U13" s="1149"/>
      <c r="V13" s="1149"/>
      <c r="W13" s="1149"/>
      <c r="X13" s="1149"/>
      <c r="Y13" s="1149"/>
      <c r="Z13" s="1149"/>
      <c r="AA13" s="1150"/>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30.75"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7.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3" customHeight="1" x14ac:dyDescent="0.25">
      <c r="B22" s="4"/>
      <c r="C22" s="6"/>
      <c r="D22" s="7"/>
      <c r="E22" s="7"/>
      <c r="F22" s="7"/>
      <c r="G22" s="7"/>
      <c r="H22" s="7"/>
      <c r="I22" s="7"/>
      <c r="J22" s="7"/>
      <c r="K22" s="7"/>
      <c r="L22" s="7"/>
      <c r="M22" s="7"/>
      <c r="N22" s="7"/>
      <c r="O22" s="7"/>
      <c r="P22" s="7"/>
      <c r="Q22" s="7"/>
      <c r="R22" s="1262" t="s">
        <v>1198</v>
      </c>
      <c r="S22" s="1263"/>
      <c r="T22" s="1263"/>
      <c r="U22" s="1263"/>
      <c r="V22" s="1263"/>
      <c r="W22" s="1263"/>
      <c r="X22" s="1263"/>
      <c r="Y22" s="1263"/>
      <c r="Z22" s="1263"/>
      <c r="AA22" s="1264"/>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265"/>
      <c r="S23" s="1266"/>
      <c r="T23" s="1266"/>
      <c r="U23" s="1266"/>
      <c r="V23" s="1266"/>
      <c r="W23" s="1266"/>
      <c r="X23" s="1266"/>
      <c r="Y23" s="1266"/>
      <c r="Z23" s="1266"/>
      <c r="AA23" s="1267"/>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265"/>
      <c r="S24" s="1266"/>
      <c r="T24" s="1266"/>
      <c r="U24" s="1266"/>
      <c r="V24" s="1266"/>
      <c r="W24" s="1266"/>
      <c r="X24" s="1266"/>
      <c r="Y24" s="1266"/>
      <c r="Z24" s="1266"/>
      <c r="AA24" s="1267"/>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265"/>
      <c r="S25" s="1266"/>
      <c r="T25" s="1266"/>
      <c r="U25" s="1266"/>
      <c r="V25" s="1266"/>
      <c r="W25" s="1266"/>
      <c r="X25" s="1266"/>
      <c r="Y25" s="1266"/>
      <c r="Z25" s="1266"/>
      <c r="AA25" s="1267"/>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265"/>
      <c r="S26" s="1266"/>
      <c r="T26" s="1266"/>
      <c r="U26" s="1266"/>
      <c r="V26" s="1266"/>
      <c r="W26" s="1266"/>
      <c r="X26" s="1266"/>
      <c r="Y26" s="1266"/>
      <c r="Z26" s="1266"/>
      <c r="AA26" s="1267"/>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265"/>
      <c r="S27" s="1266"/>
      <c r="T27" s="1266"/>
      <c r="U27" s="1266"/>
      <c r="V27" s="1266"/>
      <c r="W27" s="1266"/>
      <c r="X27" s="1266"/>
      <c r="Y27" s="1266"/>
      <c r="Z27" s="1266"/>
      <c r="AA27" s="1267"/>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1268"/>
      <c r="S28" s="1269"/>
      <c r="T28" s="1269"/>
      <c r="U28" s="1269"/>
      <c r="V28" s="1269"/>
      <c r="W28" s="1269"/>
      <c r="X28" s="1269"/>
      <c r="Y28" s="1269"/>
      <c r="Z28" s="1269"/>
      <c r="AA28" s="1270"/>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8"/>
      <c r="AA30" s="5"/>
      <c r="AD30" s="18"/>
      <c r="AE30" s="18"/>
      <c r="AF30" s="18"/>
      <c r="AG30" s="18"/>
      <c r="AH30" s="18"/>
      <c r="AI30" s="18"/>
      <c r="AJ30" s="18"/>
      <c r="AK30" s="18"/>
    </row>
    <row r="31" spans="2:38" ht="22.5" customHeight="1" x14ac:dyDescent="0.25">
      <c r="B31" s="4"/>
      <c r="C31" s="6"/>
      <c r="D31" s="70" t="s">
        <v>16</v>
      </c>
      <c r="E31" s="71"/>
      <c r="F31" s="142">
        <f>INDICADORES!H104</f>
        <v>2123951387</v>
      </c>
      <c r="G31" s="142">
        <f>INDICADORES!K104</f>
        <v>2568011918.2800002</v>
      </c>
      <c r="H31" s="142">
        <f>INDICADORES!N104</f>
        <v>2630916929</v>
      </c>
      <c r="I31" s="142">
        <f>INDICADORES!T104</f>
        <v>0</v>
      </c>
      <c r="J31" s="142">
        <f>INDICADORES!W104</f>
        <v>0</v>
      </c>
      <c r="K31" s="142">
        <f>INDICADORES!Z104</f>
        <v>0</v>
      </c>
      <c r="L31" s="142">
        <f>INDICADORES!AF104</f>
        <v>0</v>
      </c>
      <c r="M31" s="142">
        <f>INDICADORES!AI104</f>
        <v>0</v>
      </c>
      <c r="N31" s="142">
        <f>INDICADORES!AL104</f>
        <v>0</v>
      </c>
      <c r="O31" s="142">
        <f>INDICADORES!AR104</f>
        <v>0</v>
      </c>
      <c r="P31" s="142">
        <f>INDICADORES!AU104</f>
        <v>0</v>
      </c>
      <c r="Q31" s="142">
        <f>INDICADORES!AX104</f>
        <v>0</v>
      </c>
      <c r="R31" s="144">
        <f>SUM(F31:Q31)</f>
        <v>7322880234.2800007</v>
      </c>
      <c r="U31" s="7"/>
      <c r="V31" s="7"/>
      <c r="W31" s="7"/>
      <c r="X31" s="7"/>
      <c r="Y31" s="7"/>
      <c r="Z31" s="8"/>
      <c r="AA31" s="5"/>
      <c r="AD31" s="18"/>
      <c r="AE31" s="18"/>
      <c r="AF31" s="18"/>
      <c r="AG31" s="18"/>
      <c r="AH31" s="18"/>
      <c r="AI31" s="18"/>
      <c r="AJ31" s="18"/>
      <c r="AK31" s="18"/>
    </row>
    <row r="32" spans="2:38" ht="22.5" customHeight="1" x14ac:dyDescent="0.25">
      <c r="B32" s="4"/>
      <c r="C32" s="6"/>
      <c r="D32" s="70" t="s">
        <v>18</v>
      </c>
      <c r="E32" s="71"/>
      <c r="F32" s="142" t="s">
        <v>168</v>
      </c>
      <c r="G32" s="142" t="s">
        <v>168</v>
      </c>
      <c r="H32" s="142" t="s">
        <v>168</v>
      </c>
      <c r="I32" s="142" t="s">
        <v>168</v>
      </c>
      <c r="J32" s="142" t="s">
        <v>168</v>
      </c>
      <c r="K32" s="142" t="s">
        <v>168</v>
      </c>
      <c r="L32" s="142" t="s">
        <v>168</v>
      </c>
      <c r="M32" s="142" t="s">
        <v>168</v>
      </c>
      <c r="N32" s="142" t="s">
        <v>168</v>
      </c>
      <c r="O32" s="142" t="s">
        <v>168</v>
      </c>
      <c r="P32" s="142" t="s">
        <v>168</v>
      </c>
      <c r="Q32" s="142" t="s">
        <v>168</v>
      </c>
      <c r="R32" s="144">
        <f>SUM(F32:Q32)</f>
        <v>0</v>
      </c>
      <c r="U32" s="7"/>
      <c r="V32" s="7"/>
      <c r="W32" s="7"/>
      <c r="X32" s="7"/>
      <c r="Y32" s="7"/>
      <c r="Z32" s="8"/>
      <c r="AA32" s="5"/>
      <c r="AD32" s="18"/>
      <c r="AE32" s="18"/>
      <c r="AF32" s="18"/>
      <c r="AG32" s="18"/>
      <c r="AH32" s="18"/>
      <c r="AI32" s="18"/>
      <c r="AJ32" s="18"/>
      <c r="AK32" s="18"/>
    </row>
    <row r="33" spans="2:38" ht="22.5" customHeight="1" thickBot="1" x14ac:dyDescent="0.3">
      <c r="B33" s="4"/>
      <c r="C33" s="6"/>
      <c r="D33" s="48" t="s">
        <v>1157</v>
      </c>
      <c r="E33" s="72"/>
      <c r="F33" s="143">
        <f>F31</f>
        <v>2123951387</v>
      </c>
      <c r="G33" s="143">
        <f t="shared" ref="G33:Q33" si="0">G31</f>
        <v>2568011918.2800002</v>
      </c>
      <c r="H33" s="143">
        <f t="shared" si="0"/>
        <v>2630916929</v>
      </c>
      <c r="I33" s="143">
        <f t="shared" si="0"/>
        <v>0</v>
      </c>
      <c r="J33" s="143">
        <f t="shared" si="0"/>
        <v>0</v>
      </c>
      <c r="K33" s="143">
        <f t="shared" si="0"/>
        <v>0</v>
      </c>
      <c r="L33" s="143">
        <f t="shared" si="0"/>
        <v>0</v>
      </c>
      <c r="M33" s="143">
        <f t="shared" si="0"/>
        <v>0</v>
      </c>
      <c r="N33" s="143">
        <f t="shared" si="0"/>
        <v>0</v>
      </c>
      <c r="O33" s="143">
        <f t="shared" si="0"/>
        <v>0</v>
      </c>
      <c r="P33" s="143">
        <f t="shared" si="0"/>
        <v>0</v>
      </c>
      <c r="Q33" s="143">
        <f t="shared" si="0"/>
        <v>0</v>
      </c>
      <c r="R33" s="144">
        <f>SUM(F33:Q33)</f>
        <v>7322880234.2800007</v>
      </c>
      <c r="U33" s="98">
        <f>AVERAGE(F33,G33,H33,I33,J33,K33,L33,M33,N33,O33,P33,Q33)</f>
        <v>610240019.52333343</v>
      </c>
      <c r="V33" s="7"/>
      <c r="W33" s="7"/>
      <c r="X33" s="7"/>
      <c r="Y33" s="7"/>
      <c r="Z33" s="8"/>
      <c r="AA33" s="5"/>
      <c r="AD33" s="18"/>
      <c r="AE33" s="18"/>
      <c r="AF33" s="18"/>
      <c r="AG33" s="18"/>
      <c r="AH33" s="18"/>
      <c r="AI33" s="18"/>
      <c r="AJ33" s="18"/>
      <c r="AK33" s="18"/>
    </row>
    <row r="34" spans="2:38" ht="18.75" customHeight="1" thickBot="1" x14ac:dyDescent="0.3">
      <c r="B34" s="4"/>
      <c r="C34" s="6"/>
      <c r="D34" s="48" t="s">
        <v>690</v>
      </c>
      <c r="E34" s="58"/>
      <c r="F34" s="284">
        <v>778234192</v>
      </c>
      <c r="G34" s="284">
        <v>2471134730.1500001</v>
      </c>
      <c r="H34" s="284">
        <v>1188977463</v>
      </c>
      <c r="I34" s="284">
        <v>1829739847</v>
      </c>
      <c r="J34" s="284">
        <v>2227590028.5</v>
      </c>
      <c r="K34" s="284">
        <v>1614378850</v>
      </c>
      <c r="L34" s="284">
        <v>2085307395</v>
      </c>
      <c r="M34" s="284">
        <v>1796313465</v>
      </c>
      <c r="N34" s="284">
        <v>2034285366</v>
      </c>
      <c r="O34" s="284">
        <v>2692214755</v>
      </c>
      <c r="P34" s="284">
        <v>1550019874.3</v>
      </c>
      <c r="Q34" s="284">
        <v>3233228752</v>
      </c>
      <c r="R34" s="284">
        <v>23501424717.950001</v>
      </c>
      <c r="U34" s="7"/>
      <c r="V34" s="7"/>
      <c r="W34" s="7"/>
      <c r="X34" s="7"/>
      <c r="Y34" s="7"/>
      <c r="Z34" s="8"/>
      <c r="AA34" s="5"/>
      <c r="AD34" s="18"/>
      <c r="AE34" s="18"/>
      <c r="AF34" s="18"/>
      <c r="AG34" s="18"/>
      <c r="AH34" s="18"/>
      <c r="AI34" s="18"/>
      <c r="AJ34" s="18"/>
      <c r="AK34" s="18"/>
    </row>
    <row r="35" spans="2:38" ht="15.75" customHeight="1" x14ac:dyDescent="0.25">
      <c r="B35" s="4"/>
      <c r="C35" s="6"/>
      <c r="D35" s="810" t="s">
        <v>253</v>
      </c>
      <c r="E35" s="811"/>
      <c r="F35" s="284">
        <v>1824428145</v>
      </c>
      <c r="G35" s="284">
        <v>1824428145</v>
      </c>
      <c r="H35" s="284">
        <v>1824428145</v>
      </c>
      <c r="I35" s="284">
        <v>1824428145</v>
      </c>
      <c r="J35" s="284">
        <v>1824428145</v>
      </c>
      <c r="K35" s="284">
        <v>1824428145</v>
      </c>
      <c r="L35" s="284">
        <v>1824428145</v>
      </c>
      <c r="M35" s="284">
        <v>1824428145</v>
      </c>
      <c r="N35" s="284">
        <v>1824428145</v>
      </c>
      <c r="O35" s="284">
        <v>1824428145</v>
      </c>
      <c r="P35" s="284">
        <v>1824428145</v>
      </c>
      <c r="Q35" s="284">
        <v>1824428145</v>
      </c>
      <c r="R35" s="284">
        <f>SUM(F35:Q35)</f>
        <v>21893137740</v>
      </c>
      <c r="U35" s="7"/>
      <c r="V35" s="7"/>
      <c r="W35" s="7"/>
      <c r="X35" s="7"/>
      <c r="Y35" s="7"/>
      <c r="Z35" s="8"/>
      <c r="AA35" s="5"/>
      <c r="AD35" s="18"/>
      <c r="AE35" s="18"/>
      <c r="AF35" s="18"/>
      <c r="AG35" s="18"/>
      <c r="AH35" s="18"/>
      <c r="AI35" s="18"/>
      <c r="AJ35" s="18"/>
      <c r="AK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360</v>
      </c>
      <c r="H38" s="990"/>
      <c r="I38" s="990"/>
      <c r="J38" s="990"/>
      <c r="K38" s="990"/>
      <c r="L38" s="990"/>
      <c r="M38" s="990"/>
      <c r="N38" s="991"/>
      <c r="O38" s="992" t="s">
        <v>17</v>
      </c>
      <c r="P38" s="993"/>
      <c r="Q38" s="993"/>
      <c r="R38" s="993"/>
      <c r="S38" s="993"/>
      <c r="T38" s="949"/>
      <c r="U38" s="949"/>
      <c r="V38" s="949"/>
      <c r="W38" s="949"/>
      <c r="X38" s="949"/>
      <c r="Y38" s="949"/>
      <c r="Z38" s="949"/>
      <c r="AA38" s="950"/>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949"/>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1124</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1113</v>
      </c>
      <c r="H41" s="862"/>
      <c r="I41" s="862"/>
      <c r="J41" s="862"/>
      <c r="K41" s="862"/>
      <c r="L41" s="862"/>
      <c r="M41" s="862"/>
      <c r="N41" s="989"/>
      <c r="O41" s="866" t="s">
        <v>24</v>
      </c>
      <c r="P41" s="867"/>
      <c r="Q41" s="867"/>
      <c r="R41" s="867"/>
      <c r="S41" s="867"/>
      <c r="T41" s="949"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949"/>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9" t="s">
        <v>1125</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oaN7EzDF9K+vm5uv6wO8vGhHkHFT2+9AaSEiM5EGHQzNDVaed4oTAI2BYAmbB+Lbq2hhGmcJ6q2R/NpCxwu3lA==" saltValue="2OIp6Sg7WYY8A7f9ADFAxA==" spinCount="100000" sheet="1" objects="1" scenarios="1"/>
  <customSheetViews>
    <customSheetView guid="{9C949C4D-EB11-4549-99F8-6A6E19FEDD35}" scale="110" showGridLines="0" topLeftCell="H20">
      <selection activeCell="L35" sqref="L35"/>
      <pageMargins left="0.5" right="0.43" top="1.04" bottom="0.45" header="0.31496062992125984" footer="0.31496062992125984"/>
      <pageSetup paperSize="9" scale="76" orientation="portrait" r:id="rId1"/>
      <headerFooter alignWithMargins="0"/>
    </customSheetView>
    <customSheetView guid="{B4BD0B13-0F90-4B98-B77F-542E51A48189}" showGridLines="0" topLeftCell="L2">
      <selection activeCell="P33" sqref="P33"/>
      <pageMargins left="0.5" right="0.43" top="1.04" bottom="0.45" header="0.31496062992125984" footer="0.31496062992125984"/>
      <pageSetup paperSize="9" scale="76" orientation="portrait" r:id="rId2"/>
      <headerFooter alignWithMargins="0"/>
    </customSheetView>
    <customSheetView guid="{1132D6BB-BD35-469F-BF41-A86B335BD97B}" showGridLines="0" topLeftCell="L2">
      <selection activeCell="P33" sqref="P33"/>
      <pageMargins left="0.5" right="0.43" top="1.04" bottom="0.45" header="0.31496062992125984" footer="0.31496062992125984"/>
      <pageSetup paperSize="9" scale="76" orientation="portrait" r:id="rId3"/>
      <headerFooter alignWithMargins="0"/>
    </customSheetView>
    <customSheetView guid="{A5C6589E-C55F-4BEC-9ECE-919FCABF52F8}" showGridLines="0" topLeftCell="L2">
      <selection activeCell="P33" sqref="P33"/>
      <pageMargins left="0.5" right="0.43" top="1.04" bottom="0.45" header="0.31496062992125984" footer="0.31496062992125984"/>
      <pageSetup paperSize="9" scale="76" orientation="portrait" r:id="rId4"/>
      <headerFooter alignWithMargins="0"/>
    </customSheetView>
    <customSheetView guid="{01A85145-F11B-4D07-813B-8A8758CDD710}" showGridLines="0" topLeftCell="L2">
      <selection activeCell="P33" sqref="P33"/>
      <pageMargins left="0.5" right="0.43" top="1.04" bottom="0.45" header="0.31496062992125984" footer="0.31496062992125984"/>
      <pageSetup paperSize="9" scale="76" orientation="portrait" r:id="rId5"/>
      <headerFooter alignWithMargins="0"/>
    </customSheetView>
    <customSheetView guid="{4F27A6F2-707D-47B2-BF4A-F027B75A33FC}" showGridLines="0" topLeftCell="A19">
      <selection activeCell="G50" sqref="G50:N5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19">
      <selection activeCell="G50" sqref="G50:N50"/>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19">
      <selection activeCell="G50" sqref="G50:N50"/>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G50" sqref="G50:N5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G19">
      <selection activeCell="R13" sqref="R13:AA20"/>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G19">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M1">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M1">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M1">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M1">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M1">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50" sqref="G50:N50"/>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50" sqref="G50:N50"/>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50" sqref="G50:N50"/>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G50" sqref="G50:N5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50" sqref="G50:N50"/>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19">
      <selection activeCell="G50" sqref="G50:N50"/>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19">
      <selection activeCell="G50" sqref="G50:N50"/>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A19">
      <selection activeCell="G50" sqref="G50:N5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L2">
      <selection activeCell="P33" sqref="P33"/>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L2">
      <selection activeCell="P33" sqref="P33"/>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L2">
      <selection activeCell="P33" sqref="P33"/>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L2">
      <selection activeCell="P33" sqref="P33"/>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L2">
      <selection activeCell="P33" sqref="P33"/>
      <pageMargins left="0.5" right="0.43" top="1.04" bottom="0.45" header="0.31496062992125984" footer="0.31496062992125984"/>
      <pageSetup paperSize="9" scale="76" orientation="portrait" r:id="rId29"/>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AF39:AL39"/>
    <mergeCell ref="C37:N37"/>
    <mergeCell ref="O37:AA37"/>
    <mergeCell ref="D35:E35"/>
    <mergeCell ref="R22:AA28"/>
    <mergeCell ref="AF38:AL38"/>
    <mergeCell ref="C38:F38"/>
    <mergeCell ref="G38:N38"/>
    <mergeCell ref="O38:S38"/>
    <mergeCell ref="T38:AA38"/>
    <mergeCell ref="C39:F39"/>
    <mergeCell ref="G39:N39"/>
    <mergeCell ref="O39:S39"/>
    <mergeCell ref="T39:AA39"/>
    <mergeCell ref="R21:AA21"/>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L84"/>
  <sheetViews>
    <sheetView showGridLines="0" topLeftCell="A25" zoomScaleNormal="100" workbookViewId="0">
      <selection activeCell="G31" sqref="G31"/>
    </sheetView>
  </sheetViews>
  <sheetFormatPr baseColWidth="10" defaultColWidth="11.44140625" defaultRowHeight="13.2" x14ac:dyDescent="0.25"/>
  <cols>
    <col min="1" max="2" width="1.109375" customWidth="1"/>
    <col min="3" max="3" width="4.33203125" customWidth="1"/>
    <col min="4" max="4" width="5.44140625" customWidth="1"/>
    <col min="5" max="5" width="4.6640625" customWidth="1"/>
    <col min="6" max="18" width="15.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1259" t="s">
        <v>418</v>
      </c>
      <c r="G8" s="1260"/>
      <c r="H8" s="1260"/>
      <c r="I8" s="1260"/>
      <c r="J8" s="1260"/>
      <c r="K8" s="1260"/>
      <c r="L8" s="1260"/>
      <c r="M8" s="1260"/>
      <c r="N8" s="1260"/>
      <c r="O8" s="1260"/>
      <c r="P8" s="1261"/>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419</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1256" t="s">
        <v>190</v>
      </c>
      <c r="S12" s="1257"/>
      <c r="T12" s="1257"/>
      <c r="U12" s="1257"/>
      <c r="V12" s="1257"/>
      <c r="W12" s="1257"/>
      <c r="X12" s="1257"/>
      <c r="Y12" s="1257"/>
      <c r="Z12" s="1257"/>
      <c r="AA12" s="1258"/>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48" t="s">
        <v>1207</v>
      </c>
      <c r="S13" s="1149"/>
      <c r="T13" s="1149"/>
      <c r="U13" s="1149"/>
      <c r="V13" s="1149"/>
      <c r="W13" s="1149"/>
      <c r="X13" s="1149"/>
      <c r="Y13" s="1149"/>
      <c r="Z13" s="1149"/>
      <c r="AA13" s="1150"/>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30.75"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7.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33" customHeight="1" x14ac:dyDescent="0.25">
      <c r="B22" s="4"/>
      <c r="C22" s="6"/>
      <c r="D22" s="7"/>
      <c r="E22" s="7"/>
      <c r="F22" s="7"/>
      <c r="G22" s="7"/>
      <c r="H22" s="7"/>
      <c r="I22" s="7"/>
      <c r="J22" s="7"/>
      <c r="K22" s="7"/>
      <c r="L22" s="7"/>
      <c r="M22" s="7"/>
      <c r="N22" s="7"/>
      <c r="O22" s="7"/>
      <c r="P22" s="7"/>
      <c r="Q22" s="7"/>
      <c r="R22" s="1165" t="s">
        <v>1208</v>
      </c>
      <c r="S22" s="1166"/>
      <c r="T22" s="1166"/>
      <c r="U22" s="1166"/>
      <c r="V22" s="1166"/>
      <c r="W22" s="1166"/>
      <c r="X22" s="1166"/>
      <c r="Y22" s="1166"/>
      <c r="Z22" s="1166"/>
      <c r="AA22" s="1167"/>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168"/>
      <c r="S23" s="1169"/>
      <c r="T23" s="1169"/>
      <c r="U23" s="1169"/>
      <c r="V23" s="1169"/>
      <c r="W23" s="1169"/>
      <c r="X23" s="1169"/>
      <c r="Y23" s="1169"/>
      <c r="Z23" s="1169"/>
      <c r="AA23" s="1170"/>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168"/>
      <c r="S24" s="1169"/>
      <c r="T24" s="1169"/>
      <c r="U24" s="1169"/>
      <c r="V24" s="1169"/>
      <c r="W24" s="1169"/>
      <c r="X24" s="1169"/>
      <c r="Y24" s="1169"/>
      <c r="Z24" s="1169"/>
      <c r="AA24" s="1170"/>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168"/>
      <c r="S25" s="1169"/>
      <c r="T25" s="1169"/>
      <c r="U25" s="1169"/>
      <c r="V25" s="1169"/>
      <c r="W25" s="1169"/>
      <c r="X25" s="1169"/>
      <c r="Y25" s="1169"/>
      <c r="Z25" s="1169"/>
      <c r="AA25" s="1170"/>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168"/>
      <c r="S26" s="1169"/>
      <c r="T26" s="1169"/>
      <c r="U26" s="1169"/>
      <c r="V26" s="1169"/>
      <c r="W26" s="1169"/>
      <c r="X26" s="1169"/>
      <c r="Y26" s="1169"/>
      <c r="Z26" s="1169"/>
      <c r="AA26" s="1170"/>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168"/>
      <c r="S27" s="1169"/>
      <c r="T27" s="1169"/>
      <c r="U27" s="1169"/>
      <c r="V27" s="1169"/>
      <c r="W27" s="1169"/>
      <c r="X27" s="1169"/>
      <c r="Y27" s="1169"/>
      <c r="Z27" s="1169"/>
      <c r="AA27" s="1170"/>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1171"/>
      <c r="S28" s="1172"/>
      <c r="T28" s="1172"/>
      <c r="U28" s="1172"/>
      <c r="V28" s="1172"/>
      <c r="W28" s="1172"/>
      <c r="X28" s="1172"/>
      <c r="Y28" s="1172"/>
      <c r="Z28" s="1172"/>
      <c r="AA28" s="1173"/>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8"/>
      <c r="AA30" s="5"/>
      <c r="AD30" s="18"/>
      <c r="AE30" s="18"/>
      <c r="AF30" s="18"/>
      <c r="AG30" s="18"/>
      <c r="AH30" s="18"/>
      <c r="AI30" s="18"/>
      <c r="AJ30" s="18"/>
      <c r="AK30" s="18"/>
    </row>
    <row r="31" spans="2:38" ht="22.5" customHeight="1" x14ac:dyDescent="0.25">
      <c r="B31" s="4"/>
      <c r="C31" s="6"/>
      <c r="D31" s="70" t="s">
        <v>16</v>
      </c>
      <c r="E31" s="71"/>
      <c r="F31" s="142">
        <f>INDICADORES!H105</f>
        <v>1234226881</v>
      </c>
      <c r="G31" s="142">
        <f>INDICADORES!K105</f>
        <v>1951681475</v>
      </c>
      <c r="H31" s="142">
        <f>INDICADORES!N105</f>
        <v>777861534</v>
      </c>
      <c r="I31" s="142">
        <f>INDICADORES!T105</f>
        <v>0</v>
      </c>
      <c r="J31" s="142">
        <f>INDICADORES!W105</f>
        <v>0</v>
      </c>
      <c r="K31" s="142">
        <f>INDICADORES!Z105</f>
        <v>0</v>
      </c>
      <c r="L31" s="142">
        <f>INDICADORES!AF105</f>
        <v>0</v>
      </c>
      <c r="M31" s="142">
        <f>INDICADORES!AI105</f>
        <v>0</v>
      </c>
      <c r="N31" s="142">
        <f>INDICADORES!AL105</f>
        <v>0</v>
      </c>
      <c r="O31" s="142">
        <f>INDICADORES!AR105</f>
        <v>0</v>
      </c>
      <c r="P31" s="142">
        <f>INDICADORES!AU105</f>
        <v>0</v>
      </c>
      <c r="Q31" s="142">
        <f>INDICADORES!AX105</f>
        <v>0</v>
      </c>
      <c r="R31" s="144">
        <f>AVERAGE(F31:Q31)</f>
        <v>330314157.5</v>
      </c>
      <c r="U31" s="7"/>
      <c r="V31" s="7"/>
      <c r="W31" s="7"/>
      <c r="X31" s="7"/>
      <c r="Y31" s="7"/>
      <c r="Z31" s="8"/>
      <c r="AA31" s="5"/>
      <c r="AD31" s="18"/>
      <c r="AE31" s="18"/>
      <c r="AF31" s="18"/>
      <c r="AG31" s="18"/>
      <c r="AH31" s="18"/>
      <c r="AI31" s="18"/>
      <c r="AJ31" s="18"/>
      <c r="AK31" s="18"/>
    </row>
    <row r="32" spans="2:38" ht="22.5" customHeight="1" x14ac:dyDescent="0.25">
      <c r="B32" s="4"/>
      <c r="C32" s="6"/>
      <c r="D32" s="70" t="s">
        <v>18</v>
      </c>
      <c r="E32" s="71"/>
      <c r="F32" s="142" t="s">
        <v>168</v>
      </c>
      <c r="G32" s="142" t="s">
        <v>168</v>
      </c>
      <c r="H32" s="142" t="s">
        <v>168</v>
      </c>
      <c r="I32" s="142" t="s">
        <v>168</v>
      </c>
      <c r="J32" s="142" t="s">
        <v>168</v>
      </c>
      <c r="K32" s="142" t="s">
        <v>168</v>
      </c>
      <c r="L32" s="142" t="s">
        <v>168</v>
      </c>
      <c r="M32" s="142" t="s">
        <v>168</v>
      </c>
      <c r="N32" s="142" t="s">
        <v>168</v>
      </c>
      <c r="O32" s="142" t="s">
        <v>168</v>
      </c>
      <c r="P32" s="142" t="s">
        <v>168</v>
      </c>
      <c r="Q32" s="142" t="s">
        <v>168</v>
      </c>
      <c r="R32" s="144" t="e">
        <f>AVERAGE(F32:Q32)</f>
        <v>#DIV/0!</v>
      </c>
      <c r="U32" s="7"/>
      <c r="V32" s="7"/>
      <c r="W32" s="7"/>
      <c r="X32" s="7"/>
      <c r="Y32" s="7"/>
      <c r="Z32" s="8"/>
      <c r="AA32" s="5"/>
      <c r="AD32" s="18"/>
      <c r="AE32" s="18"/>
      <c r="AF32" s="18"/>
      <c r="AG32" s="18"/>
      <c r="AH32" s="18"/>
      <c r="AI32" s="18"/>
      <c r="AJ32" s="18"/>
      <c r="AK32" s="18"/>
    </row>
    <row r="33" spans="2:38" ht="22.5" customHeight="1" thickBot="1" x14ac:dyDescent="0.3">
      <c r="B33" s="4"/>
      <c r="C33" s="6"/>
      <c r="D33" s="48" t="s">
        <v>1157</v>
      </c>
      <c r="E33" s="72"/>
      <c r="F33" s="143">
        <f>F31</f>
        <v>1234226881</v>
      </c>
      <c r="G33" s="143">
        <f t="shared" ref="G33:Q33" si="0">G31</f>
        <v>1951681475</v>
      </c>
      <c r="H33" s="143">
        <f t="shared" si="0"/>
        <v>777861534</v>
      </c>
      <c r="I33" s="143">
        <f t="shared" si="0"/>
        <v>0</v>
      </c>
      <c r="J33" s="143">
        <f t="shared" si="0"/>
        <v>0</v>
      </c>
      <c r="K33" s="143">
        <f t="shared" si="0"/>
        <v>0</v>
      </c>
      <c r="L33" s="143">
        <f t="shared" si="0"/>
        <v>0</v>
      </c>
      <c r="M33" s="143">
        <f t="shared" si="0"/>
        <v>0</v>
      </c>
      <c r="N33" s="143">
        <f t="shared" si="0"/>
        <v>0</v>
      </c>
      <c r="O33" s="143">
        <f t="shared" si="0"/>
        <v>0</v>
      </c>
      <c r="P33" s="143">
        <f t="shared" si="0"/>
        <v>0</v>
      </c>
      <c r="Q33" s="143">
        <f t="shared" si="0"/>
        <v>0</v>
      </c>
      <c r="R33" s="144">
        <f>AVERAGE(F33:Q33)</f>
        <v>330314157.5</v>
      </c>
      <c r="U33" s="98">
        <f>AVERAGE(F33,G33,H33,I33,J33,K33,L33,M33,N33,O33,P33,Q33)</f>
        <v>330314157.5</v>
      </c>
      <c r="V33" s="7"/>
      <c r="W33" s="7"/>
      <c r="X33" s="7"/>
      <c r="Y33" s="7"/>
      <c r="Z33" s="8"/>
      <c r="AA33" s="5"/>
      <c r="AD33" s="18"/>
      <c r="AE33" s="18"/>
      <c r="AF33" s="18"/>
      <c r="AG33" s="18"/>
      <c r="AH33" s="18"/>
      <c r="AI33" s="18"/>
      <c r="AJ33" s="18"/>
      <c r="AK33" s="18"/>
    </row>
    <row r="34" spans="2:38" ht="18.75" customHeight="1" thickBot="1" x14ac:dyDescent="0.3">
      <c r="B34" s="4"/>
      <c r="C34" s="6"/>
      <c r="D34" s="48" t="s">
        <v>690</v>
      </c>
      <c r="E34" s="58"/>
      <c r="F34" s="284">
        <v>622804257</v>
      </c>
      <c r="G34" s="284">
        <v>1200491308</v>
      </c>
      <c r="H34" s="284">
        <v>1072706736</v>
      </c>
      <c r="I34" s="284">
        <v>582746817</v>
      </c>
      <c r="J34" s="284">
        <v>707308611</v>
      </c>
      <c r="K34" s="284">
        <v>1540444355</v>
      </c>
      <c r="L34" s="284">
        <v>774553560</v>
      </c>
      <c r="M34" s="284">
        <v>767971021</v>
      </c>
      <c r="N34" s="284">
        <v>932196745</v>
      </c>
      <c r="O34" s="284">
        <v>718834379</v>
      </c>
      <c r="P34" s="284">
        <v>933011878</v>
      </c>
      <c r="Q34" s="284">
        <v>0</v>
      </c>
      <c r="R34" s="284">
        <f t="shared" ref="R34:R35" si="1">AVERAGE(F34:Q34)</f>
        <v>821089138.91666663</v>
      </c>
      <c r="U34" s="7"/>
      <c r="V34" s="7"/>
      <c r="W34" s="7"/>
      <c r="X34" s="7"/>
      <c r="Y34" s="7"/>
      <c r="Z34" s="8"/>
      <c r="AA34" s="5"/>
      <c r="AD34" s="18"/>
      <c r="AE34" s="18"/>
      <c r="AF34" s="18"/>
      <c r="AG34" s="18"/>
      <c r="AH34" s="18"/>
      <c r="AI34" s="18"/>
      <c r="AJ34" s="18"/>
      <c r="AK34" s="18"/>
    </row>
    <row r="35" spans="2:38" ht="15.75" customHeight="1" x14ac:dyDescent="0.25">
      <c r="B35" s="4"/>
      <c r="C35" s="6"/>
      <c r="D35" s="810" t="s">
        <v>253</v>
      </c>
      <c r="E35" s="811"/>
      <c r="F35" s="284">
        <v>1000000000</v>
      </c>
      <c r="G35" s="284">
        <v>1000000000</v>
      </c>
      <c r="H35" s="284">
        <v>1000000000</v>
      </c>
      <c r="I35" s="284">
        <v>1000000000</v>
      </c>
      <c r="J35" s="284">
        <v>1000000000</v>
      </c>
      <c r="K35" s="284">
        <v>1000000000</v>
      </c>
      <c r="L35" s="284">
        <v>1000000000</v>
      </c>
      <c r="M35" s="284">
        <v>1000000000</v>
      </c>
      <c r="N35" s="284">
        <v>1000000000</v>
      </c>
      <c r="O35" s="284">
        <v>1000000000</v>
      </c>
      <c r="P35" s="284">
        <v>1000000000</v>
      </c>
      <c r="Q35" s="284">
        <v>1000000000</v>
      </c>
      <c r="R35" s="284">
        <f t="shared" si="1"/>
        <v>1000000000</v>
      </c>
      <c r="U35" s="7"/>
      <c r="V35" s="7"/>
      <c r="W35" s="7"/>
      <c r="X35" s="7"/>
      <c r="Y35" s="7"/>
      <c r="Z35" s="8"/>
      <c r="AA35" s="5"/>
      <c r="AD35" s="18"/>
      <c r="AE35" s="18"/>
      <c r="AF35" s="18"/>
      <c r="AG35" s="18"/>
      <c r="AH35" s="18"/>
      <c r="AI35" s="18"/>
      <c r="AJ35" s="18"/>
      <c r="AK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x14ac:dyDescent="0.25">
      <c r="B38" s="4"/>
      <c r="C38" s="818" t="s">
        <v>16</v>
      </c>
      <c r="D38" s="819"/>
      <c r="E38" s="819"/>
      <c r="F38" s="819"/>
      <c r="G38" s="990" t="s">
        <v>420</v>
      </c>
      <c r="H38" s="990"/>
      <c r="I38" s="990"/>
      <c r="J38" s="990"/>
      <c r="K38" s="990"/>
      <c r="L38" s="990"/>
      <c r="M38" s="990"/>
      <c r="N38" s="991"/>
      <c r="O38" s="992" t="s">
        <v>17</v>
      </c>
      <c r="P38" s="993"/>
      <c r="Q38" s="993"/>
      <c r="R38" s="993"/>
      <c r="S38" s="993"/>
      <c r="T38" s="949"/>
      <c r="U38" s="949"/>
      <c r="V38" s="949"/>
      <c r="W38" s="949"/>
      <c r="X38" s="949"/>
      <c r="Y38" s="949"/>
      <c r="Z38" s="949"/>
      <c r="AA38" s="950"/>
      <c r="AB38" s="5"/>
      <c r="AC38" s="20"/>
      <c r="AE38" s="9"/>
      <c r="AF38" s="878"/>
      <c r="AG38" s="878"/>
      <c r="AH38" s="878"/>
      <c r="AI38" s="878"/>
      <c r="AJ38" s="878"/>
      <c r="AK38" s="878"/>
      <c r="AL38" s="878"/>
    </row>
    <row r="39" spans="2:38" ht="24" customHeight="1" x14ac:dyDescent="0.25">
      <c r="B39" s="4"/>
      <c r="C39" s="828" t="s">
        <v>18</v>
      </c>
      <c r="D39" s="829"/>
      <c r="E39" s="829"/>
      <c r="F39" s="829"/>
      <c r="G39" s="862" t="s">
        <v>168</v>
      </c>
      <c r="H39" s="862"/>
      <c r="I39" s="862"/>
      <c r="J39" s="862"/>
      <c r="K39" s="862"/>
      <c r="L39" s="862"/>
      <c r="M39" s="862"/>
      <c r="N39" s="989"/>
      <c r="O39" s="771" t="s">
        <v>19</v>
      </c>
      <c r="P39" s="772"/>
      <c r="Q39" s="772"/>
      <c r="R39" s="772"/>
      <c r="S39" s="772"/>
      <c r="T39" s="949"/>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421</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415</v>
      </c>
      <c r="H41" s="862"/>
      <c r="I41" s="862"/>
      <c r="J41" s="862"/>
      <c r="K41" s="862"/>
      <c r="L41" s="862"/>
      <c r="M41" s="862"/>
      <c r="N41" s="989"/>
      <c r="O41" s="866" t="s">
        <v>24</v>
      </c>
      <c r="P41" s="867"/>
      <c r="Q41" s="867"/>
      <c r="R41" s="867"/>
      <c r="S41" s="867"/>
      <c r="T41" s="949"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949"/>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1126</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WR3VmY9u4FwQ2GdKVuRbg8Nf+kUEyUlKYGzGM1j64z1UlJuG9Pkhjxs4o9Qd8ksWW0t/GaJAhAxa0UMfc8x4ag==" saltValue="m+Uu1x1ZMvR2zQXvUS8+sw==" spinCount="100000" sheet="1" objects="1" scenarios="1"/>
  <customSheetViews>
    <customSheetView guid="{9C949C4D-EB11-4549-99F8-6A6E19FEDD35}" scale="120" showGridLines="0" topLeftCell="I24">
      <selection activeCell="P32" sqref="P32"/>
      <pageMargins left="0.5" right="0.43" top="1.04" bottom="0.45" header="0.31496062992125984" footer="0.31496062992125984"/>
      <pageSetup paperSize="9" scale="76" orientation="portrait" r:id="rId1"/>
      <headerFooter alignWithMargins="0"/>
    </customSheetView>
    <customSheetView guid="{B4BD0B13-0F90-4B98-B77F-542E51A48189}" showGridLines="0" topLeftCell="K1">
      <selection activeCell="Y32" sqref="Y32"/>
      <pageMargins left="0.5" right="0.43" top="1.04" bottom="0.45" header="0.31496062992125984" footer="0.31496062992125984"/>
      <pageSetup paperSize="9" scale="76" orientation="portrait" r:id="rId2"/>
      <headerFooter alignWithMargins="0"/>
    </customSheetView>
    <customSheetView guid="{1132D6BB-BD35-469F-BF41-A86B335BD97B}" showGridLines="0" topLeftCell="K1">
      <selection activeCell="Y32" sqref="Y32"/>
      <pageMargins left="0.5" right="0.43" top="1.04" bottom="0.45" header="0.31496062992125984" footer="0.31496062992125984"/>
      <pageSetup paperSize="9" scale="76" orientation="portrait" r:id="rId3"/>
      <headerFooter alignWithMargins="0"/>
    </customSheetView>
    <customSheetView guid="{A5C6589E-C55F-4BEC-9ECE-919FCABF52F8}" showGridLines="0" topLeftCell="K1">
      <selection activeCell="Y32" sqref="Y32"/>
      <pageMargins left="0.5" right="0.43" top="1.04" bottom="0.45" header="0.31496062992125984" footer="0.31496062992125984"/>
      <pageSetup paperSize="9" scale="76" orientation="portrait" r:id="rId4"/>
      <headerFooter alignWithMargins="0"/>
    </customSheetView>
    <customSheetView guid="{01A85145-F11B-4D07-813B-8A8758CDD710}" showGridLines="0" topLeftCell="K1">
      <selection activeCell="Y32" sqref="Y32"/>
      <pageMargins left="0.5" right="0.43" top="1.04" bottom="0.45" header="0.31496062992125984" footer="0.31496062992125984"/>
      <pageSetup paperSize="9" scale="76" orientation="portrait" r:id="rId5"/>
      <headerFooter alignWithMargins="0"/>
    </customSheetView>
    <customSheetView guid="{4F27A6F2-707D-47B2-BF4A-F027B75A33FC}" showGridLines="0" topLeftCell="K1">
      <selection activeCell="Y32" sqref="Y32"/>
      <pageMargins left="0.5" right="0.43" top="1.04" bottom="0.45" header="0.31496062992125984" footer="0.31496062992125984"/>
      <pageSetup paperSize="9" scale="76" orientation="portrait" r:id="rId6"/>
      <headerFooter alignWithMargins="0"/>
    </customSheetView>
    <customSheetView guid="{F4F98609-4C61-4A0E-851B-59BEC64AAB9F}" showGridLines="0" topLeftCell="K1">
      <selection activeCell="Y32" sqref="Y32"/>
      <pageMargins left="0.5" right="0.43" top="1.04" bottom="0.45" header="0.31496062992125984" footer="0.31496062992125984"/>
      <pageSetup paperSize="9" scale="76" orientation="portrait" r:id="rId7"/>
      <headerFooter alignWithMargins="0"/>
    </customSheetView>
    <customSheetView guid="{8381FC96-6810-4EAA-ACD8-B607E0FD2281}" showGridLines="0" topLeftCell="K1">
      <selection activeCell="Y32" sqref="Y32"/>
      <pageMargins left="0.5" right="0.43" top="1.04" bottom="0.45" header="0.31496062992125984" footer="0.31496062992125984"/>
      <pageSetup paperSize="9" scale="76" orientation="portrait" r:id="rId8"/>
      <headerFooter alignWithMargins="0"/>
    </customSheetView>
    <customSheetView guid="{7315456F-420E-439E-9602-F32EDF9D3E94}" showGridLines="0">
      <selection activeCell="Y32" sqref="Y32"/>
      <pageMargins left="0.5" right="0.43" top="1.04" bottom="0.45" header="0.31496062992125984" footer="0.31496062992125984"/>
      <pageSetup paperSize="9" scale="76" orientation="portrait" r:id="rId9"/>
      <headerFooter alignWithMargins="0"/>
    </customSheetView>
    <customSheetView guid="{216CB5F9-6788-4A70-880A-08553118F167}" scale="110" showGridLines="0" topLeftCell="I19">
      <selection activeCell="R13" sqref="R13:AA20"/>
      <pageMargins left="0.5" right="0.43" top="1.04" bottom="0.45" header="0.31496062992125984" footer="0.31496062992125984"/>
      <pageSetup paperSize="9" scale="76" orientation="portrait" r:id="rId10"/>
      <headerFooter alignWithMargins="0"/>
    </customSheetView>
    <customSheetView guid="{B0451CD7-59C4-4E11-B7C2-BC13CF4127A6}" scale="110" showGridLines="0" topLeftCell="I19">
      <selection activeCell="R13" sqref="R13:AA20"/>
      <pageMargins left="0.5" right="0.43" top="1.04" bottom="0.45" header="0.31496062992125984" footer="0.31496062992125984"/>
      <pageSetup paperSize="9" scale="76" orientation="portrait" r:id="rId11"/>
      <headerFooter alignWithMargins="0"/>
    </customSheetView>
    <customSheetView guid="{7A5BCE0F-1F1B-4E52-9652-01329CBCC77F}" scale="110" showGridLines="0" topLeftCell="M19">
      <selection activeCell="R13" sqref="R13:AA20"/>
      <pageMargins left="0.5" right="0.43" top="1.04" bottom="0.45" header="0.31496062992125984" footer="0.31496062992125984"/>
      <pageSetup paperSize="9" scale="76" orientation="portrait" r:id="rId12"/>
      <headerFooter alignWithMargins="0"/>
    </customSheetView>
    <customSheetView guid="{62DF5315-3D99-4C8E-BAEC-100B3280B10D}" scale="110" showGridLines="0" topLeftCell="M19">
      <selection activeCell="R13" sqref="R13:AA20"/>
      <pageMargins left="0.5" right="0.43" top="1.04" bottom="0.45" header="0.31496062992125984" footer="0.31496062992125984"/>
      <pageSetup paperSize="9" scale="76" orientation="portrait" r:id="rId13"/>
      <headerFooter alignWithMargins="0"/>
    </customSheetView>
    <customSheetView guid="{CAC1BF5B-64DA-4E65-B9F3-F58AF1593EA5}" scale="110" showGridLines="0" topLeftCell="M19">
      <selection activeCell="R13" sqref="R13:AA20"/>
      <pageMargins left="0.5" right="0.43" top="1.04" bottom="0.45" header="0.31496062992125984" footer="0.31496062992125984"/>
      <pageSetup paperSize="9" scale="76" orientation="portrait" r:id="rId14"/>
      <headerFooter alignWithMargins="0"/>
    </customSheetView>
    <customSheetView guid="{E4188361-4B87-4969-89CB-DD6AB944FA81}" scale="110" showGridLines="0" topLeftCell="M19">
      <selection activeCell="R13" sqref="R13:AA20"/>
      <pageMargins left="0.5" right="0.43" top="1.04" bottom="0.45" header="0.31496062992125984" footer="0.31496062992125984"/>
      <pageSetup paperSize="9" scale="76" orientation="portrait" r:id="rId15"/>
      <headerFooter alignWithMargins="0"/>
    </customSheetView>
    <customSheetView guid="{0001DF65-3B0F-497C-ACF5-D49EC607FD88}" scale="110" showGridLines="0" topLeftCell="M19">
      <selection activeCell="R13" sqref="R13:AA20"/>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Y32" sqref="Y32"/>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Y32" sqref="Y32"/>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Y32" sqref="Y32"/>
      <pageMargins left="0.5" right="0.43" top="1.04" bottom="0.45" header="0.31496062992125984" footer="0.31496062992125984"/>
      <pageSetup paperSize="9" scale="76" orientation="portrait" r:id="rId19"/>
      <headerFooter alignWithMargins="0"/>
    </customSheetView>
    <customSheetView guid="{187695E8-F439-4E8B-9390-62D53A41785B}" showGridLines="0">
      <selection activeCell="Y32" sqref="Y32"/>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Y32" sqref="Y32"/>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K1">
      <selection activeCell="Y32" sqref="Y32"/>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K1">
      <selection activeCell="Y32" sqref="Y32"/>
      <pageMargins left="0.5" right="0.43" top="1.04" bottom="0.45" header="0.31496062992125984" footer="0.31496062992125984"/>
      <pageSetup paperSize="9" scale="76" orientation="portrait" r:id="rId23"/>
      <headerFooter alignWithMargins="0"/>
    </customSheetView>
    <customSheetView guid="{4B06A440-0745-43CE-8047-97DB98249CF6}" showGridLines="0" topLeftCell="K1">
      <selection activeCell="Y32" sqref="Y32"/>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K1">
      <selection activeCell="Y32" sqref="Y32"/>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K1">
      <selection activeCell="Y32" sqref="Y32"/>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K1">
      <selection activeCell="Y32" sqref="Y32"/>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K1">
      <selection activeCell="Y32" sqref="Y32"/>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K1">
      <selection activeCell="Y32" sqref="Y32"/>
      <pageMargins left="0.5" right="0.43" top="1.04" bottom="0.45" header="0.31496062992125984" footer="0.31496062992125984"/>
      <pageSetup paperSize="9" scale="76" orientation="portrait" r:id="rId29"/>
      <headerFooter alignWithMargins="0"/>
    </customSheetView>
  </customSheetViews>
  <mergeCells count="88">
    <mergeCell ref="R13:AA20"/>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1:AA21"/>
    <mergeCell ref="R22: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 right="0.43" top="1.04" bottom="0.45" header="0.31496062992125984" footer="0.31496062992125984"/>
  <pageSetup paperSize="9" scale="76" orientation="portrait" r:id="rId30"/>
  <headerFooter alignWithMargins="0"/>
  <drawing r:id="rId3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Hoja58"/>
  <dimension ref="A1:AL84"/>
  <sheetViews>
    <sheetView showGridLines="0" topLeftCell="K1" zoomScale="110" zoomScaleNormal="110" zoomScalePageLayoutView="110" workbookViewId="0"/>
  </sheetViews>
  <sheetFormatPr baseColWidth="10" defaultColWidth="11.44140625" defaultRowHeight="13.2" x14ac:dyDescent="0.25"/>
  <cols>
    <col min="1" max="2" width="1.109375" customWidth="1"/>
    <col min="3" max="3" width="4.33203125" customWidth="1"/>
    <col min="4" max="4" width="5.6640625" customWidth="1"/>
    <col min="5" max="5" width="6.33203125" customWidth="1"/>
    <col min="6" max="18" width="10.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258</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862" t="s">
        <v>361</v>
      </c>
      <c r="G9" s="862"/>
      <c r="H9" s="862"/>
      <c r="I9" s="862"/>
      <c r="J9" s="862"/>
      <c r="K9" s="862"/>
      <c r="L9" s="862"/>
      <c r="M9" s="862"/>
      <c r="N9" s="862"/>
      <c r="O9" s="862"/>
      <c r="P9" s="862"/>
      <c r="Q9" s="862"/>
      <c r="R9" s="862"/>
      <c r="S9" s="862"/>
      <c r="T9" s="862"/>
      <c r="U9" s="862"/>
      <c r="V9" s="862"/>
      <c r="W9" s="862"/>
      <c r="X9" s="862"/>
      <c r="Y9" s="862"/>
      <c r="Z9" s="862"/>
      <c r="AA9" s="989"/>
      <c r="AB9" s="5"/>
      <c r="AE9" s="18"/>
      <c r="AF9" s="994"/>
      <c r="AG9" s="994"/>
      <c r="AH9" s="994"/>
      <c r="AI9" s="994"/>
      <c r="AJ9" s="994"/>
      <c r="AK9" s="994"/>
      <c r="AL9" s="994"/>
    </row>
    <row r="10" spans="2:38" ht="17.25" customHeight="1" thickBot="1" x14ac:dyDescent="0.3">
      <c r="B10" s="4"/>
      <c r="C10" s="834"/>
      <c r="D10" s="835"/>
      <c r="E10" s="835"/>
      <c r="F10" s="977"/>
      <c r="G10" s="977"/>
      <c r="H10" s="977"/>
      <c r="I10" s="977"/>
      <c r="J10" s="977"/>
      <c r="K10" s="977"/>
      <c r="L10" s="977"/>
      <c r="M10" s="977"/>
      <c r="N10" s="977"/>
      <c r="O10" s="977"/>
      <c r="P10" s="977"/>
      <c r="Q10" s="977"/>
      <c r="R10" s="977"/>
      <c r="S10" s="977"/>
      <c r="T10" s="977"/>
      <c r="U10" s="977"/>
      <c r="V10" s="977"/>
      <c r="W10" s="977"/>
      <c r="X10" s="977"/>
      <c r="Y10" s="977"/>
      <c r="Z10" s="977"/>
      <c r="AA10" s="1121"/>
      <c r="AB10" s="5"/>
      <c r="AE10" s="18"/>
      <c r="AF10" s="18"/>
      <c r="AG10" s="18"/>
      <c r="AH10" s="18"/>
    </row>
    <row r="11" spans="2:38" ht="6" customHeight="1" thickBot="1" x14ac:dyDescent="0.3">
      <c r="B11" s="4"/>
      <c r="C11" s="6"/>
      <c r="D11" s="7"/>
      <c r="E11" s="7"/>
      <c r="F11" s="7"/>
      <c r="G11" s="7"/>
      <c r="H11" s="7"/>
      <c r="I11" s="7"/>
      <c r="J11" s="99"/>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4" customHeight="1" x14ac:dyDescent="0.25">
      <c r="B13" s="4"/>
      <c r="C13" s="6"/>
      <c r="D13" s="7"/>
      <c r="E13" s="7"/>
      <c r="F13" s="7"/>
      <c r="G13" s="7"/>
      <c r="H13" s="7"/>
      <c r="I13" s="7"/>
      <c r="J13" s="7"/>
      <c r="K13" s="7"/>
      <c r="L13" s="7"/>
      <c r="M13" s="7"/>
      <c r="N13" s="7"/>
      <c r="O13" s="7"/>
      <c r="P13" s="7"/>
      <c r="Q13" s="7"/>
      <c r="R13" s="1148" t="s">
        <v>1199</v>
      </c>
      <c r="S13" s="1149"/>
      <c r="T13" s="1149"/>
      <c r="U13" s="1149"/>
      <c r="V13" s="1149"/>
      <c r="W13" s="1149"/>
      <c r="X13" s="1149"/>
      <c r="Y13" s="1149"/>
      <c r="Z13" s="1149"/>
      <c r="AA13" s="1150"/>
      <c r="AB13" s="5"/>
      <c r="AE13" s="18"/>
      <c r="AF13" s="18"/>
      <c r="AG13" s="18"/>
      <c r="AH13" s="18"/>
      <c r="AI13" s="18"/>
      <c r="AJ13" s="18"/>
      <c r="AK13" s="18"/>
      <c r="AL13" s="18"/>
    </row>
    <row r="14" spans="2:38" ht="16.5"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26.25"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1.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101"/>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1154"/>
      <c r="S19" s="1155"/>
      <c r="T19" s="1155"/>
      <c r="U19" s="1155"/>
      <c r="V19" s="1155"/>
      <c r="W19" s="1155"/>
      <c r="X19" s="1155"/>
      <c r="Y19" s="1155"/>
      <c r="Z19" s="1155"/>
      <c r="AA19" s="1156"/>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95" t="s">
        <v>80</v>
      </c>
      <c r="S20" s="796"/>
      <c r="T20" s="796"/>
      <c r="U20" s="796"/>
      <c r="V20" s="796"/>
      <c r="W20" s="796"/>
      <c r="X20" s="796"/>
      <c r="Y20" s="796"/>
      <c r="Z20" s="796"/>
      <c r="AA20" s="797"/>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61" t="s">
        <v>1200</v>
      </c>
      <c r="S21" s="962"/>
      <c r="T21" s="962"/>
      <c r="U21" s="962"/>
      <c r="V21" s="962"/>
      <c r="W21" s="962"/>
      <c r="X21" s="962"/>
      <c r="Y21" s="962"/>
      <c r="Z21" s="962"/>
      <c r="AA21" s="9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142">
        <f>INDICADORES!H106</f>
        <v>53939195</v>
      </c>
      <c r="G31" s="142">
        <f>INDICADORES!K106</f>
        <v>234057034</v>
      </c>
      <c r="H31" s="142">
        <f>INDICADORES!N106</f>
        <v>591507154.46999979</v>
      </c>
      <c r="I31" s="142">
        <f>INDICADORES!T106</f>
        <v>1495631355.0300002</v>
      </c>
      <c r="J31" s="142">
        <f>INDICADORES!W106</f>
        <v>0</v>
      </c>
      <c r="K31" s="142">
        <f>INDICADORES!Z106</f>
        <v>0</v>
      </c>
      <c r="L31" s="142">
        <f>INDICADORES!AF106</f>
        <v>0</v>
      </c>
      <c r="M31" s="142">
        <f>INDICADORES!AI106</f>
        <v>0</v>
      </c>
      <c r="N31" s="142">
        <f>INDICADORES!AL106</f>
        <v>0</v>
      </c>
      <c r="O31" s="142">
        <f>INDICADORES!AR106</f>
        <v>0</v>
      </c>
      <c r="P31" s="142">
        <f>INDICADORES!AU106</f>
        <v>0</v>
      </c>
      <c r="Q31" s="142">
        <f>INDICADORES!AX106</f>
        <v>0</v>
      </c>
      <c r="R31" s="142">
        <f>SUM(F31:Q31)</f>
        <v>2375134738.5</v>
      </c>
      <c r="T31" s="100"/>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142">
        <f>INDICADORES!I106</f>
        <v>5811442791</v>
      </c>
      <c r="G32" s="142">
        <f>INDICADORES!L106</f>
        <v>6021905102</v>
      </c>
      <c r="H32" s="142">
        <f>INDICADORES!O106</f>
        <v>6834126132.79</v>
      </c>
      <c r="I32" s="142">
        <f>INDICADORES!U106</f>
        <v>6147988440</v>
      </c>
      <c r="J32" s="142">
        <f>INDICADORES!X106</f>
        <v>0</v>
      </c>
      <c r="K32" s="142">
        <f>INDICADORES!AA106</f>
        <v>0</v>
      </c>
      <c r="L32" s="142">
        <f>INDICADORES!AG106</f>
        <v>0</v>
      </c>
      <c r="M32" s="142">
        <f>INDICADORES!AJ106</f>
        <v>0</v>
      </c>
      <c r="N32" s="142">
        <f>INDICADORES!AM106</f>
        <v>0</v>
      </c>
      <c r="O32" s="142">
        <f>INDICADORES!AS106</f>
        <v>0</v>
      </c>
      <c r="P32" s="142">
        <f>INDICADORES!AV106</f>
        <v>0</v>
      </c>
      <c r="Q32" s="142">
        <f>INDICADORES!AY106</f>
        <v>0</v>
      </c>
      <c r="R32" s="142">
        <f>SUM(F32:Q32)</f>
        <v>24815462465.790001</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145">
        <f t="shared" ref="F33:R33" si="0">F31/F32*100</f>
        <v>0.92815496839328682</v>
      </c>
      <c r="G33" s="145">
        <f t="shared" si="0"/>
        <v>3.8867605854875524</v>
      </c>
      <c r="H33" s="145">
        <f t="shared" si="0"/>
        <v>8.6551980893644966</v>
      </c>
      <c r="I33" s="145">
        <f t="shared" si="0"/>
        <v>24.32716602554315</v>
      </c>
      <c r="J33" s="145" t="e">
        <f t="shared" si="0"/>
        <v>#DIV/0!</v>
      </c>
      <c r="K33" s="145" t="e">
        <f t="shared" si="0"/>
        <v>#DIV/0!</v>
      </c>
      <c r="L33" s="145" t="e">
        <f t="shared" si="0"/>
        <v>#DIV/0!</v>
      </c>
      <c r="M33" s="145" t="e">
        <f t="shared" si="0"/>
        <v>#DIV/0!</v>
      </c>
      <c r="N33" s="145" t="e">
        <f t="shared" si="0"/>
        <v>#DIV/0!</v>
      </c>
      <c r="O33" s="145" t="e">
        <f t="shared" si="0"/>
        <v>#DIV/0!</v>
      </c>
      <c r="P33" s="145" t="e">
        <f t="shared" si="0"/>
        <v>#DIV/0!</v>
      </c>
      <c r="Q33" s="145" t="e">
        <f t="shared" si="0"/>
        <v>#DIV/0!</v>
      </c>
      <c r="R33" s="145">
        <f t="shared" si="0"/>
        <v>9.5711886964601351</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58"/>
      <c r="F34" s="285">
        <v>1.4172246340290908</v>
      </c>
      <c r="G34" s="285">
        <v>3.9133676696537223</v>
      </c>
      <c r="H34" s="285">
        <v>8.8106919856677077</v>
      </c>
      <c r="I34" s="285">
        <v>20.614286097403074</v>
      </c>
      <c r="J34" s="285">
        <v>16.417223510485339</v>
      </c>
      <c r="K34" s="285">
        <v>20.376238649846133</v>
      </c>
      <c r="L34" s="285">
        <v>32.526676929083429</v>
      </c>
      <c r="M34" s="285">
        <v>50.540220397216885</v>
      </c>
      <c r="N34" s="285">
        <v>48.401009476485754</v>
      </c>
      <c r="O34" s="285">
        <v>26.907960860399566</v>
      </c>
      <c r="P34" s="285">
        <v>71.661782622638782</v>
      </c>
      <c r="Q34" s="285">
        <v>50.27417041271962</v>
      </c>
      <c r="R34" s="285">
        <v>31.468760687303686</v>
      </c>
      <c r="U34" s="7"/>
      <c r="V34" s="7"/>
      <c r="W34" s="7"/>
      <c r="X34" s="7"/>
      <c r="Y34" s="7"/>
      <c r="Z34" s="7"/>
      <c r="AA34" s="8"/>
      <c r="AB34" s="5"/>
      <c r="AE34" s="18"/>
      <c r="AF34" s="18"/>
      <c r="AG34" s="18"/>
      <c r="AH34" s="18"/>
      <c r="AI34" s="18"/>
      <c r="AJ34" s="18"/>
      <c r="AK34" s="18"/>
      <c r="AL34" s="18"/>
    </row>
    <row r="35" spans="2:38" ht="13.5" customHeight="1" x14ac:dyDescent="0.25">
      <c r="B35" s="4"/>
      <c r="C35" s="6"/>
      <c r="D35" s="810" t="s">
        <v>253</v>
      </c>
      <c r="E35" s="811"/>
      <c r="F35" s="286">
        <v>70</v>
      </c>
      <c r="G35" s="286">
        <v>70</v>
      </c>
      <c r="H35" s="286">
        <v>70</v>
      </c>
      <c r="I35" s="286">
        <v>70</v>
      </c>
      <c r="J35" s="286">
        <v>70</v>
      </c>
      <c r="K35" s="286">
        <v>70</v>
      </c>
      <c r="L35" s="286">
        <v>70</v>
      </c>
      <c r="M35" s="286">
        <v>70</v>
      </c>
      <c r="N35" s="286">
        <v>70</v>
      </c>
      <c r="O35" s="286">
        <v>70</v>
      </c>
      <c r="P35" s="286">
        <v>70</v>
      </c>
      <c r="Q35" s="286">
        <v>70</v>
      </c>
      <c r="R35" s="286">
        <v>70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2" t="s">
        <v>86</v>
      </c>
      <c r="P37" s="933"/>
      <c r="Q37" s="933"/>
      <c r="R37" s="933"/>
      <c r="S37" s="933"/>
      <c r="T37" s="936"/>
      <c r="U37" s="936"/>
      <c r="V37" s="936"/>
      <c r="W37" s="936"/>
      <c r="X37" s="936"/>
      <c r="Y37" s="936"/>
      <c r="Z37" s="936"/>
      <c r="AA37" s="937"/>
      <c r="AB37" s="5"/>
      <c r="AE37" s="18"/>
      <c r="AF37" s="18"/>
      <c r="AG37" s="18"/>
      <c r="AH37" s="18"/>
      <c r="AI37" s="18"/>
      <c r="AJ37" s="18"/>
      <c r="AK37" s="18"/>
      <c r="AL37" s="18"/>
    </row>
    <row r="38" spans="2:38" ht="21" customHeight="1" x14ac:dyDescent="0.25">
      <c r="B38" s="4"/>
      <c r="C38" s="818" t="s">
        <v>16</v>
      </c>
      <c r="D38" s="819"/>
      <c r="E38" s="819"/>
      <c r="F38" s="819"/>
      <c r="G38" s="1271" t="s">
        <v>242</v>
      </c>
      <c r="H38" s="1271"/>
      <c r="I38" s="1271"/>
      <c r="J38" s="1271"/>
      <c r="K38" s="1271"/>
      <c r="L38" s="1271"/>
      <c r="M38" s="1271"/>
      <c r="N38" s="1272"/>
      <c r="O38" s="992" t="s">
        <v>17</v>
      </c>
      <c r="P38" s="993"/>
      <c r="Q38" s="993"/>
      <c r="R38" s="993"/>
      <c r="S38" s="993"/>
      <c r="T38" s="1185"/>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995" t="s">
        <v>275</v>
      </c>
      <c r="H39" s="995"/>
      <c r="I39" s="995"/>
      <c r="J39" s="995"/>
      <c r="K39" s="995"/>
      <c r="L39" s="995"/>
      <c r="M39" s="995"/>
      <c r="N39" s="996"/>
      <c r="O39" s="771" t="s">
        <v>19</v>
      </c>
      <c r="P39" s="772"/>
      <c r="Q39" s="772"/>
      <c r="R39" s="772"/>
      <c r="S39" s="772"/>
      <c r="T39" s="1183"/>
      <c r="U39" s="949"/>
      <c r="V39" s="949"/>
      <c r="W39" s="949"/>
      <c r="X39" s="949"/>
      <c r="Y39" s="949"/>
      <c r="Z39" s="949"/>
      <c r="AA39" s="950"/>
      <c r="AB39" s="5"/>
      <c r="AC39" s="20"/>
      <c r="AE39" s="9"/>
      <c r="AF39" s="878"/>
      <c r="AG39" s="878"/>
      <c r="AH39" s="878"/>
      <c r="AI39" s="878"/>
      <c r="AJ39" s="878"/>
      <c r="AK39" s="878"/>
      <c r="AL39" s="878"/>
    </row>
    <row r="40" spans="2:38" ht="27" customHeight="1" x14ac:dyDescent="0.25">
      <c r="B40" s="4"/>
      <c r="C40" s="828" t="s">
        <v>20</v>
      </c>
      <c r="D40" s="829"/>
      <c r="E40" s="829"/>
      <c r="F40" s="829"/>
      <c r="G40" s="862" t="s">
        <v>228</v>
      </c>
      <c r="H40" s="862"/>
      <c r="I40" s="862"/>
      <c r="J40" s="862"/>
      <c r="K40" s="862"/>
      <c r="L40" s="862"/>
      <c r="M40" s="862"/>
      <c r="N40" s="989"/>
      <c r="O40" s="866" t="s">
        <v>88</v>
      </c>
      <c r="P40" s="867"/>
      <c r="Q40" s="867"/>
      <c r="R40" s="867"/>
      <c r="S40" s="867"/>
      <c r="T40" s="1183" t="s">
        <v>22</v>
      </c>
      <c r="U40" s="949"/>
      <c r="V40" s="949"/>
      <c r="W40" s="949"/>
      <c r="X40" s="949"/>
      <c r="Y40" s="949"/>
      <c r="Z40" s="949"/>
      <c r="AA40" s="950"/>
      <c r="AB40" s="5"/>
      <c r="AC40" s="20"/>
      <c r="AE40" s="9"/>
      <c r="AF40" s="19"/>
      <c r="AG40" s="19"/>
      <c r="AH40" s="19"/>
      <c r="AI40" s="19"/>
      <c r="AJ40" s="19"/>
      <c r="AK40" s="19"/>
      <c r="AL40" s="19"/>
    </row>
    <row r="41" spans="2:38" ht="21" customHeight="1" x14ac:dyDescent="0.25">
      <c r="B41" s="4"/>
      <c r="C41" s="828" t="s">
        <v>21</v>
      </c>
      <c r="D41" s="829"/>
      <c r="E41" s="829"/>
      <c r="F41" s="829"/>
      <c r="G41" s="862" t="s">
        <v>138</v>
      </c>
      <c r="H41" s="862"/>
      <c r="I41" s="862"/>
      <c r="J41" s="862"/>
      <c r="K41" s="862"/>
      <c r="L41" s="862"/>
      <c r="M41" s="862"/>
      <c r="N41" s="989"/>
      <c r="O41" s="866" t="s">
        <v>24</v>
      </c>
      <c r="P41" s="867"/>
      <c r="Q41" s="867"/>
      <c r="R41" s="867"/>
      <c r="S41" s="867"/>
      <c r="T41" s="1183"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2"/>
      <c r="T42" s="1183"/>
      <c r="U42" s="949"/>
      <c r="V42" s="949"/>
      <c r="W42" s="949"/>
      <c r="X42" s="949"/>
      <c r="Y42" s="949"/>
      <c r="Z42" s="949"/>
      <c r="AA42" s="950"/>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118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32" t="s">
        <v>91</v>
      </c>
      <c r="P44" s="933"/>
      <c r="Q44" s="933"/>
      <c r="R44" s="933"/>
      <c r="S44" s="933"/>
      <c r="T44" s="1157"/>
      <c r="U44" s="1157"/>
      <c r="V44" s="1157"/>
      <c r="W44" s="1157"/>
      <c r="X44" s="1157"/>
      <c r="Y44" s="1157"/>
      <c r="Z44" s="1157"/>
      <c r="AA44" s="1158"/>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1065" t="s">
        <v>97</v>
      </c>
      <c r="P45" s="1066"/>
      <c r="Q45" s="1066"/>
      <c r="R45" s="851"/>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t="s">
        <v>414</v>
      </c>
      <c r="H46" s="939"/>
      <c r="I46" s="939"/>
      <c r="J46" s="939"/>
      <c r="K46" s="939"/>
      <c r="L46" s="939"/>
      <c r="M46" s="939"/>
      <c r="N46" s="156"/>
      <c r="O46" s="1055" t="s">
        <v>99</v>
      </c>
      <c r="P46" s="1056"/>
      <c r="Q46" s="1056"/>
      <c r="R46" s="1057"/>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1058"/>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272</v>
      </c>
      <c r="H48" s="943"/>
      <c r="I48" s="943"/>
      <c r="J48" s="943"/>
      <c r="K48" s="943"/>
      <c r="L48" s="943"/>
      <c r="M48" s="943"/>
      <c r="N48" s="875"/>
      <c r="O48" s="978"/>
      <c r="P48" s="979"/>
      <c r="Q48" s="979"/>
      <c r="R48" s="1058"/>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1273">
        <v>0.80300000000000005</v>
      </c>
      <c r="H49" s="1273"/>
      <c r="I49" s="1273"/>
      <c r="J49" s="1273"/>
      <c r="K49" s="1273"/>
      <c r="L49" s="1273"/>
      <c r="M49" s="1273"/>
      <c r="N49" s="1274"/>
      <c r="O49" s="978"/>
      <c r="P49" s="979"/>
      <c r="Q49" s="979"/>
      <c r="R49" s="1058"/>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1058"/>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1059"/>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BdZWatI1Peyz4EAMFHFgUIPh8LDOTKQm54lFBL3JOhkFZkpexJedfHQvdvY+3Mu8Ea12SwbLjIYlSc6qWdlITQ==" saltValue="CGh8RiRWgJ0/XF0qYuA9Mw==" spinCount="100000" sheet="1" objects="1" scenarios="1"/>
  <customSheetViews>
    <customSheetView guid="{9C949C4D-EB11-4549-99F8-6A6E19FEDD35}" scale="110" showGridLines="0" topLeftCell="C24">
      <selection activeCell="F34" sqref="F34:Q34"/>
      <pageMargins left="0.51181102362204722" right="0.43307086614173229" top="1.0236220472440944" bottom="0.43307086614173229" header="0.31496062992125984" footer="0.31496062992125984"/>
      <pageSetup paperSize="9" scale="76" orientation="landscape" r:id="rId1"/>
      <headerFooter alignWithMargins="0"/>
    </customSheetView>
    <customSheetView guid="{B4BD0B13-0F90-4B98-B77F-542E51A48189}" scale="110" showGridLines="0" topLeftCell="A22">
      <pageMargins left="0.51181102362204722" right="0.43307086614173229" top="1.0236220472440944" bottom="0.43307086614173229" header="0.31496062992125984" footer="0.31496062992125984"/>
      <pageSetup paperSize="9" scale="76" orientation="landscape" r:id="rId2"/>
      <headerFooter alignWithMargins="0"/>
    </customSheetView>
    <customSheetView guid="{1132D6BB-BD35-469F-BF41-A86B335BD97B}" scale="110" showGridLines="0" topLeftCell="A22">
      <pageMargins left="0.51181102362204722" right="0.43307086614173229" top="1.0236220472440944" bottom="0.43307086614173229" header="0.31496062992125984" footer="0.31496062992125984"/>
      <pageSetup paperSize="9" scale="76" orientation="landscape" r:id="rId3"/>
      <headerFooter alignWithMargins="0"/>
    </customSheetView>
    <customSheetView guid="{A5C6589E-C55F-4BEC-9ECE-919FCABF52F8}" scale="110" showGridLines="0" topLeftCell="A22">
      <pageMargins left="0.51181102362204722" right="0.43307086614173229" top="1.0236220472440944" bottom="0.43307086614173229" header="0.31496062992125984" footer="0.31496062992125984"/>
      <pageSetup paperSize="9" scale="76" orientation="landscape" r:id="rId4"/>
      <headerFooter alignWithMargins="0"/>
    </customSheetView>
    <customSheetView guid="{01A85145-F11B-4D07-813B-8A8758CDD710}" scale="110" showGridLines="0" topLeftCell="A22">
      <pageMargins left="0.51181102362204722" right="0.43307086614173229" top="1.0236220472440944" bottom="0.43307086614173229" header="0.31496062992125984" footer="0.31496062992125984"/>
      <pageSetup paperSize="9" scale="76" orientation="landscape" r:id="rId5"/>
      <headerFooter alignWithMargins="0"/>
    </customSheetView>
    <customSheetView guid="{4F27A6F2-707D-47B2-BF4A-F027B75A33FC}" scale="110" showGridLines="0" topLeftCell="C22">
      <selection activeCell="K35" sqref="K35"/>
      <pageMargins left="0.51181102362204722" right="0.43307086614173229" top="1.0236220472440944" bottom="0.43307086614173229" header="0.31496062992125984" footer="0.31496062992125984"/>
      <pageSetup paperSize="9" scale="76" orientation="landscape" r:id="rId6"/>
      <headerFooter alignWithMargins="0"/>
    </customSheetView>
    <customSheetView guid="{F4F98609-4C61-4A0E-851B-59BEC64AAB9F}" scale="110" showGridLines="0" topLeftCell="F28">
      <pageMargins left="0.51181102362204722" right="0.43307086614173229" top="1.0236220472440944" bottom="0.43307086614173229" header="0.31496062992125984" footer="0.31496062992125984"/>
      <pageSetup paperSize="9" scale="76" orientation="landscape" r:id="rId7"/>
      <headerFooter alignWithMargins="0"/>
    </customSheetView>
    <customSheetView guid="{8381FC96-6810-4EAA-ACD8-B607E0FD2281}" scale="110" showGridLines="0" topLeftCell="F28">
      <pageMargins left="0.51181102362204722" right="0.43307086614173229" top="1.0236220472440944" bottom="0.43307086614173229" header="0.31496062992125984" footer="0.31496062992125984"/>
      <pageSetup paperSize="9" scale="76" orientation="landscape" r:id="rId8"/>
      <headerFooter alignWithMargins="0"/>
    </customSheetView>
    <customSheetView guid="{7315456F-420E-439E-9602-F32EDF9D3E94}" scale="110" showGridLines="0" topLeftCell="H1">
      <pageMargins left="0.51181102362204722" right="0.43307086614173229" top="1.0236220472440944" bottom="0.43307086614173229" header="0.31496062992125984" footer="0.31496062992125984"/>
      <pageSetup paperSize="9" scale="76" orientation="landscape" r:id="rId9"/>
      <headerFooter alignWithMargins="0"/>
    </customSheetView>
    <customSheetView guid="{216CB5F9-6788-4A70-880A-08553118F167}" scale="107" showGridLines="0" topLeftCell="A25">
      <pageMargins left="0.51181102362204722" right="0.43307086614173229" top="1.0236220472440944" bottom="0.43307086614173229" header="0.31496062992125984" footer="0.31496062992125984"/>
      <pageSetup paperSize="9" scale="76" orientation="landscape" r:id="rId10"/>
      <headerFooter alignWithMargins="0"/>
    </customSheetView>
    <customSheetView guid="{B0451CD7-59C4-4E11-B7C2-BC13CF4127A6}" scale="107" showGridLines="0" topLeftCell="A25">
      <pageMargins left="0.51181102362204722" right="0.43307086614173229" top="1.0236220472440944" bottom="0.43307086614173229" header="0.31496062992125984" footer="0.31496062992125984"/>
      <pageSetup paperSize="9" scale="76" orientation="landscape" r:id="rId11"/>
      <headerFooter alignWithMargins="0"/>
    </customSheetView>
    <customSheetView guid="{7A5BCE0F-1F1B-4E52-9652-01329CBCC77F}" scale="107" showGridLines="0" topLeftCell="E21">
      <selection activeCell="R21" sqref="R21:AA28"/>
      <pageMargins left="0.51181102362204722" right="0.43307086614173229" top="1.0236220472440944" bottom="0.43307086614173229" header="0.31496062992125984" footer="0.31496062992125984"/>
      <pageSetup paperSize="9" scale="76" orientation="landscape" r:id="rId12"/>
      <headerFooter alignWithMargins="0"/>
    </customSheetView>
    <customSheetView guid="{62DF5315-3D99-4C8E-BAEC-100B3280B10D}" scale="107" showGridLines="0" topLeftCell="E21">
      <selection activeCell="R21" sqref="R21:AA28"/>
      <pageMargins left="0.51181102362204722" right="0.43307086614173229" top="1.0236220472440944" bottom="0.43307086614173229" header="0.31496062992125984" footer="0.31496062992125984"/>
      <pageSetup paperSize="9" scale="76" orientation="landscape" r:id="rId13"/>
      <headerFooter alignWithMargins="0"/>
    </customSheetView>
    <customSheetView guid="{CAC1BF5B-64DA-4E65-B9F3-F58AF1593EA5}" scale="107" showGridLines="0" topLeftCell="E21">
      <selection activeCell="R21" sqref="R21:AA28"/>
      <pageMargins left="0.51181102362204722" right="0.43307086614173229" top="1.0236220472440944" bottom="0.43307086614173229" header="0.31496062992125984" footer="0.31496062992125984"/>
      <pageSetup paperSize="9" scale="76" orientation="landscape" r:id="rId14"/>
      <headerFooter alignWithMargins="0"/>
    </customSheetView>
    <customSheetView guid="{E4188361-4B87-4969-89CB-DD6AB944FA81}" scale="107" showGridLines="0" topLeftCell="E21">
      <selection activeCell="R21" sqref="R21:AA28"/>
      <pageMargins left="0.51181102362204722" right="0.43307086614173229" top="1.0236220472440944" bottom="0.43307086614173229" header="0.31496062992125984" footer="0.31496062992125984"/>
      <pageSetup paperSize="9" scale="76" orientation="landscape" r:id="rId15"/>
      <headerFooter alignWithMargins="0"/>
    </customSheetView>
    <customSheetView guid="{0001DF65-3B0F-497C-ACF5-D49EC607FD88}" scale="107" showGridLines="0" topLeftCell="E21">
      <selection activeCell="R21" sqref="R21:AA28"/>
      <pageMargins left="0.51181102362204722" right="0.43307086614173229" top="1.0236220472440944" bottom="0.43307086614173229" header="0.31496062992125984" footer="0.31496062992125984"/>
      <pageSetup paperSize="9" scale="76" orientation="landscape" r:id="rId16"/>
      <headerFooter alignWithMargins="0"/>
    </customSheetView>
    <customSheetView guid="{39DA2FDD-4E3D-481D-A336-9D29DBC11B08}" scale="110" showGridLines="0" topLeftCell="A10">
      <selection activeCell="R13" sqref="R13:AA19"/>
      <pageMargins left="0.51181102362204722" right="0.43307086614173229" top="1.0236220472440944" bottom="0.43307086614173229" header="0.31496062992125984" footer="0.31496062992125984"/>
      <pageSetup paperSize="9" scale="76" orientation="landscape" r:id="rId17"/>
      <headerFooter alignWithMargins="0"/>
    </customSheetView>
    <customSheetView guid="{95329FFD-9B66-4A76-A861-4EF913CB9438}" scale="120" showGridLines="0" topLeftCell="P1">
      <pageMargins left="0.51181102362204722" right="0.43307086614173229" top="1.0236220472440944" bottom="0.43307086614173229" header="0.31496062992125984" footer="0.31496062992125984"/>
      <pageSetup paperSize="9" scale="76" orientation="landscape" r:id="rId18"/>
      <headerFooter alignWithMargins="0"/>
    </customSheetView>
    <customSheetView guid="{F7DB7EE5-42A9-41B9-A823-ADC3C22C28DE}" scale="110" showGridLines="0" topLeftCell="A10">
      <selection activeCell="R13" sqref="R13:AA19"/>
      <pageMargins left="0.51181102362204722" right="0.43307086614173229" top="1.0236220472440944" bottom="0.43307086614173229" header="0.31496062992125984" footer="0.31496062992125984"/>
      <pageSetup paperSize="9" scale="76" orientation="landscape" r:id="rId19"/>
      <headerFooter alignWithMargins="0"/>
    </customSheetView>
    <customSheetView guid="{187695E8-F439-4E8B-9390-62D53A41785B}" scale="120" showGridLines="0" topLeftCell="A24">
      <selection activeCell="L33" sqref="L33"/>
      <pageMargins left="0.51181102362204722" right="0.43307086614173229" top="1.0236220472440944" bottom="0.43307086614173229" header="0.31496062992125984" footer="0.31496062992125984"/>
      <pageSetup paperSize="9" scale="76" orientation="landscape" r:id="rId20"/>
      <headerFooter alignWithMargins="0"/>
    </customSheetView>
    <customSheetView guid="{C3D58349-1F04-4F6C-B93C-BB0D41DB41D6}" scale="110" showGridLines="0" topLeftCell="A10">
      <selection activeCell="R13" sqref="R13:AA19"/>
      <pageMargins left="0.51181102362204722" right="0.43307086614173229" top="1.0236220472440944" bottom="0.43307086614173229" header="0.31496062992125984" footer="0.31496062992125984"/>
      <pageSetup paperSize="9" scale="76" orientation="landscape" r:id="rId21"/>
      <headerFooter alignWithMargins="0"/>
    </customSheetView>
    <customSheetView guid="{71206789-1A95-4243-B1E4-204F0D4BB0C1}" scale="110" showGridLines="0" topLeftCell="F28">
      <pageMargins left="0.51181102362204722" right="0.43307086614173229" top="1.0236220472440944" bottom="0.43307086614173229" header="0.31496062992125984" footer="0.31496062992125984"/>
      <pageSetup paperSize="9" scale="76" orientation="landscape" r:id="rId22"/>
      <headerFooter alignWithMargins="0"/>
    </customSheetView>
    <customSheetView guid="{DAB8803B-91D8-4FA1-8E83-BA8E4F51ECEF}" scale="110" showGridLines="0" topLeftCell="F28">
      <pageMargins left="0.51181102362204722" right="0.43307086614173229" top="1.0236220472440944" bottom="0.43307086614173229" header="0.31496062992125984" footer="0.31496062992125984"/>
      <pageSetup paperSize="9" scale="76" orientation="landscape" r:id="rId23"/>
      <headerFooter alignWithMargins="0"/>
    </customSheetView>
    <customSheetView guid="{4B06A440-0745-43CE-8047-97DB98249CF6}" scale="110" showGridLines="0">
      <pageMargins left="0.51181102362204722" right="0.43307086614173229" top="1.0236220472440944" bottom="0.43307086614173229" header="0.31496062992125984" footer="0.31496062992125984"/>
      <pageSetup paperSize="9" scale="76" orientation="landscape" r:id="rId24"/>
      <headerFooter alignWithMargins="0"/>
    </customSheetView>
    <customSheetView guid="{201C1097-0C3C-4AFA-814C-99E885BB3BA9}" scale="110" showGridLines="0" topLeftCell="A22">
      <pageMargins left="0.51181102362204722" right="0.43307086614173229" top="1.0236220472440944" bottom="0.43307086614173229" header="0.31496062992125984" footer="0.31496062992125984"/>
      <pageSetup paperSize="9" scale="76" orientation="landscape" r:id="rId25"/>
      <headerFooter alignWithMargins="0"/>
    </customSheetView>
    <customSheetView guid="{44F0F931-FF8F-4146-9628-099A7B02EE59}" scale="110" showGridLines="0" topLeftCell="A22">
      <pageMargins left="0.51181102362204722" right="0.43307086614173229" top="1.0236220472440944" bottom="0.43307086614173229" header="0.31496062992125984" footer="0.31496062992125984"/>
      <pageSetup paperSize="9" scale="76" orientation="landscape" r:id="rId26"/>
      <headerFooter alignWithMargins="0"/>
    </customSheetView>
    <customSheetView guid="{DE4F901A-4159-44A8-9F61-37E29931259E}" scale="110" showGridLines="0" topLeftCell="A22">
      <pageMargins left="0.51181102362204722" right="0.43307086614173229" top="1.0236220472440944" bottom="0.43307086614173229" header="0.31496062992125984" footer="0.31496062992125984"/>
      <pageSetup paperSize="9" scale="76" orientation="landscape" r:id="rId27"/>
      <headerFooter alignWithMargins="0"/>
    </customSheetView>
    <customSheetView guid="{11E60353-53A2-40FD-8DD1-6654D3943E00}" scale="110" showGridLines="0" topLeftCell="A22">
      <pageMargins left="0.51181102362204722" right="0.43307086614173229" top="1.0236220472440944" bottom="0.43307086614173229" header="0.31496062992125984" footer="0.31496062992125984"/>
      <pageSetup paperSize="9" scale="76" orientation="landscape" r:id="rId28"/>
      <headerFooter alignWithMargins="0"/>
    </customSheetView>
    <customSheetView guid="{D405E5B0-829D-4CFF-BABC-C1974EED185D}" scale="110" showGridLines="0" topLeftCell="A22">
      <pageMargins left="0.51181102362204722" right="0.43307086614173229" top="1.0236220472440944" bottom="0.43307086614173229" header="0.31496062992125984" footer="0.31496062992125984"/>
      <pageSetup paperSize="9" scale="76" orientation="landscape" r:id="rId29"/>
      <headerFooter alignWithMargins="0"/>
    </customSheetView>
  </customSheetViews>
  <mergeCells count="88">
    <mergeCell ref="R21:AA28"/>
    <mergeCell ref="Z49:AA51"/>
    <mergeCell ref="AF49:AL49"/>
    <mergeCell ref="AF41:AL41"/>
    <mergeCell ref="R20:AA20"/>
    <mergeCell ref="W49:Y51"/>
    <mergeCell ref="T40:AA40"/>
    <mergeCell ref="AF42:AL42"/>
    <mergeCell ref="R13:AA19"/>
    <mergeCell ref="C50:F50"/>
    <mergeCell ref="G50:N50"/>
    <mergeCell ref="AF50:AL50"/>
    <mergeCell ref="C51:F51"/>
    <mergeCell ref="G51:N51"/>
    <mergeCell ref="AF51:AL51"/>
    <mergeCell ref="C44:N44"/>
    <mergeCell ref="C48:F48"/>
    <mergeCell ref="G48:N48"/>
    <mergeCell ref="C49:F49"/>
    <mergeCell ref="G49:N49"/>
    <mergeCell ref="S49:U51"/>
    <mergeCell ref="C40:F40"/>
    <mergeCell ref="G40:N40"/>
    <mergeCell ref="O40:S40"/>
    <mergeCell ref="AF52:AL52"/>
    <mergeCell ref="AF53:AL53"/>
    <mergeCell ref="AF55:AL55"/>
    <mergeCell ref="AF56:AL56"/>
    <mergeCell ref="V47:V48"/>
    <mergeCell ref="W47:Y48"/>
    <mergeCell ref="Z47:AA48"/>
    <mergeCell ref="AF47:AL47"/>
    <mergeCell ref="AF48:AL48"/>
    <mergeCell ref="V49:V51"/>
    <mergeCell ref="AF57:AL57"/>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C41:F41"/>
    <mergeCell ref="G41:N41"/>
    <mergeCell ref="O41:S41"/>
    <mergeCell ref="T41:AA41"/>
    <mergeCell ref="C42:F43"/>
    <mergeCell ref="G42:N43"/>
    <mergeCell ref="O42:S42"/>
    <mergeCell ref="T42:AA42"/>
    <mergeCell ref="O43:S43"/>
    <mergeCell ref="T43:AA43"/>
    <mergeCell ref="C37:N37"/>
    <mergeCell ref="O37:AA37"/>
    <mergeCell ref="D35:E35"/>
    <mergeCell ref="AF38:AL38"/>
    <mergeCell ref="C39:F39"/>
    <mergeCell ref="G39:N39"/>
    <mergeCell ref="O39:S39"/>
    <mergeCell ref="T39:AA39"/>
    <mergeCell ref="AF39:AL39"/>
    <mergeCell ref="C38:F38"/>
    <mergeCell ref="G38:N38"/>
    <mergeCell ref="O38:S38"/>
    <mergeCell ref="T38:AA38"/>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s>
  <pageMargins left="0.51181102362204722" right="0.43307086614173229" top="1.0236220472440944" bottom="0.43307086614173229" header="0.31496062992125984" footer="0.31496062992125984"/>
  <pageSetup paperSize="9" scale="76" orientation="landscape" r:id="rId30"/>
  <headerFooter alignWithMargins="0"/>
  <drawing r:id="rId3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Hoja63"/>
  <dimension ref="A1:AL84"/>
  <sheetViews>
    <sheetView showGridLines="0" workbookViewId="0"/>
  </sheetViews>
  <sheetFormatPr baseColWidth="10" defaultColWidth="11.44140625" defaultRowHeight="13.2" x14ac:dyDescent="0.25"/>
  <cols>
    <col min="1" max="2" width="1.109375" customWidth="1"/>
    <col min="3" max="3" width="4.33203125" customWidth="1"/>
    <col min="4" max="5" width="5.6640625" customWidth="1"/>
    <col min="6" max="9" width="7.44140625" bestFit="1" customWidth="1"/>
    <col min="10" max="10" width="7.6640625" customWidth="1"/>
    <col min="11" max="11" width="7.109375" bestFit="1" customWidth="1"/>
    <col min="12" max="12" width="7.44140625" bestFit="1" customWidth="1"/>
    <col min="13" max="13" width="7" bestFit="1" customWidth="1"/>
    <col min="14" max="14" width="7.44140625" customWidth="1"/>
    <col min="15" max="16" width="7" bestFit="1" customWidth="1"/>
    <col min="17" max="17" width="5.44140625" customWidth="1"/>
    <col min="18" max="18" width="10.10937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240</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397</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18" customHeight="1" x14ac:dyDescent="0.25">
      <c r="B13" s="4"/>
      <c r="C13" s="6"/>
      <c r="D13" s="7"/>
      <c r="E13" s="7"/>
      <c r="F13" s="7"/>
      <c r="G13" s="7"/>
      <c r="H13" s="7"/>
      <c r="I13" s="7"/>
      <c r="J13" s="7"/>
      <c r="K13" s="7"/>
      <c r="L13" s="7"/>
      <c r="M13" s="7"/>
      <c r="N13" s="7"/>
      <c r="O13" s="7"/>
      <c r="P13" s="7"/>
      <c r="Q13" s="7"/>
      <c r="R13" s="1186" t="s">
        <v>1201</v>
      </c>
      <c r="S13" s="1187"/>
      <c r="T13" s="1187"/>
      <c r="U13" s="1187"/>
      <c r="V13" s="1187"/>
      <c r="W13" s="1187"/>
      <c r="X13" s="1187"/>
      <c r="Y13" s="1187"/>
      <c r="Z13" s="1187"/>
      <c r="AA13" s="1188"/>
      <c r="AB13" s="5"/>
      <c r="AE13" s="18"/>
      <c r="AF13" s="18"/>
      <c r="AG13" s="18"/>
      <c r="AH13" s="18"/>
      <c r="AI13" s="18"/>
      <c r="AJ13" s="18"/>
      <c r="AK13" s="18"/>
      <c r="AL13" s="18"/>
    </row>
    <row r="14" spans="2:38" ht="18" customHeight="1" x14ac:dyDescent="0.25">
      <c r="B14" s="4"/>
      <c r="C14" s="6"/>
      <c r="D14" s="7"/>
      <c r="E14" s="7"/>
      <c r="F14" s="7"/>
      <c r="G14" s="7"/>
      <c r="H14" s="7"/>
      <c r="I14" s="7"/>
      <c r="J14" s="7"/>
      <c r="K14" s="7"/>
      <c r="L14" s="7"/>
      <c r="M14" s="7"/>
      <c r="N14" s="7"/>
      <c r="O14" s="7"/>
      <c r="P14" s="7"/>
      <c r="Q14" s="7"/>
      <c r="R14" s="1189"/>
      <c r="S14" s="1190"/>
      <c r="T14" s="1190"/>
      <c r="U14" s="1190"/>
      <c r="V14" s="1190"/>
      <c r="W14" s="1190"/>
      <c r="X14" s="1190"/>
      <c r="Y14" s="1190"/>
      <c r="Z14" s="1190"/>
      <c r="AA14" s="1191"/>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R15" s="1189"/>
      <c r="S15" s="1190"/>
      <c r="T15" s="1190"/>
      <c r="U15" s="1190"/>
      <c r="V15" s="1190"/>
      <c r="W15" s="1190"/>
      <c r="X15" s="1190"/>
      <c r="Y15" s="1190"/>
      <c r="Z15" s="1190"/>
      <c r="AA15" s="1191"/>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89"/>
      <c r="S16" s="1190"/>
      <c r="T16" s="1190"/>
      <c r="U16" s="1190"/>
      <c r="V16" s="1190"/>
      <c r="W16" s="1190"/>
      <c r="X16" s="1190"/>
      <c r="Y16" s="1190"/>
      <c r="Z16" s="1190"/>
      <c r="AA16" s="1191"/>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89"/>
      <c r="S17" s="1190"/>
      <c r="T17" s="1190"/>
      <c r="U17" s="1190"/>
      <c r="V17" s="1190"/>
      <c r="W17" s="1190"/>
      <c r="X17" s="1190"/>
      <c r="Y17" s="1190"/>
      <c r="Z17" s="1190"/>
      <c r="AA17" s="1191"/>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89"/>
      <c r="S18" s="1190"/>
      <c r="T18" s="1190"/>
      <c r="U18" s="1190"/>
      <c r="V18" s="1190"/>
      <c r="W18" s="1190"/>
      <c r="X18" s="1190"/>
      <c r="Y18" s="1190"/>
      <c r="Z18" s="1190"/>
      <c r="AA18" s="1191"/>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89"/>
      <c r="S19" s="1190"/>
      <c r="T19" s="1190"/>
      <c r="U19" s="1190"/>
      <c r="V19" s="1190"/>
      <c r="W19" s="1190"/>
      <c r="X19" s="1190"/>
      <c r="Y19" s="1190"/>
      <c r="Z19" s="1190"/>
      <c r="AA19" s="1191"/>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92"/>
      <c r="S20" s="1193"/>
      <c r="T20" s="1193"/>
      <c r="U20" s="1193"/>
      <c r="V20" s="1193"/>
      <c r="W20" s="1193"/>
      <c r="X20" s="1193"/>
      <c r="Y20" s="1193"/>
      <c r="Z20" s="1193"/>
      <c r="AA20" s="1194"/>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99" t="s">
        <v>80</v>
      </c>
      <c r="S21" s="1000"/>
      <c r="T21" s="1000"/>
      <c r="U21" s="1000"/>
      <c r="V21" s="1000"/>
      <c r="W21" s="1000"/>
      <c r="X21" s="1000"/>
      <c r="Y21" s="1000"/>
      <c r="Z21" s="1000"/>
      <c r="AA21" s="1001"/>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096" t="s">
        <v>1202</v>
      </c>
      <c r="S22" s="1097"/>
      <c r="T22" s="1097"/>
      <c r="U22" s="1097"/>
      <c r="V22" s="1097"/>
      <c r="W22" s="1097"/>
      <c r="X22" s="1097"/>
      <c r="Y22" s="1097"/>
      <c r="Z22" s="1097"/>
      <c r="AA22" s="1098"/>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64">
        <f>INDICADORES!H107</f>
        <v>7</v>
      </c>
      <c r="G31" s="64">
        <f>INDICADORES!K107</f>
        <v>7</v>
      </c>
      <c r="H31" s="64">
        <f>INDICADORES!N107</f>
        <v>7</v>
      </c>
      <c r="I31" s="64">
        <f>INDICADORES!T107</f>
        <v>7</v>
      </c>
      <c r="J31" s="64">
        <f>INDICADORES!W107</f>
        <v>0</v>
      </c>
      <c r="K31" s="64">
        <f>INDICADORES!Z107</f>
        <v>0</v>
      </c>
      <c r="L31" s="66">
        <f>INDICADORES!AF107</f>
        <v>0</v>
      </c>
      <c r="M31" s="66">
        <f>INDICADORES!AI107</f>
        <v>0</v>
      </c>
      <c r="N31" s="66">
        <f>INDICADORES!AL107</f>
        <v>0</v>
      </c>
      <c r="O31" s="66">
        <f>INDICADORES!AR107</f>
        <v>0</v>
      </c>
      <c r="P31" s="66">
        <f>INDICADORES!AU107</f>
        <v>0</v>
      </c>
      <c r="Q31" s="66">
        <f>INDICADORES!AX107</f>
        <v>0</v>
      </c>
      <c r="R31" s="85">
        <f>AVERAGE(F31:Q31)</f>
        <v>2.3333333333333335</v>
      </c>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66">
        <f>INDICADORES!I107</f>
        <v>0</v>
      </c>
      <c r="G32" s="66">
        <f>INDICADORES!L107</f>
        <v>0</v>
      </c>
      <c r="H32" s="66">
        <f>INDICADORES!O107</f>
        <v>0</v>
      </c>
      <c r="I32" s="66">
        <f>INDICADORES!U107</f>
        <v>0</v>
      </c>
      <c r="J32" s="66">
        <f>INDICADORES!X107</f>
        <v>0</v>
      </c>
      <c r="K32" s="66">
        <f>INDICADORES!AA107</f>
        <v>0</v>
      </c>
      <c r="L32" s="66">
        <f>INDICADORES!AG107</f>
        <v>0</v>
      </c>
      <c r="M32" s="66">
        <f>INDICADORES!AJ107</f>
        <v>0</v>
      </c>
      <c r="N32" s="66">
        <f>INDICADORES!AM107</f>
        <v>0</v>
      </c>
      <c r="O32" s="66">
        <f>INDICADORES!AS107</f>
        <v>0</v>
      </c>
      <c r="P32" s="66">
        <f>INDICADORES!AV107</f>
        <v>0</v>
      </c>
      <c r="Q32" s="66">
        <f>INDICADORES!AY107</f>
        <v>0</v>
      </c>
      <c r="R32" s="85">
        <f>AVERAGE(F32:Q32)</f>
        <v>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17">
        <f>+F31</f>
        <v>7</v>
      </c>
      <c r="G33" s="617">
        <f t="shared" ref="G33:Q33" si="0">+G31</f>
        <v>7</v>
      </c>
      <c r="H33" s="617">
        <f t="shared" si="0"/>
        <v>7</v>
      </c>
      <c r="I33" s="617">
        <f t="shared" si="0"/>
        <v>7</v>
      </c>
      <c r="J33" s="617">
        <f t="shared" si="0"/>
        <v>0</v>
      </c>
      <c r="K33" s="617">
        <f t="shared" si="0"/>
        <v>0</v>
      </c>
      <c r="L33" s="617">
        <f t="shared" si="0"/>
        <v>0</v>
      </c>
      <c r="M33" s="617">
        <f t="shared" si="0"/>
        <v>0</v>
      </c>
      <c r="N33" s="617">
        <f t="shared" si="0"/>
        <v>0</v>
      </c>
      <c r="O33" s="617">
        <f t="shared" si="0"/>
        <v>0</v>
      </c>
      <c r="P33" s="617">
        <f t="shared" si="0"/>
        <v>0</v>
      </c>
      <c r="Q33" s="617">
        <f t="shared" si="0"/>
        <v>0</v>
      </c>
      <c r="R33" s="618">
        <f>AVERAGE(F33:Q33)</f>
        <v>2.3333333333333335</v>
      </c>
      <c r="U33" s="7"/>
      <c r="V33" s="7"/>
      <c r="W33" s="7"/>
      <c r="X33" s="7"/>
      <c r="Y33" s="7"/>
      <c r="Z33" s="7"/>
      <c r="AA33" s="8"/>
      <c r="AB33" s="5"/>
      <c r="AE33" s="18"/>
      <c r="AF33" s="18"/>
      <c r="AG33" s="18"/>
      <c r="AH33" s="18"/>
      <c r="AI33" s="18"/>
      <c r="AJ33" s="18"/>
      <c r="AK33" s="18"/>
      <c r="AL33" s="18"/>
    </row>
    <row r="34" spans="2:38" ht="13.8" thickBot="1" x14ac:dyDescent="0.3">
      <c r="B34" s="4"/>
      <c r="C34" s="6"/>
      <c r="D34" s="48" t="s">
        <v>690</v>
      </c>
      <c r="E34" s="58"/>
      <c r="F34" s="243">
        <v>15</v>
      </c>
      <c r="G34" s="243">
        <v>8</v>
      </c>
      <c r="H34" s="243">
        <v>15</v>
      </c>
      <c r="I34" s="243">
        <v>19</v>
      </c>
      <c r="J34" s="243">
        <v>16</v>
      </c>
      <c r="K34" s="243">
        <v>15</v>
      </c>
      <c r="L34" s="243">
        <v>18</v>
      </c>
      <c r="M34" s="243">
        <v>18</v>
      </c>
      <c r="N34" s="243">
        <v>20</v>
      </c>
      <c r="O34" s="243">
        <v>15</v>
      </c>
      <c r="P34" s="243">
        <v>15</v>
      </c>
      <c r="Q34" s="243">
        <v>11</v>
      </c>
      <c r="R34" s="243">
        <f t="shared" ref="R34:R35" si="1">AVERAGE(F34:Q34)</f>
        <v>15.416666666666666</v>
      </c>
      <c r="U34" s="7"/>
      <c r="V34" s="7"/>
      <c r="W34" s="7"/>
      <c r="X34" s="7"/>
      <c r="Y34" s="7"/>
      <c r="Z34" s="7"/>
      <c r="AA34" s="8"/>
      <c r="AB34" s="5"/>
      <c r="AE34" s="18"/>
      <c r="AF34" s="18"/>
      <c r="AG34" s="18"/>
      <c r="AH34" s="18"/>
      <c r="AI34" s="18"/>
      <c r="AJ34" s="18"/>
      <c r="AK34" s="18"/>
      <c r="AL34" s="18"/>
    </row>
    <row r="35" spans="2:38" x14ac:dyDescent="0.25">
      <c r="B35" s="4"/>
      <c r="C35" s="6"/>
      <c r="D35" s="810" t="s">
        <v>253</v>
      </c>
      <c r="E35" s="811"/>
      <c r="F35" s="245">
        <v>10</v>
      </c>
      <c r="G35" s="245">
        <v>10</v>
      </c>
      <c r="H35" s="245">
        <v>10</v>
      </c>
      <c r="I35" s="245">
        <v>10</v>
      </c>
      <c r="J35" s="245">
        <v>10</v>
      </c>
      <c r="K35" s="245">
        <v>10</v>
      </c>
      <c r="L35" s="245">
        <v>10</v>
      </c>
      <c r="M35" s="245">
        <v>10</v>
      </c>
      <c r="N35" s="245">
        <v>10</v>
      </c>
      <c r="O35" s="245">
        <v>10</v>
      </c>
      <c r="P35" s="245">
        <v>10</v>
      </c>
      <c r="Q35" s="245">
        <v>10</v>
      </c>
      <c r="R35" s="245">
        <f t="shared" si="1"/>
        <v>10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42.75" customHeight="1" thickBot="1" x14ac:dyDescent="0.3">
      <c r="B38" s="4"/>
      <c r="C38" s="818" t="s">
        <v>16</v>
      </c>
      <c r="D38" s="819"/>
      <c r="E38" s="819"/>
      <c r="F38" s="819"/>
      <c r="G38" s="990" t="s">
        <v>341</v>
      </c>
      <c r="H38" s="990"/>
      <c r="I38" s="990"/>
      <c r="J38" s="990"/>
      <c r="K38" s="990"/>
      <c r="L38" s="990"/>
      <c r="M38" s="990"/>
      <c r="N38" s="991"/>
      <c r="O38" s="992" t="s">
        <v>17</v>
      </c>
      <c r="P38" s="993"/>
      <c r="Q38" s="993"/>
      <c r="R38" s="993"/>
      <c r="S38" s="993"/>
      <c r="T38" s="968"/>
      <c r="U38" s="968"/>
      <c r="V38" s="968"/>
      <c r="W38" s="968"/>
      <c r="X38" s="968"/>
      <c r="Y38" s="968"/>
      <c r="Z38" s="968"/>
      <c r="AA38" s="969"/>
      <c r="AB38" s="5"/>
      <c r="AC38" s="20"/>
      <c r="AE38" s="9"/>
      <c r="AF38" s="878"/>
      <c r="AG38" s="878"/>
      <c r="AH38" s="878"/>
      <c r="AI38" s="878"/>
      <c r="AJ38" s="878"/>
      <c r="AK38" s="878"/>
      <c r="AL38" s="878"/>
    </row>
    <row r="39" spans="2:38" ht="24" customHeight="1" x14ac:dyDescent="0.25">
      <c r="B39" s="4"/>
      <c r="C39" s="828" t="s">
        <v>18</v>
      </c>
      <c r="D39" s="829"/>
      <c r="E39" s="829"/>
      <c r="F39" s="829"/>
      <c r="G39" s="862"/>
      <c r="H39" s="862"/>
      <c r="I39" s="862"/>
      <c r="J39" s="862"/>
      <c r="K39" s="862"/>
      <c r="L39" s="862"/>
      <c r="M39" s="862"/>
      <c r="N39" s="989"/>
      <c r="O39" s="771" t="s">
        <v>19</v>
      </c>
      <c r="P39" s="772"/>
      <c r="Q39" s="772"/>
      <c r="R39" s="772"/>
      <c r="S39" s="772"/>
      <c r="T39" s="968"/>
      <c r="U39" s="968"/>
      <c r="V39" s="968"/>
      <c r="W39" s="968"/>
      <c r="X39" s="968"/>
      <c r="Y39" s="968"/>
      <c r="Z39" s="968"/>
      <c r="AA39" s="969"/>
      <c r="AB39" s="5"/>
      <c r="AC39" s="20"/>
      <c r="AE39" s="9"/>
      <c r="AF39" s="878"/>
      <c r="AG39" s="878"/>
      <c r="AH39" s="878"/>
      <c r="AI39" s="878"/>
      <c r="AJ39" s="878"/>
      <c r="AK39" s="878"/>
      <c r="AL39" s="878"/>
    </row>
    <row r="40" spans="2:38" ht="27" customHeight="1" x14ac:dyDescent="0.25">
      <c r="B40" s="4"/>
      <c r="C40" s="828" t="s">
        <v>20</v>
      </c>
      <c r="D40" s="829"/>
      <c r="E40" s="829"/>
      <c r="F40" s="829"/>
      <c r="G40" s="862" t="s">
        <v>601</v>
      </c>
      <c r="H40" s="862"/>
      <c r="I40" s="862"/>
      <c r="J40" s="862"/>
      <c r="K40" s="862"/>
      <c r="L40" s="862"/>
      <c r="M40" s="862"/>
      <c r="N40" s="989"/>
      <c r="O40" s="866" t="s">
        <v>88</v>
      </c>
      <c r="P40" s="867"/>
      <c r="Q40" s="867"/>
      <c r="R40" s="867"/>
      <c r="S40" s="867"/>
      <c r="T40" s="949" t="s">
        <v>22</v>
      </c>
      <c r="U40" s="949"/>
      <c r="V40" s="949"/>
      <c r="W40" s="949"/>
      <c r="X40" s="949"/>
      <c r="Y40" s="949"/>
      <c r="Z40" s="949"/>
      <c r="AA40" s="950"/>
      <c r="AB40" s="5"/>
      <c r="AC40" s="20"/>
      <c r="AE40" s="9"/>
      <c r="AF40" s="19"/>
      <c r="AG40" s="19"/>
      <c r="AH40" s="19"/>
      <c r="AI40" s="19"/>
      <c r="AJ40" s="19"/>
      <c r="AK40" s="19"/>
      <c r="AL40" s="19"/>
    </row>
    <row r="41" spans="2:38" ht="21" customHeight="1" thickBot="1" x14ac:dyDescent="0.3">
      <c r="B41" s="4"/>
      <c r="C41" s="828" t="s">
        <v>21</v>
      </c>
      <c r="D41" s="829"/>
      <c r="E41" s="829"/>
      <c r="F41" s="829"/>
      <c r="G41" s="862" t="s">
        <v>34</v>
      </c>
      <c r="H41" s="862"/>
      <c r="I41" s="862"/>
      <c r="J41" s="862"/>
      <c r="K41" s="862"/>
      <c r="L41" s="862"/>
      <c r="M41" s="862"/>
      <c r="N41" s="989"/>
      <c r="O41" s="866" t="s">
        <v>24</v>
      </c>
      <c r="P41" s="867"/>
      <c r="Q41" s="867"/>
      <c r="R41" s="867"/>
      <c r="S41" s="867"/>
      <c r="T41" s="949" t="s">
        <v>22</v>
      </c>
      <c r="U41" s="949"/>
      <c r="V41" s="949"/>
      <c r="W41" s="949"/>
      <c r="X41" s="949"/>
      <c r="Y41" s="949"/>
      <c r="Z41" s="949"/>
      <c r="AA41" s="950"/>
      <c r="AB41" s="5"/>
      <c r="AC41" s="20"/>
      <c r="AE41" s="9"/>
      <c r="AF41" s="793"/>
      <c r="AG41" s="793"/>
      <c r="AH41" s="793"/>
      <c r="AI41" s="793"/>
      <c r="AJ41" s="793"/>
      <c r="AK41" s="793"/>
      <c r="AL41" s="793"/>
    </row>
    <row r="42" spans="2:38" ht="20.25" customHeight="1" x14ac:dyDescent="0.25">
      <c r="B42" s="4"/>
      <c r="C42" s="828" t="s">
        <v>23</v>
      </c>
      <c r="D42" s="829"/>
      <c r="E42" s="829"/>
      <c r="F42" s="829"/>
      <c r="G42" s="943">
        <v>1</v>
      </c>
      <c r="H42" s="943"/>
      <c r="I42" s="943"/>
      <c r="J42" s="943"/>
      <c r="K42" s="943"/>
      <c r="L42" s="943"/>
      <c r="M42" s="943"/>
      <c r="N42" s="966"/>
      <c r="O42" s="771" t="s">
        <v>26</v>
      </c>
      <c r="P42" s="772"/>
      <c r="Q42" s="772"/>
      <c r="R42" s="772"/>
      <c r="S42" s="772"/>
      <c r="T42" s="968"/>
      <c r="U42" s="968"/>
      <c r="V42" s="968"/>
      <c r="W42" s="968"/>
      <c r="X42" s="968"/>
      <c r="Y42" s="968"/>
      <c r="Z42" s="968"/>
      <c r="AA42" s="96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971"/>
      <c r="T43" s="954"/>
      <c r="U43" s="954"/>
      <c r="V43" s="954"/>
      <c r="W43" s="954"/>
      <c r="X43" s="954"/>
      <c r="Y43" s="954"/>
      <c r="Z43" s="954"/>
      <c r="AA43" s="955"/>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929" t="s">
        <v>91</v>
      </c>
      <c r="P44" s="930"/>
      <c r="Q44" s="930"/>
      <c r="R44" s="930"/>
      <c r="S44" s="930"/>
      <c r="T44" s="930"/>
      <c r="U44" s="930"/>
      <c r="V44" s="930"/>
      <c r="W44" s="930"/>
      <c r="X44" s="930"/>
      <c r="Y44" s="930"/>
      <c r="Z44" s="930"/>
      <c r="AA44" s="931"/>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852" t="s">
        <v>97</v>
      </c>
      <c r="P45" s="853"/>
      <c r="Q45" s="853"/>
      <c r="R45" s="853"/>
      <c r="S45" s="972" t="s">
        <v>98</v>
      </c>
      <c r="T45" s="973"/>
      <c r="U45" s="973"/>
      <c r="V45" s="973"/>
      <c r="W45" s="973"/>
      <c r="X45" s="973"/>
      <c r="Y45" s="973"/>
      <c r="Z45" s="973"/>
      <c r="AA45" s="974"/>
      <c r="AB45" s="5"/>
      <c r="AC45" s="20"/>
      <c r="AE45" s="9"/>
      <c r="AF45" s="20"/>
      <c r="AG45" s="20"/>
      <c r="AH45" s="20"/>
      <c r="AI45" s="20"/>
      <c r="AJ45" s="20"/>
      <c r="AK45" s="20"/>
      <c r="AL45" s="20"/>
    </row>
    <row r="46" spans="2:38" ht="27.75" customHeight="1" x14ac:dyDescent="0.25">
      <c r="B46" s="4"/>
      <c r="C46" s="847"/>
      <c r="D46" s="848"/>
      <c r="E46" s="848"/>
      <c r="F46" s="849"/>
      <c r="G46" s="939"/>
      <c r="H46" s="939"/>
      <c r="I46" s="939"/>
      <c r="J46" s="939"/>
      <c r="K46" s="939"/>
      <c r="L46" s="939"/>
      <c r="M46" s="939"/>
      <c r="N46" s="156"/>
      <c r="O46" s="978" t="s">
        <v>99</v>
      </c>
      <c r="P46" s="979"/>
      <c r="Q46" s="979"/>
      <c r="R46" s="979"/>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c r="H47" s="939"/>
      <c r="I47" s="939"/>
      <c r="J47" s="939"/>
      <c r="K47" s="939"/>
      <c r="L47" s="939"/>
      <c r="M47" s="939"/>
      <c r="N47" s="857"/>
      <c r="O47" s="978"/>
      <c r="P47" s="979"/>
      <c r="Q47" s="979"/>
      <c r="R47" s="979"/>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269</v>
      </c>
      <c r="H48" s="943"/>
      <c r="I48" s="943"/>
      <c r="J48" s="943"/>
      <c r="K48" s="943"/>
      <c r="L48" s="943"/>
      <c r="M48" s="943"/>
      <c r="N48" s="875"/>
      <c r="O48" s="978"/>
      <c r="P48" s="979"/>
      <c r="Q48" s="979"/>
      <c r="R48" s="979"/>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1127</v>
      </c>
      <c r="H49" s="939"/>
      <c r="I49" s="939"/>
      <c r="J49" s="939"/>
      <c r="K49" s="939"/>
      <c r="L49" s="939"/>
      <c r="M49" s="939"/>
      <c r="N49" s="857"/>
      <c r="O49" s="978"/>
      <c r="P49" s="979"/>
      <c r="Q49" s="979"/>
      <c r="R49" s="979"/>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979"/>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1127"/>
      <c r="H51" s="1128"/>
      <c r="I51" s="1128"/>
      <c r="J51" s="1128"/>
      <c r="K51" s="1128"/>
      <c r="L51" s="1128"/>
      <c r="M51" s="1128"/>
      <c r="N51" s="1129"/>
      <c r="O51" s="980"/>
      <c r="P51" s="981"/>
      <c r="Q51" s="981"/>
      <c r="R51" s="981"/>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KP5Dmth2JHDJ+V4PvxE8Nr8vptQ4Sv411H9n8+xNuFaliX95wt83CxdhkV+aFLOWj31IjHDXfFpxNTfggD11Ew==" saltValue="4JUyJJCdVaE+G646tQCILQ==" spinCount="100000" sheet="1" objects="1" scenarios="1"/>
  <customSheetViews>
    <customSheetView guid="{9C949C4D-EB11-4549-99F8-6A6E19FEDD35}" showGridLines="0">
      <pageMargins left="0.5" right="0.43" top="1.04" bottom="0.45" header="0.31496062992125984" footer="0.31496062992125984"/>
      <pageSetup paperSize="9" scale="76" orientation="portrait" r:id="rId1"/>
      <headerFooter alignWithMargins="0"/>
    </customSheetView>
    <customSheetView guid="{B4BD0B13-0F90-4B98-B77F-542E51A48189}" showGridLines="0" topLeftCell="A16">
      <pageMargins left="0.5" right="0.43" top="1.04" bottom="0.45" header="0.31496062992125984" footer="0.31496062992125984"/>
      <pageSetup paperSize="9" scale="76" orientation="portrait" r:id="rId2"/>
      <headerFooter alignWithMargins="0"/>
    </customSheetView>
    <customSheetView guid="{1132D6BB-BD35-469F-BF41-A86B335BD97B}" showGridLines="0" topLeftCell="A16">
      <pageMargins left="0.5" right="0.43" top="1.04" bottom="0.45" header="0.31496062992125984" footer="0.31496062992125984"/>
      <pageSetup paperSize="9" scale="76" orientation="portrait" r:id="rId3"/>
      <headerFooter alignWithMargins="0"/>
    </customSheetView>
    <customSheetView guid="{A5C6589E-C55F-4BEC-9ECE-919FCABF52F8}" showGridLines="0" topLeftCell="A16">
      <pageMargins left="0.5" right="0.43" top="1.04" bottom="0.45" header="0.31496062992125984" footer="0.31496062992125984"/>
      <pageSetup paperSize="9" scale="76" orientation="portrait" r:id="rId4"/>
      <headerFooter alignWithMargins="0"/>
    </customSheetView>
    <customSheetView guid="{01A85145-F11B-4D07-813B-8A8758CDD710}" showGridLines="0" topLeftCell="A16">
      <pageMargins left="0.5" right="0.43" top="1.04" bottom="0.45" header="0.31496062992125984" footer="0.31496062992125984"/>
      <pageSetup paperSize="9" scale="76" orientation="portrait" r:id="rId5"/>
      <headerFooter alignWithMargins="0"/>
    </customSheetView>
    <customSheetView guid="{4F27A6F2-707D-47B2-BF4A-F027B75A33FC}" showGridLines="0">
      <pageMargins left="0.5" right="0.43" top="1.04" bottom="0.45" header="0.31496062992125984" footer="0.31496062992125984"/>
      <pageSetup paperSize="9" scale="76" orientation="portrait" r:id="rId6"/>
      <headerFooter alignWithMargins="0"/>
    </customSheetView>
    <customSheetView guid="{F4F98609-4C61-4A0E-851B-59BEC64AAB9F}" showGridLines="0" topLeftCell="A25">
      <pageMargins left="0.5" right="0.43" top="1.04" bottom="0.45" header="0.31496062992125984" footer="0.31496062992125984"/>
      <pageSetup paperSize="9" scale="76" orientation="portrait" r:id="rId7"/>
      <headerFooter alignWithMargins="0"/>
    </customSheetView>
    <customSheetView guid="{8381FC96-6810-4EAA-ACD8-B607E0FD2281}" showGridLines="0" topLeftCell="A25">
      <pageMargins left="0.5" right="0.43" top="1.04" bottom="0.45" header="0.31496062992125984" footer="0.31496062992125984"/>
      <pageSetup paperSize="9" scale="76" orientation="portrait" r:id="rId8"/>
      <headerFooter alignWithMargins="0"/>
    </customSheetView>
    <customSheetView guid="{7315456F-420E-439E-9602-F32EDF9D3E94}" showGridLines="0">
      <pageMargins left="0.5" right="0.43" top="1.04" bottom="0.45" header="0.31496062992125984" footer="0.31496062992125984"/>
      <pageSetup paperSize="9" scale="76" orientation="portrait" r:id="rId9"/>
      <headerFooter alignWithMargins="0"/>
    </customSheetView>
    <customSheetView guid="{216CB5F9-6788-4A70-880A-08553118F167}" showGridLines="0" topLeftCell="A19">
      <pageMargins left="0.5" right="0.43" top="1.04" bottom="0.45" header="0.31496062992125984" footer="0.31496062992125984"/>
      <pageSetup paperSize="9" scale="76" orientation="portrait" r:id="rId10"/>
      <headerFooter alignWithMargins="0"/>
    </customSheetView>
    <customSheetView guid="{B0451CD7-59C4-4E11-B7C2-BC13CF4127A6}" showGridLines="0" topLeftCell="A19">
      <pageMargins left="0.5" right="0.43" top="1.04" bottom="0.45" header="0.31496062992125984" footer="0.31496062992125984"/>
      <pageSetup paperSize="9" scale="76" orientation="portrait" r:id="rId11"/>
      <headerFooter alignWithMargins="0"/>
    </customSheetView>
    <customSheetView guid="{7A5BCE0F-1F1B-4E52-9652-01329CBCC77F}" showGridLines="0" topLeftCell="A10">
      <selection activeCell="R22" sqref="R22:AA28"/>
      <pageMargins left="0.5" right="0.43" top="1.04" bottom="0.45" header="0.31496062992125984" footer="0.31496062992125984"/>
      <pageSetup paperSize="9" scale="76" orientation="portrait" r:id="rId12"/>
      <headerFooter alignWithMargins="0"/>
    </customSheetView>
    <customSheetView guid="{62DF5315-3D99-4C8E-BAEC-100B3280B10D}" showGridLines="0" topLeftCell="A10">
      <selection activeCell="R22" sqref="R22:AA28"/>
      <pageMargins left="0.5" right="0.43" top="1.04" bottom="0.45" header="0.31496062992125984" footer="0.31496062992125984"/>
      <pageSetup paperSize="9" scale="76" orientation="portrait" r:id="rId13"/>
      <headerFooter alignWithMargins="0"/>
    </customSheetView>
    <customSheetView guid="{CAC1BF5B-64DA-4E65-B9F3-F58AF1593EA5}" showGridLines="0" topLeftCell="A10">
      <selection activeCell="R22" sqref="R22:AA28"/>
      <pageMargins left="0.5" right="0.43" top="1.04" bottom="0.45" header="0.31496062992125984" footer="0.31496062992125984"/>
      <pageSetup paperSize="9" scale="76" orientation="portrait" r:id="rId14"/>
      <headerFooter alignWithMargins="0"/>
    </customSheetView>
    <customSheetView guid="{E4188361-4B87-4969-89CB-DD6AB944FA81}" showGridLines="0" topLeftCell="A10">
      <selection activeCell="R22" sqref="R22:AA28"/>
      <pageMargins left="0.5" right="0.43" top="1.04" bottom="0.45" header="0.31496062992125984" footer="0.31496062992125984"/>
      <pageSetup paperSize="9" scale="76" orientation="portrait" r:id="rId15"/>
      <headerFooter alignWithMargins="0"/>
    </customSheetView>
    <customSheetView guid="{0001DF65-3B0F-497C-ACF5-D49EC607FD88}" showGridLines="0" topLeftCell="A10">
      <selection activeCell="R22" sqref="R22:AA28"/>
      <pageMargins left="0.5" right="0.43" top="1.04" bottom="0.45" header="0.31496062992125984" footer="0.31496062992125984"/>
      <pageSetup paperSize="9" scale="76" orientation="portrait" r:id="rId16"/>
      <headerFooter alignWithMargins="0"/>
    </customSheetView>
    <customSheetView guid="{39DA2FDD-4E3D-481D-A336-9D29DBC11B08}" showGridLines="0">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howGridLines="0">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howGridLines="0">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howGridLines="0">
      <pageMargins left="0.5" right="0.43" top="1.04" bottom="0.45" header="0.31496062992125984" footer="0.31496062992125984"/>
      <pageSetup paperSize="9" scale="76" orientation="portrait" r:id="rId20"/>
      <headerFooter alignWithMargins="0"/>
    </customSheetView>
    <customSheetView guid="{C3D58349-1F04-4F6C-B93C-BB0D41DB41D6}" showGridLines="0">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howGridLines="0" topLeftCell="A25">
      <pageMargins left="0.5" right="0.43" top="1.04" bottom="0.45" header="0.31496062992125984" footer="0.31496062992125984"/>
      <pageSetup paperSize="9" scale="76" orientation="portrait" r:id="rId22"/>
      <headerFooter alignWithMargins="0"/>
    </customSheetView>
    <customSheetView guid="{DAB8803B-91D8-4FA1-8E83-BA8E4F51ECEF}" showGridLines="0" topLeftCell="A25">
      <pageMargins left="0.5" right="0.43" top="1.04" bottom="0.45" header="0.31496062992125984" footer="0.31496062992125984"/>
      <pageSetup paperSize="9" scale="76" orientation="portrait" r:id="rId23"/>
      <headerFooter alignWithMargins="0"/>
    </customSheetView>
    <customSheetView guid="{4B06A440-0745-43CE-8047-97DB98249CF6}" showGridLines="0">
      <pageMargins left="0.5" right="0.43" top="1.04" bottom="0.45" header="0.31496062992125984" footer="0.31496062992125984"/>
      <pageSetup paperSize="9" scale="76" orientation="portrait" r:id="rId24"/>
      <headerFooter alignWithMargins="0"/>
    </customSheetView>
    <customSheetView guid="{201C1097-0C3C-4AFA-814C-99E885BB3BA9}" showGridLines="0" topLeftCell="A16">
      <pageMargins left="0.5" right="0.43" top="1.04" bottom="0.45" header="0.31496062992125984" footer="0.31496062992125984"/>
      <pageSetup paperSize="9" scale="76" orientation="portrait" r:id="rId25"/>
      <headerFooter alignWithMargins="0"/>
    </customSheetView>
    <customSheetView guid="{44F0F931-FF8F-4146-9628-099A7B02EE59}" showGridLines="0" topLeftCell="A16">
      <pageMargins left="0.5" right="0.43" top="1.04" bottom="0.45" header="0.31496062992125984" footer="0.31496062992125984"/>
      <pageSetup paperSize="9" scale="76" orientation="portrait" r:id="rId26"/>
      <headerFooter alignWithMargins="0"/>
    </customSheetView>
    <customSheetView guid="{DE4F901A-4159-44A8-9F61-37E29931259E}" showGridLines="0" topLeftCell="A16">
      <pageMargins left="0.5" right="0.43" top="1.04" bottom="0.45" header="0.31496062992125984" footer="0.31496062992125984"/>
      <pageSetup paperSize="9" scale="76" orientation="portrait" r:id="rId27"/>
      <headerFooter alignWithMargins="0"/>
    </customSheetView>
    <customSheetView guid="{11E60353-53A2-40FD-8DD1-6654D3943E00}" showGridLines="0" topLeftCell="A16">
      <pageMargins left="0.5" right="0.43" top="1.04" bottom="0.45" header="0.31496062992125984" footer="0.31496062992125984"/>
      <pageSetup paperSize="9" scale="76" orientation="portrait" r:id="rId28"/>
      <headerFooter alignWithMargins="0"/>
    </customSheetView>
    <customSheetView guid="{D405E5B0-829D-4CFF-BABC-C1974EED185D}" showGridLines="0" topLeftCell="A16">
      <pageMargins left="0.5" right="0.43" top="1.04" bottom="0.45" header="0.31496062992125984" footer="0.31496062992125984"/>
      <pageSetup paperSize="9" scale="76" orientation="portrait" r:id="rId29"/>
      <headerFooter alignWithMargins="0"/>
    </customSheetView>
  </customSheetViews>
  <mergeCells count="88">
    <mergeCell ref="AF52:AL52"/>
    <mergeCell ref="AF53:AL53"/>
    <mergeCell ref="AF55:AL55"/>
    <mergeCell ref="AF56:AL56"/>
    <mergeCell ref="AF57:AL57"/>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V47:V48"/>
    <mergeCell ref="W47:Y48"/>
    <mergeCell ref="Z47:AA48"/>
    <mergeCell ref="AF47:AL47"/>
    <mergeCell ref="C48:F48"/>
    <mergeCell ref="G48:N48"/>
    <mergeCell ref="AF48:AL48"/>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AF41:AL41"/>
    <mergeCell ref="C42:F43"/>
    <mergeCell ref="G42:N43"/>
    <mergeCell ref="O42:S42"/>
    <mergeCell ref="T42:AA42"/>
    <mergeCell ref="AF42:AL42"/>
    <mergeCell ref="O43:S43"/>
    <mergeCell ref="T43:AA43"/>
    <mergeCell ref="C40:F40"/>
    <mergeCell ref="G40:N40"/>
    <mergeCell ref="O40:S40"/>
    <mergeCell ref="T40:AA40"/>
    <mergeCell ref="C41:F41"/>
    <mergeCell ref="G41:N41"/>
    <mergeCell ref="O41:S41"/>
    <mergeCell ref="T41:AA41"/>
    <mergeCell ref="C37:N37"/>
    <mergeCell ref="O37:AA37"/>
    <mergeCell ref="D35:E35"/>
    <mergeCell ref="AF38:AL38"/>
    <mergeCell ref="C39:F39"/>
    <mergeCell ref="G39:N39"/>
    <mergeCell ref="O39:S39"/>
    <mergeCell ref="T39:AA39"/>
    <mergeCell ref="AF39:AL39"/>
    <mergeCell ref="C38:F38"/>
    <mergeCell ref="G38:N38"/>
    <mergeCell ref="O38:S38"/>
    <mergeCell ref="T38:AA38"/>
    <mergeCell ref="R22:AA28"/>
    <mergeCell ref="R21:AA21"/>
    <mergeCell ref="R13:AA20"/>
    <mergeCell ref="AF8:AL8"/>
    <mergeCell ref="C9:E10"/>
    <mergeCell ref="F9:AA10"/>
    <mergeCell ref="AF9:AL9"/>
    <mergeCell ref="R12:AA12"/>
    <mergeCell ref="G3:P3"/>
    <mergeCell ref="G4:P4"/>
    <mergeCell ref="G5:P5"/>
    <mergeCell ref="C7:AA7"/>
    <mergeCell ref="C8:E8"/>
    <mergeCell ref="F8:P8"/>
    <mergeCell ref="Q8:R8"/>
    <mergeCell ref="S8:T8"/>
    <mergeCell ref="U8:V8"/>
    <mergeCell ref="W8:AA8"/>
  </mergeCells>
  <pageMargins left="0.5" right="0.43" top="1.04" bottom="0.45" header="0.31496062992125984" footer="0.31496062992125984"/>
  <pageSetup paperSize="9" scale="76" orientation="portrait" r:id="rId30"/>
  <headerFooter alignWithMargins="0"/>
  <drawing r:id="rId3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Hoja46"/>
  <dimension ref="A1:AL83"/>
  <sheetViews>
    <sheetView showGridLines="0" topLeftCell="K1" zoomScale="90" zoomScaleNormal="90" zoomScalePageLayoutView="90" workbookViewId="0"/>
  </sheetViews>
  <sheetFormatPr baseColWidth="10" defaultColWidth="11.44140625" defaultRowHeight="13.2" zeroHeight="1" x14ac:dyDescent="0.25"/>
  <cols>
    <col min="1" max="2" width="1.109375" customWidth="1"/>
    <col min="3" max="3" width="4.33203125" customWidth="1"/>
    <col min="4" max="4" width="6.33203125" customWidth="1"/>
    <col min="5" max="5" width="6.44140625" customWidth="1"/>
    <col min="6" max="18" width="15.6640625" customWidth="1"/>
    <col min="19" max="27" width="8.6640625" customWidth="1"/>
    <col min="28" max="29" width="1.109375" customWidth="1"/>
    <col min="30" max="30" width="11.44140625" customWidth="1"/>
    <col min="31" max="31" width="11.44140625" hidden="1" customWidth="1"/>
    <col min="32" max="32" width="62.88671875" hidden="1" customWidth="1"/>
    <col min="33" max="38" width="0" hidden="1"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246</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362</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18.7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7.75" customHeight="1" x14ac:dyDescent="0.25">
      <c r="B13" s="4"/>
      <c r="C13" s="6"/>
      <c r="D13" s="7"/>
      <c r="E13" s="7"/>
      <c r="F13" s="7"/>
      <c r="G13" s="7"/>
      <c r="H13" s="7"/>
      <c r="I13" s="7"/>
      <c r="J13" s="7"/>
      <c r="K13" s="7"/>
      <c r="L13" s="7"/>
      <c r="M13" s="7"/>
      <c r="N13" s="7"/>
      <c r="O13" s="7"/>
      <c r="P13" s="7"/>
      <c r="Q13" s="7"/>
      <c r="R13" s="1148" t="s">
        <v>1199</v>
      </c>
      <c r="S13" s="1149"/>
      <c r="T13" s="1149"/>
      <c r="U13" s="1149"/>
      <c r="V13" s="1149"/>
      <c r="W13" s="1149"/>
      <c r="X13" s="1149"/>
      <c r="Y13" s="1149"/>
      <c r="Z13" s="1149"/>
      <c r="AA13" s="1150"/>
      <c r="AB13" s="5"/>
      <c r="AE13" s="18"/>
      <c r="AF13" s="18"/>
      <c r="AG13" s="18"/>
      <c r="AH13" s="18"/>
      <c r="AI13" s="18"/>
      <c r="AJ13" s="18"/>
      <c r="AK13" s="18"/>
      <c r="AL13" s="18"/>
    </row>
    <row r="14" spans="2:38" ht="30"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ht="29.25" customHeight="1"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151"/>
      <c r="S19" s="1152"/>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154"/>
      <c r="S20" s="1155"/>
      <c r="T20" s="1155"/>
      <c r="U20" s="1155"/>
      <c r="V20" s="1155"/>
      <c r="W20" s="1155"/>
      <c r="X20" s="1155"/>
      <c r="Y20" s="1155"/>
      <c r="Z20" s="1155"/>
      <c r="AA20" s="1156"/>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S21" s="1275" t="s">
        <v>80</v>
      </c>
      <c r="T21" s="1276"/>
      <c r="U21" s="1276"/>
      <c r="V21" s="1276"/>
      <c r="W21" s="1276"/>
      <c r="X21" s="1276"/>
      <c r="Y21" s="1276"/>
      <c r="Z21" s="1276"/>
      <c r="AA21" s="1277"/>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53"/>
      <c r="S22" s="1148" t="s">
        <v>1203</v>
      </c>
      <c r="T22" s="1149"/>
      <c r="U22" s="1149"/>
      <c r="V22" s="1149"/>
      <c r="W22" s="1149"/>
      <c r="X22" s="1149"/>
      <c r="Y22" s="1149"/>
      <c r="Z22" s="1149"/>
      <c r="AA22" s="1149"/>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53"/>
      <c r="S23" s="1151"/>
      <c r="T23" s="1152"/>
      <c r="U23" s="1152"/>
      <c r="V23" s="1152"/>
      <c r="W23" s="1152"/>
      <c r="X23" s="1152"/>
      <c r="Y23" s="1152"/>
      <c r="Z23" s="1152"/>
      <c r="AA23" s="1152"/>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53"/>
      <c r="S24" s="1151"/>
      <c r="T24" s="1152"/>
      <c r="U24" s="1152"/>
      <c r="V24" s="1152"/>
      <c r="W24" s="1152"/>
      <c r="X24" s="1152"/>
      <c r="Y24" s="1152"/>
      <c r="Z24" s="1152"/>
      <c r="AA24" s="1152"/>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53"/>
      <c r="S25" s="1151"/>
      <c r="T25" s="1152"/>
      <c r="U25" s="1152"/>
      <c r="V25" s="1152"/>
      <c r="W25" s="1152"/>
      <c r="X25" s="1152"/>
      <c r="Y25" s="1152"/>
      <c r="Z25" s="1152"/>
      <c r="AA25" s="1152"/>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53"/>
      <c r="S26" s="1151"/>
      <c r="T26" s="1152"/>
      <c r="U26" s="1152"/>
      <c r="V26" s="1152"/>
      <c r="W26" s="1152"/>
      <c r="X26" s="1152"/>
      <c r="Y26" s="1152"/>
      <c r="Z26" s="1152"/>
      <c r="AA26" s="1152"/>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153"/>
      <c r="S27" s="1151"/>
      <c r="T27" s="1152"/>
      <c r="U27" s="1152"/>
      <c r="V27" s="1152"/>
      <c r="W27" s="1152"/>
      <c r="X27" s="1152"/>
      <c r="Y27" s="1152"/>
      <c r="Z27" s="1152"/>
      <c r="AA27" s="1152"/>
      <c r="AB27" s="5"/>
      <c r="AE27" s="18"/>
      <c r="AF27" s="18"/>
      <c r="AG27" s="18"/>
      <c r="AH27" s="18"/>
      <c r="AI27" s="18"/>
      <c r="AJ27" s="18"/>
      <c r="AK27" s="18"/>
      <c r="AL27" s="18"/>
    </row>
    <row r="28" spans="2:38" ht="3.75" customHeight="1" thickBot="1" x14ac:dyDescent="0.3">
      <c r="B28" s="4"/>
      <c r="C28" s="6"/>
      <c r="D28" s="7"/>
      <c r="E28" s="7"/>
      <c r="F28" s="7"/>
      <c r="G28" s="7"/>
      <c r="H28" s="7"/>
      <c r="I28" s="7"/>
      <c r="J28" s="7"/>
      <c r="K28" s="7"/>
      <c r="L28" s="7"/>
      <c r="M28" s="7"/>
      <c r="N28" s="7"/>
      <c r="O28" s="7"/>
      <c r="P28" s="7"/>
      <c r="Q28" s="7"/>
      <c r="R28" s="7"/>
      <c r="S28" s="1151"/>
      <c r="T28" s="1152"/>
      <c r="U28" s="1152"/>
      <c r="V28" s="1152"/>
      <c r="W28" s="1152"/>
      <c r="X28" s="1152"/>
      <c r="Y28" s="1152"/>
      <c r="Z28" s="1152"/>
      <c r="AA28" s="1152"/>
      <c r="AB28" s="5"/>
      <c r="AE28" s="18"/>
      <c r="AF28" s="18"/>
      <c r="AG28" s="18"/>
      <c r="AH28" s="18"/>
      <c r="AI28" s="18"/>
      <c r="AJ28" s="18"/>
      <c r="AK28" s="18"/>
      <c r="AL28" s="18"/>
    </row>
    <row r="29" spans="2:38" ht="22.5" customHeight="1" x14ac:dyDescent="0.25">
      <c r="B29" s="4"/>
      <c r="C29" s="6"/>
      <c r="D29" s="298" t="s">
        <v>3</v>
      </c>
      <c r="E29" s="295"/>
      <c r="F29" s="296" t="s">
        <v>4</v>
      </c>
      <c r="G29" s="296" t="s">
        <v>5</v>
      </c>
      <c r="H29" s="296" t="s">
        <v>6</v>
      </c>
      <c r="I29" s="296" t="s">
        <v>7</v>
      </c>
      <c r="J29" s="296" t="s">
        <v>8</v>
      </c>
      <c r="K29" s="296" t="s">
        <v>9</v>
      </c>
      <c r="L29" s="296" t="s">
        <v>10</v>
      </c>
      <c r="M29" s="296" t="s">
        <v>11</v>
      </c>
      <c r="N29" s="296" t="s">
        <v>12</v>
      </c>
      <c r="O29" s="296" t="s">
        <v>13</v>
      </c>
      <c r="P29" s="296" t="s">
        <v>14</v>
      </c>
      <c r="Q29" s="296" t="s">
        <v>15</v>
      </c>
      <c r="R29" s="303" t="s">
        <v>71</v>
      </c>
      <c r="S29" s="1151"/>
      <c r="T29" s="1152"/>
      <c r="U29" s="1152"/>
      <c r="V29" s="1152"/>
      <c r="W29" s="1152"/>
      <c r="X29" s="1152"/>
      <c r="Y29" s="1152"/>
      <c r="Z29" s="1152"/>
      <c r="AA29" s="1152"/>
      <c r="AB29" s="5"/>
      <c r="AE29" s="18"/>
      <c r="AF29" s="18"/>
      <c r="AG29" s="18"/>
      <c r="AH29" s="18"/>
      <c r="AI29" s="18"/>
      <c r="AJ29" s="18"/>
      <c r="AK29" s="18"/>
      <c r="AL29" s="18"/>
    </row>
    <row r="30" spans="2:38" ht="22.5" customHeight="1" x14ac:dyDescent="0.25">
      <c r="B30" s="4"/>
      <c r="C30" s="6"/>
      <c r="D30" s="70" t="s">
        <v>16</v>
      </c>
      <c r="E30" s="71"/>
      <c r="F30" s="164">
        <f>INDICADORES!H108</f>
        <v>3431941531</v>
      </c>
      <c r="G30" s="164">
        <f>INDICADORES!K108</f>
        <v>3200041638.0500002</v>
      </c>
      <c r="H30" s="164">
        <f>INDICADORES!N108</f>
        <v>3016301904.52</v>
      </c>
      <c r="I30" s="164">
        <f>INDICADORES!T108</f>
        <v>2364605226.9200001</v>
      </c>
      <c r="J30" s="164">
        <f>INDICADORES!W108</f>
        <v>0</v>
      </c>
      <c r="K30" s="164">
        <f>INDICADORES!Z108</f>
        <v>0</v>
      </c>
      <c r="L30" s="164">
        <f>INDICADORES!AF108</f>
        <v>0</v>
      </c>
      <c r="M30" s="164">
        <f>INDICADORES!AI108</f>
        <v>0</v>
      </c>
      <c r="N30" s="164">
        <f>INDICADORES!AL108</f>
        <v>0</v>
      </c>
      <c r="O30" s="164">
        <f>INDICADORES!AR108</f>
        <v>0</v>
      </c>
      <c r="P30" s="164">
        <f>INDICADORES!AU108</f>
        <v>0</v>
      </c>
      <c r="Q30" s="164">
        <f>INDICADORES!AX108</f>
        <v>0</v>
      </c>
      <c r="R30" s="201">
        <f>SUM(F30:Q30)</f>
        <v>12012890300.49</v>
      </c>
      <c r="S30" s="1151"/>
      <c r="T30" s="1152"/>
      <c r="U30" s="1152"/>
      <c r="V30" s="1152"/>
      <c r="W30" s="1152"/>
      <c r="X30" s="1152"/>
      <c r="Y30" s="1152"/>
      <c r="Z30" s="1152"/>
      <c r="AA30" s="1152"/>
      <c r="AB30" s="5"/>
      <c r="AE30" s="18"/>
      <c r="AF30" s="18"/>
      <c r="AG30" s="18"/>
      <c r="AH30" s="18"/>
      <c r="AI30" s="18"/>
      <c r="AJ30" s="18"/>
      <c r="AK30" s="18"/>
      <c r="AL30" s="18"/>
    </row>
    <row r="31" spans="2:38" ht="22.5" customHeight="1" x14ac:dyDescent="0.25">
      <c r="B31" s="4"/>
      <c r="C31" s="6"/>
      <c r="D31" s="70" t="s">
        <v>18</v>
      </c>
      <c r="E31" s="71"/>
      <c r="F31" s="164">
        <f>INDICADORES!I108</f>
        <v>42950523812.091904</v>
      </c>
      <c r="G31" s="164">
        <f>INDICADORES!L108</f>
        <v>42950523812.091904</v>
      </c>
      <c r="H31" s="164">
        <f>INDICADORES!O108</f>
        <v>42950523812.091904</v>
      </c>
      <c r="I31" s="164">
        <f>INDICADORES!U108</f>
        <v>42950523812.091904</v>
      </c>
      <c r="J31" s="164">
        <f>INDICADORES!X108</f>
        <v>42950523812.091904</v>
      </c>
      <c r="K31" s="164">
        <f>INDICADORES!AA108</f>
        <v>42950523812.091904</v>
      </c>
      <c r="L31" s="164">
        <f>INDICADORES!AG108</f>
        <v>42950523812.091904</v>
      </c>
      <c r="M31" s="164">
        <f>INDICADORES!AJ108</f>
        <v>42950523812.091904</v>
      </c>
      <c r="N31" s="164">
        <f>INDICADORES!AM108</f>
        <v>42950523812.091904</v>
      </c>
      <c r="O31" s="164">
        <f>INDICADORES!AS108</f>
        <v>42950523812.091904</v>
      </c>
      <c r="P31" s="164">
        <f>INDICADORES!AV108</f>
        <v>42950523812.091904</v>
      </c>
      <c r="Q31" s="164">
        <f>INDICADORES!AY108</f>
        <v>42950523812.091904</v>
      </c>
      <c r="R31" s="201">
        <f>+F31</f>
        <v>42950523812.091904</v>
      </c>
      <c r="S31" s="1151"/>
      <c r="T31" s="1152"/>
      <c r="U31" s="1152"/>
      <c r="V31" s="1152"/>
      <c r="W31" s="1152"/>
      <c r="X31" s="1152"/>
      <c r="Y31" s="1152"/>
      <c r="Z31" s="1152"/>
      <c r="AA31" s="1152"/>
      <c r="AB31" s="5"/>
      <c r="AE31" s="18"/>
      <c r="AF31" s="18"/>
      <c r="AG31" s="18"/>
      <c r="AH31" s="18"/>
      <c r="AI31" s="18"/>
      <c r="AJ31" s="18"/>
      <c r="AK31" s="18"/>
      <c r="AL31" s="18"/>
    </row>
    <row r="32" spans="2:38" ht="22.5" customHeight="1" thickBot="1" x14ac:dyDescent="0.3">
      <c r="B32" s="4"/>
      <c r="C32" s="6"/>
      <c r="D32" s="48" t="s">
        <v>1157</v>
      </c>
      <c r="E32" s="72"/>
      <c r="F32" s="207">
        <f>+F30/F31</f>
        <v>7.990453262024716E-2</v>
      </c>
      <c r="G32" s="207">
        <f t="shared" ref="G32:R32" si="0">+G30/G31</f>
        <v>7.450529944757249E-2</v>
      </c>
      <c r="H32" s="207">
        <f t="shared" si="0"/>
        <v>7.0227360153191365E-2</v>
      </c>
      <c r="I32" s="207">
        <f t="shared" si="0"/>
        <v>5.5054165049653957E-2</v>
      </c>
      <c r="J32" s="207">
        <f t="shared" si="0"/>
        <v>0</v>
      </c>
      <c r="K32" s="207">
        <f t="shared" si="0"/>
        <v>0</v>
      </c>
      <c r="L32" s="207">
        <f t="shared" si="0"/>
        <v>0</v>
      </c>
      <c r="M32" s="207">
        <f t="shared" si="0"/>
        <v>0</v>
      </c>
      <c r="N32" s="207">
        <f t="shared" si="0"/>
        <v>0</v>
      </c>
      <c r="O32" s="207">
        <f t="shared" si="0"/>
        <v>0</v>
      </c>
      <c r="P32" s="207">
        <f t="shared" si="0"/>
        <v>0</v>
      </c>
      <c r="Q32" s="207">
        <f t="shared" si="0"/>
        <v>0</v>
      </c>
      <c r="R32" s="208">
        <f t="shared" si="0"/>
        <v>0.27969135727066496</v>
      </c>
      <c r="S32" s="1151"/>
      <c r="T32" s="1152"/>
      <c r="U32" s="1152"/>
      <c r="V32" s="1152"/>
      <c r="W32" s="1152"/>
      <c r="X32" s="1152"/>
      <c r="Y32" s="1152"/>
      <c r="Z32" s="1152"/>
      <c r="AA32" s="1152"/>
      <c r="AB32" s="5"/>
      <c r="AE32" s="18"/>
      <c r="AF32" s="18"/>
      <c r="AG32" s="18"/>
      <c r="AH32" s="18"/>
      <c r="AI32" s="18"/>
      <c r="AJ32" s="18"/>
      <c r="AK32" s="18"/>
      <c r="AL32" s="18"/>
    </row>
    <row r="33" spans="2:38" ht="22.5" customHeight="1" thickBot="1" x14ac:dyDescent="0.3">
      <c r="B33" s="4"/>
      <c r="C33" s="6"/>
      <c r="D33" s="48" t="s">
        <v>690</v>
      </c>
      <c r="E33" s="58"/>
      <c r="F33" s="287">
        <v>1.0989620411181338E-2</v>
      </c>
      <c r="G33" s="287">
        <v>7.431599984559209E-2</v>
      </c>
      <c r="H33" s="287">
        <v>1.2714490505043108E-2</v>
      </c>
      <c r="I33" s="287">
        <v>3.863753013111354E-2</v>
      </c>
      <c r="J33" s="287">
        <v>0.13738743077135515</v>
      </c>
      <c r="K33" s="287">
        <v>8.1876329106631174E-2</v>
      </c>
      <c r="L33" s="287">
        <v>3.0753867781218514E-2</v>
      </c>
      <c r="M33" s="287">
        <v>2.0634691650340358E-2</v>
      </c>
      <c r="N33" s="287">
        <v>4.5353027745619355E-2</v>
      </c>
      <c r="O33" s="287">
        <v>4.9204614729329667E-2</v>
      </c>
      <c r="P33" s="287">
        <v>1.0588571298821113E-2</v>
      </c>
      <c r="Q33" s="287">
        <v>0.11897881152391593</v>
      </c>
      <c r="R33" s="287">
        <v>0.63143498550016131</v>
      </c>
      <c r="S33" s="1151"/>
      <c r="T33" s="1152"/>
      <c r="U33" s="1152"/>
      <c r="V33" s="1152"/>
      <c r="W33" s="1152"/>
      <c r="X33" s="1152"/>
      <c r="Y33" s="1152"/>
      <c r="Z33" s="1152"/>
      <c r="AA33" s="1152"/>
      <c r="AB33" s="5"/>
      <c r="AE33" s="18"/>
      <c r="AF33" s="18"/>
      <c r="AG33" s="18"/>
      <c r="AH33" s="18"/>
      <c r="AI33" s="18"/>
      <c r="AJ33" s="18"/>
      <c r="AK33" s="18"/>
      <c r="AL33" s="18"/>
    </row>
    <row r="34" spans="2:38" ht="13.8" thickBot="1" x14ac:dyDescent="0.3">
      <c r="B34" s="4"/>
      <c r="C34" s="6"/>
      <c r="D34" s="810" t="s">
        <v>253</v>
      </c>
      <c r="E34" s="811"/>
      <c r="F34" s="287">
        <v>0.1</v>
      </c>
      <c r="G34" s="287">
        <v>0.1</v>
      </c>
      <c r="H34" s="287">
        <v>0.1</v>
      </c>
      <c r="I34" s="287">
        <v>0.1</v>
      </c>
      <c r="J34" s="287">
        <v>0.1</v>
      </c>
      <c r="K34" s="287">
        <v>0.1</v>
      </c>
      <c r="L34" s="287">
        <v>0.1</v>
      </c>
      <c r="M34" s="287">
        <v>0.1</v>
      </c>
      <c r="N34" s="287">
        <v>0.1</v>
      </c>
      <c r="O34" s="287">
        <v>0.1</v>
      </c>
      <c r="P34" s="287"/>
      <c r="Q34" s="287"/>
      <c r="R34" s="287">
        <f>SUM(F34:Q34)</f>
        <v>0.99999999999999989</v>
      </c>
      <c r="S34" s="1151"/>
      <c r="T34" s="1152"/>
      <c r="U34" s="1152"/>
      <c r="V34" s="1152"/>
      <c r="W34" s="1152"/>
      <c r="X34" s="1152"/>
      <c r="Y34" s="1152"/>
      <c r="Z34" s="1152"/>
      <c r="AA34" s="1152"/>
      <c r="AB34" s="5"/>
      <c r="AE34" s="18"/>
      <c r="AF34" s="18"/>
      <c r="AG34" s="18"/>
      <c r="AH34" s="18"/>
      <c r="AI34" s="18"/>
      <c r="AJ34" s="18"/>
      <c r="AK34" s="18"/>
      <c r="AL34" s="18"/>
    </row>
    <row r="35" spans="2:38" ht="4.5" customHeight="1" thickBot="1" x14ac:dyDescent="0.3">
      <c r="B35" s="4"/>
      <c r="C35" s="6"/>
      <c r="D35" s="7"/>
      <c r="E35" s="7"/>
      <c r="F35" s="7"/>
      <c r="G35" s="7"/>
      <c r="H35" s="7"/>
      <c r="I35" s="7"/>
      <c r="J35" s="7"/>
      <c r="K35" s="7"/>
      <c r="L35" s="7"/>
      <c r="M35" s="7"/>
      <c r="N35" s="7"/>
      <c r="O35" s="7"/>
      <c r="P35" s="7"/>
      <c r="Q35" s="7"/>
      <c r="R35" s="7"/>
      <c r="S35" s="7"/>
      <c r="T35" s="7"/>
      <c r="U35" s="7"/>
      <c r="V35" s="7"/>
      <c r="W35" s="7"/>
      <c r="X35" s="7"/>
      <c r="Y35" s="7"/>
      <c r="Z35" s="7"/>
      <c r="AA35" s="8"/>
      <c r="AB35" s="5"/>
      <c r="AE35" s="18"/>
      <c r="AF35" s="18"/>
      <c r="AG35" s="18"/>
      <c r="AH35" s="18"/>
      <c r="AI35" s="18"/>
      <c r="AJ35" s="18"/>
      <c r="AK35" s="18"/>
      <c r="AL35" s="18"/>
    </row>
    <row r="36" spans="2:38" ht="12.75" customHeight="1" thickBot="1" x14ac:dyDescent="0.3">
      <c r="B36" s="4"/>
      <c r="C36" s="932" t="s">
        <v>85</v>
      </c>
      <c r="D36" s="933"/>
      <c r="E36" s="933"/>
      <c r="F36" s="933"/>
      <c r="G36" s="933"/>
      <c r="H36" s="933"/>
      <c r="I36" s="933"/>
      <c r="J36" s="933"/>
      <c r="K36" s="933"/>
      <c r="L36" s="933"/>
      <c r="M36" s="933"/>
      <c r="N36" s="934"/>
      <c r="O36" s="935" t="s">
        <v>86</v>
      </c>
      <c r="P36" s="936"/>
      <c r="Q36" s="936"/>
      <c r="R36" s="936"/>
      <c r="S36" s="936"/>
      <c r="T36" s="936"/>
      <c r="U36" s="936"/>
      <c r="V36" s="936"/>
      <c r="W36" s="936"/>
      <c r="X36" s="936"/>
      <c r="Y36" s="936"/>
      <c r="Z36" s="936"/>
      <c r="AA36" s="937"/>
      <c r="AB36" s="5"/>
      <c r="AE36" s="18"/>
      <c r="AF36" s="18"/>
      <c r="AG36" s="18"/>
      <c r="AH36" s="18"/>
      <c r="AI36" s="18"/>
      <c r="AJ36" s="18"/>
      <c r="AK36" s="18"/>
      <c r="AL36" s="18"/>
    </row>
    <row r="37" spans="2:38" ht="42.75" customHeight="1" x14ac:dyDescent="0.25">
      <c r="B37" s="4"/>
      <c r="C37" s="818" t="s">
        <v>16</v>
      </c>
      <c r="D37" s="819"/>
      <c r="E37" s="819"/>
      <c r="F37" s="819"/>
      <c r="G37" s="990" t="s">
        <v>366</v>
      </c>
      <c r="H37" s="990"/>
      <c r="I37" s="990"/>
      <c r="J37" s="990"/>
      <c r="K37" s="990"/>
      <c r="L37" s="990"/>
      <c r="M37" s="990"/>
      <c r="N37" s="991"/>
      <c r="O37" s="992" t="s">
        <v>17</v>
      </c>
      <c r="P37" s="993"/>
      <c r="Q37" s="993"/>
      <c r="R37" s="993"/>
      <c r="S37" s="993"/>
      <c r="T37" s="949"/>
      <c r="U37" s="949"/>
      <c r="V37" s="949"/>
      <c r="W37" s="949"/>
      <c r="X37" s="949"/>
      <c r="Y37" s="949"/>
      <c r="Z37" s="949"/>
      <c r="AA37" s="950"/>
      <c r="AB37" s="5"/>
      <c r="AC37" s="20"/>
      <c r="AE37" s="9"/>
      <c r="AF37" s="878"/>
      <c r="AG37" s="878"/>
      <c r="AH37" s="878"/>
      <c r="AI37" s="878"/>
      <c r="AJ37" s="878"/>
      <c r="AK37" s="878"/>
      <c r="AL37" s="878"/>
    </row>
    <row r="38" spans="2:38" ht="24" customHeight="1" x14ac:dyDescent="0.25">
      <c r="B38" s="4"/>
      <c r="C38" s="828" t="s">
        <v>18</v>
      </c>
      <c r="D38" s="829"/>
      <c r="E38" s="829"/>
      <c r="F38" s="829"/>
      <c r="G38" s="862" t="s">
        <v>365</v>
      </c>
      <c r="H38" s="862"/>
      <c r="I38" s="862"/>
      <c r="J38" s="862"/>
      <c r="K38" s="862"/>
      <c r="L38" s="862"/>
      <c r="M38" s="862"/>
      <c r="N38" s="989"/>
      <c r="O38" s="771" t="s">
        <v>19</v>
      </c>
      <c r="P38" s="772"/>
      <c r="Q38" s="772"/>
      <c r="R38" s="772"/>
      <c r="S38" s="772"/>
      <c r="T38" s="949"/>
      <c r="U38" s="949"/>
      <c r="V38" s="949"/>
      <c r="W38" s="949"/>
      <c r="X38" s="949"/>
      <c r="Y38" s="949"/>
      <c r="Z38" s="949"/>
      <c r="AA38" s="950"/>
      <c r="AB38" s="5"/>
      <c r="AC38" s="20"/>
      <c r="AE38" s="9"/>
      <c r="AF38" s="878"/>
      <c r="AG38" s="878"/>
      <c r="AH38" s="878"/>
      <c r="AI38" s="878"/>
      <c r="AJ38" s="878"/>
      <c r="AK38" s="878"/>
      <c r="AL38" s="878"/>
    </row>
    <row r="39" spans="2:38" ht="27" customHeight="1" x14ac:dyDescent="0.25">
      <c r="B39" s="4"/>
      <c r="C39" s="828" t="s">
        <v>20</v>
      </c>
      <c r="D39" s="829"/>
      <c r="E39" s="829"/>
      <c r="F39" s="829"/>
      <c r="G39" s="862" t="s">
        <v>367</v>
      </c>
      <c r="H39" s="862"/>
      <c r="I39" s="862"/>
      <c r="J39" s="862"/>
      <c r="K39" s="862"/>
      <c r="L39" s="862"/>
      <c r="M39" s="862"/>
      <c r="N39" s="989"/>
      <c r="O39" s="866" t="s">
        <v>88</v>
      </c>
      <c r="P39" s="867"/>
      <c r="Q39" s="867"/>
      <c r="R39" s="867"/>
      <c r="S39" s="867"/>
      <c r="T39" s="949" t="s">
        <v>22</v>
      </c>
      <c r="U39" s="949"/>
      <c r="V39" s="949"/>
      <c r="W39" s="949"/>
      <c r="X39" s="949"/>
      <c r="Y39" s="949"/>
      <c r="Z39" s="949"/>
      <c r="AA39" s="950"/>
      <c r="AB39" s="5"/>
      <c r="AC39" s="20"/>
      <c r="AE39" s="9"/>
      <c r="AF39" s="19"/>
      <c r="AG39" s="19"/>
      <c r="AH39" s="19"/>
      <c r="AI39" s="19"/>
      <c r="AJ39" s="19"/>
      <c r="AK39" s="19"/>
      <c r="AL39" s="19"/>
    </row>
    <row r="40" spans="2:38" ht="21" customHeight="1" x14ac:dyDescent="0.25">
      <c r="B40" s="4"/>
      <c r="C40" s="828" t="s">
        <v>21</v>
      </c>
      <c r="D40" s="829"/>
      <c r="E40" s="829"/>
      <c r="F40" s="829"/>
      <c r="G40" s="862" t="s">
        <v>368</v>
      </c>
      <c r="H40" s="862"/>
      <c r="I40" s="862"/>
      <c r="J40" s="862"/>
      <c r="K40" s="862"/>
      <c r="L40" s="862"/>
      <c r="M40" s="862"/>
      <c r="N40" s="989"/>
      <c r="O40" s="866" t="s">
        <v>24</v>
      </c>
      <c r="P40" s="867"/>
      <c r="Q40" s="867"/>
      <c r="R40" s="867"/>
      <c r="S40" s="867"/>
      <c r="T40" s="949" t="s">
        <v>22</v>
      </c>
      <c r="U40" s="949"/>
      <c r="V40" s="949"/>
      <c r="W40" s="949"/>
      <c r="X40" s="949"/>
      <c r="Y40" s="949"/>
      <c r="Z40" s="949"/>
      <c r="AA40" s="950"/>
      <c r="AB40" s="5"/>
      <c r="AC40" s="20"/>
      <c r="AE40" s="9"/>
      <c r="AF40" s="793"/>
      <c r="AG40" s="793"/>
      <c r="AH40" s="793"/>
      <c r="AI40" s="793"/>
      <c r="AJ40" s="793"/>
      <c r="AK40" s="793"/>
      <c r="AL40" s="793"/>
    </row>
    <row r="41" spans="2:38" ht="20.25" customHeight="1" x14ac:dyDescent="0.25">
      <c r="B41" s="4"/>
      <c r="C41" s="828" t="s">
        <v>23</v>
      </c>
      <c r="D41" s="829"/>
      <c r="E41" s="829"/>
      <c r="F41" s="829"/>
      <c r="G41" s="943" t="s">
        <v>369</v>
      </c>
      <c r="H41" s="943"/>
      <c r="I41" s="943"/>
      <c r="J41" s="943"/>
      <c r="K41" s="943"/>
      <c r="L41" s="943"/>
      <c r="M41" s="943"/>
      <c r="N41" s="966"/>
      <c r="O41" s="771" t="s">
        <v>26</v>
      </c>
      <c r="P41" s="772"/>
      <c r="Q41" s="772"/>
      <c r="R41" s="772"/>
      <c r="S41" s="772"/>
      <c r="T41" s="949"/>
      <c r="U41" s="949"/>
      <c r="V41" s="949"/>
      <c r="W41" s="949"/>
      <c r="X41" s="949"/>
      <c r="Y41" s="949"/>
      <c r="Z41" s="949"/>
      <c r="AA41" s="950"/>
      <c r="AB41" s="5"/>
      <c r="AC41" s="20"/>
      <c r="AE41" s="9"/>
      <c r="AF41" s="793"/>
      <c r="AG41" s="793"/>
      <c r="AH41" s="793"/>
      <c r="AI41" s="793"/>
      <c r="AJ41" s="793"/>
      <c r="AK41" s="793"/>
      <c r="AL41" s="793"/>
    </row>
    <row r="42" spans="2:38" ht="24" customHeight="1" thickBot="1" x14ac:dyDescent="0.3">
      <c r="B42" s="4"/>
      <c r="C42" s="834"/>
      <c r="D42" s="835"/>
      <c r="E42" s="835"/>
      <c r="F42" s="835"/>
      <c r="G42" s="944"/>
      <c r="H42" s="944"/>
      <c r="I42" s="944"/>
      <c r="J42" s="944"/>
      <c r="K42" s="944"/>
      <c r="L42" s="944"/>
      <c r="M42" s="944"/>
      <c r="N42" s="967"/>
      <c r="O42" s="970" t="s">
        <v>89</v>
      </c>
      <c r="P42" s="971"/>
      <c r="Q42" s="971"/>
      <c r="R42" s="971"/>
      <c r="S42" s="971"/>
      <c r="T42" s="954"/>
      <c r="U42" s="954"/>
      <c r="V42" s="954"/>
      <c r="W42" s="954"/>
      <c r="X42" s="954"/>
      <c r="Y42" s="954"/>
      <c r="Z42" s="954"/>
      <c r="AA42" s="955"/>
      <c r="AB42" s="5"/>
      <c r="AC42" s="20"/>
      <c r="AE42" s="9"/>
      <c r="AF42" s="20"/>
      <c r="AG42" s="20"/>
      <c r="AH42" s="20"/>
      <c r="AI42" s="20"/>
      <c r="AJ42" s="20"/>
      <c r="AK42" s="20"/>
      <c r="AL42" s="20"/>
    </row>
    <row r="43" spans="2:38" ht="15" customHeight="1" thickBot="1" x14ac:dyDescent="0.3">
      <c r="B43" s="4"/>
      <c r="C43" s="935" t="s">
        <v>80</v>
      </c>
      <c r="D43" s="936"/>
      <c r="E43" s="936"/>
      <c r="F43" s="936"/>
      <c r="G43" s="933"/>
      <c r="H43" s="933"/>
      <c r="I43" s="933"/>
      <c r="J43" s="933"/>
      <c r="K43" s="933"/>
      <c r="L43" s="933"/>
      <c r="M43" s="933"/>
      <c r="N43" s="934"/>
      <c r="O43" s="929" t="s">
        <v>91</v>
      </c>
      <c r="P43" s="930"/>
      <c r="Q43" s="930"/>
      <c r="R43" s="930"/>
      <c r="S43" s="930"/>
      <c r="T43" s="930"/>
      <c r="U43" s="930"/>
      <c r="V43" s="930"/>
      <c r="W43" s="930"/>
      <c r="X43" s="930"/>
      <c r="Y43" s="930"/>
      <c r="Z43" s="930"/>
      <c r="AA43" s="931"/>
      <c r="AB43" s="5"/>
      <c r="AC43" s="20"/>
      <c r="AE43" s="9"/>
      <c r="AF43" s="793"/>
      <c r="AG43" s="793"/>
      <c r="AH43" s="793"/>
      <c r="AI43" s="793"/>
      <c r="AJ43" s="793"/>
      <c r="AK43" s="793"/>
      <c r="AL43" s="793"/>
    </row>
    <row r="44" spans="2:38" ht="27.75" customHeight="1" x14ac:dyDescent="0.25">
      <c r="B44" s="4"/>
      <c r="C44" s="783" t="s">
        <v>92</v>
      </c>
      <c r="D44" s="784"/>
      <c r="E44" s="784"/>
      <c r="F44" s="785"/>
      <c r="G44" s="941" t="s">
        <v>93</v>
      </c>
      <c r="H44" s="942"/>
      <c r="I44" s="30" t="s">
        <v>94</v>
      </c>
      <c r="J44" s="31" t="s">
        <v>95</v>
      </c>
      <c r="K44" s="30"/>
      <c r="L44" s="31" t="s">
        <v>96</v>
      </c>
      <c r="M44" s="32"/>
      <c r="N44" s="32"/>
      <c r="O44" s="852" t="s">
        <v>97</v>
      </c>
      <c r="P44" s="853"/>
      <c r="Q44" s="853"/>
      <c r="R44" s="853"/>
      <c r="S44" s="972" t="s">
        <v>98</v>
      </c>
      <c r="T44" s="973"/>
      <c r="U44" s="973"/>
      <c r="V44" s="973"/>
      <c r="W44" s="973"/>
      <c r="X44" s="973"/>
      <c r="Y44" s="973"/>
      <c r="Z44" s="973"/>
      <c r="AA44" s="974"/>
      <c r="AB44" s="5"/>
      <c r="AC44" s="20"/>
      <c r="AE44" s="9"/>
      <c r="AF44" s="20"/>
      <c r="AG44" s="20"/>
      <c r="AH44" s="20"/>
      <c r="AI44" s="20"/>
      <c r="AJ44" s="20"/>
      <c r="AK44" s="20"/>
      <c r="AL44" s="20"/>
    </row>
    <row r="45" spans="2:38" ht="27.75" customHeight="1" x14ac:dyDescent="0.25">
      <c r="B45" s="4"/>
      <c r="C45" s="847"/>
      <c r="D45" s="848"/>
      <c r="E45" s="848"/>
      <c r="F45" s="849"/>
      <c r="G45" s="939"/>
      <c r="H45" s="939"/>
      <c r="I45" s="939"/>
      <c r="J45" s="939"/>
      <c r="K45" s="939"/>
      <c r="L45" s="939"/>
      <c r="M45" s="939"/>
      <c r="N45" s="156"/>
      <c r="O45" s="978" t="s">
        <v>99</v>
      </c>
      <c r="P45" s="979"/>
      <c r="Q45" s="979"/>
      <c r="R45" s="979"/>
      <c r="S45" s="862" t="s">
        <v>100</v>
      </c>
      <c r="T45" s="862"/>
      <c r="U45" s="862"/>
      <c r="V45" s="34"/>
      <c r="W45" s="780"/>
      <c r="X45" s="781"/>
      <c r="Y45" s="982"/>
      <c r="Z45" s="864"/>
      <c r="AA45" s="865"/>
      <c r="AB45" s="5"/>
      <c r="AC45" s="20"/>
      <c r="AE45" s="9"/>
      <c r="AF45" s="793"/>
      <c r="AG45" s="793"/>
      <c r="AH45" s="793"/>
      <c r="AI45" s="793"/>
      <c r="AJ45" s="793"/>
      <c r="AK45" s="793"/>
      <c r="AL45" s="793"/>
    </row>
    <row r="46" spans="2:38" ht="30" customHeight="1" x14ac:dyDescent="0.25">
      <c r="B46" s="4"/>
      <c r="C46" s="866" t="s">
        <v>102</v>
      </c>
      <c r="D46" s="867"/>
      <c r="E46" s="867"/>
      <c r="F46" s="868"/>
      <c r="G46" s="939"/>
      <c r="H46" s="939"/>
      <c r="I46" s="939"/>
      <c r="J46" s="939"/>
      <c r="K46" s="939"/>
      <c r="L46" s="939"/>
      <c r="M46" s="939"/>
      <c r="N46" s="857"/>
      <c r="O46" s="978"/>
      <c r="P46" s="979"/>
      <c r="Q46" s="979"/>
      <c r="R46" s="979"/>
      <c r="S46" s="862" t="s">
        <v>89</v>
      </c>
      <c r="T46" s="862"/>
      <c r="U46" s="862"/>
      <c r="V46" s="870" t="s">
        <v>94</v>
      </c>
      <c r="W46" s="983" t="s">
        <v>103</v>
      </c>
      <c r="X46" s="984"/>
      <c r="Y46" s="985"/>
      <c r="Z46" s="975"/>
      <c r="AA46" s="976"/>
      <c r="AB46" s="5"/>
      <c r="AC46" s="20"/>
      <c r="AE46" s="9"/>
      <c r="AF46" s="793"/>
      <c r="AG46" s="793"/>
      <c r="AH46" s="793"/>
      <c r="AI46" s="793"/>
      <c r="AJ46" s="793"/>
      <c r="AK46" s="793"/>
      <c r="AL46" s="793"/>
    </row>
    <row r="47" spans="2:38" ht="22.5" customHeight="1" x14ac:dyDescent="0.25">
      <c r="B47" s="4"/>
      <c r="C47" s="830" t="s">
        <v>28</v>
      </c>
      <c r="D47" s="831"/>
      <c r="E47" s="831"/>
      <c r="F47" s="831"/>
      <c r="G47" s="939" t="s">
        <v>265</v>
      </c>
      <c r="H47" s="939"/>
      <c r="I47" s="939"/>
      <c r="J47" s="939"/>
      <c r="K47" s="939"/>
      <c r="L47" s="939"/>
      <c r="M47" s="939"/>
      <c r="N47" s="857"/>
      <c r="O47" s="978"/>
      <c r="P47" s="979"/>
      <c r="Q47" s="979"/>
      <c r="R47" s="979"/>
      <c r="S47" s="862"/>
      <c r="T47" s="862"/>
      <c r="U47" s="862"/>
      <c r="V47" s="870"/>
      <c r="W47" s="986"/>
      <c r="X47" s="987"/>
      <c r="Y47" s="988"/>
      <c r="Z47" s="975"/>
      <c r="AA47" s="976"/>
      <c r="AB47" s="5"/>
      <c r="AC47" s="20"/>
      <c r="AE47" s="9"/>
      <c r="AF47" s="793"/>
      <c r="AG47" s="793"/>
      <c r="AH47" s="793"/>
      <c r="AI47" s="793"/>
      <c r="AJ47" s="793"/>
      <c r="AK47" s="793"/>
      <c r="AL47" s="793"/>
    </row>
    <row r="48" spans="2:38" ht="14.25" customHeight="1" x14ac:dyDescent="0.25">
      <c r="B48" s="4"/>
      <c r="C48" s="830" t="s">
        <v>27</v>
      </c>
      <c r="D48" s="831"/>
      <c r="E48" s="831"/>
      <c r="F48" s="831"/>
      <c r="G48" s="938">
        <v>0.6</v>
      </c>
      <c r="H48" s="939"/>
      <c r="I48" s="939"/>
      <c r="J48" s="939"/>
      <c r="K48" s="939"/>
      <c r="L48" s="939"/>
      <c r="M48" s="939"/>
      <c r="N48" s="857"/>
      <c r="O48" s="978"/>
      <c r="P48" s="979"/>
      <c r="Q48" s="979"/>
      <c r="R48" s="979"/>
      <c r="S48" s="862" t="s">
        <v>105</v>
      </c>
      <c r="T48" s="862"/>
      <c r="U48" s="862"/>
      <c r="V48" s="870" t="s">
        <v>94</v>
      </c>
      <c r="W48" s="698" t="s">
        <v>551</v>
      </c>
      <c r="X48" s="698"/>
      <c r="Y48" s="698"/>
      <c r="Z48" s="686" t="s">
        <v>94</v>
      </c>
      <c r="AA48" s="687"/>
      <c r="AB48" s="5"/>
      <c r="AC48" s="20"/>
      <c r="AE48" s="9"/>
      <c r="AF48" s="793"/>
      <c r="AG48" s="793"/>
      <c r="AH48" s="793"/>
      <c r="AI48" s="793"/>
      <c r="AJ48" s="793"/>
      <c r="AK48" s="793"/>
      <c r="AL48" s="793"/>
    </row>
    <row r="49" spans="1:38" ht="14.25" customHeight="1" x14ac:dyDescent="0.25">
      <c r="B49" s="4"/>
      <c r="C49" s="830" t="s">
        <v>106</v>
      </c>
      <c r="D49" s="831"/>
      <c r="E49" s="831"/>
      <c r="F49" s="831"/>
      <c r="G49" s="938"/>
      <c r="H49" s="939"/>
      <c r="I49" s="939"/>
      <c r="J49" s="939"/>
      <c r="K49" s="939"/>
      <c r="L49" s="939"/>
      <c r="M49" s="939"/>
      <c r="N49" s="857"/>
      <c r="O49" s="978"/>
      <c r="P49" s="979"/>
      <c r="Q49" s="979"/>
      <c r="R49" s="979"/>
      <c r="S49" s="862"/>
      <c r="T49" s="862"/>
      <c r="U49" s="862"/>
      <c r="V49" s="870"/>
      <c r="W49" s="698"/>
      <c r="X49" s="698"/>
      <c r="Y49" s="698"/>
      <c r="Z49" s="686"/>
      <c r="AA49" s="687"/>
      <c r="AB49" s="5"/>
      <c r="AC49" s="20"/>
      <c r="AE49" s="9"/>
      <c r="AF49" s="793"/>
      <c r="AG49" s="793"/>
      <c r="AH49" s="793"/>
      <c r="AI49" s="793"/>
      <c r="AJ49" s="793"/>
      <c r="AK49" s="793"/>
      <c r="AL49" s="793"/>
    </row>
    <row r="50" spans="1:38" ht="21.75" customHeight="1" thickBot="1" x14ac:dyDescent="0.3">
      <c r="B50" s="4"/>
      <c r="C50" s="860" t="s">
        <v>107</v>
      </c>
      <c r="D50" s="861"/>
      <c r="E50" s="861"/>
      <c r="F50" s="861"/>
      <c r="G50" s="1127"/>
      <c r="H50" s="1128"/>
      <c r="I50" s="1128"/>
      <c r="J50" s="1128"/>
      <c r="K50" s="1128"/>
      <c r="L50" s="1128"/>
      <c r="M50" s="1128"/>
      <c r="N50" s="1129"/>
      <c r="O50" s="980"/>
      <c r="P50" s="981"/>
      <c r="Q50" s="981"/>
      <c r="R50" s="981"/>
      <c r="S50" s="977"/>
      <c r="T50" s="977"/>
      <c r="U50" s="977"/>
      <c r="V50" s="883"/>
      <c r="W50" s="708"/>
      <c r="X50" s="708"/>
      <c r="Y50" s="708"/>
      <c r="Z50" s="704"/>
      <c r="AA50" s="705"/>
      <c r="AB50" s="5"/>
      <c r="AC50" s="20"/>
      <c r="AE50" s="9"/>
      <c r="AF50" s="793"/>
      <c r="AG50" s="793"/>
      <c r="AH50" s="793"/>
      <c r="AI50" s="793"/>
      <c r="AJ50" s="793"/>
      <c r="AK50" s="793"/>
      <c r="AL50" s="793"/>
    </row>
    <row r="51" spans="1:38" ht="4.5" customHeight="1" thickBot="1" x14ac:dyDescent="0.3">
      <c r="B51" s="10"/>
      <c r="C51" s="11"/>
      <c r="D51" s="12"/>
      <c r="E51" s="12"/>
      <c r="F51" s="12"/>
      <c r="G51" s="12"/>
      <c r="H51" s="12"/>
      <c r="I51" s="12"/>
      <c r="J51" s="12"/>
      <c r="K51" s="12"/>
      <c r="L51" s="12"/>
      <c r="M51" s="12"/>
      <c r="N51" s="12"/>
      <c r="O51" s="13"/>
      <c r="P51" s="11"/>
      <c r="Q51" s="23"/>
      <c r="R51" s="23"/>
      <c r="S51" s="23"/>
      <c r="T51" s="23"/>
      <c r="U51" s="23"/>
      <c r="V51" s="23"/>
      <c r="W51" s="23"/>
      <c r="X51" s="23"/>
      <c r="Y51" s="23"/>
      <c r="Z51" s="23"/>
      <c r="AA51" s="23"/>
      <c r="AB51" s="14"/>
      <c r="AC51" s="20"/>
      <c r="AE51" s="9"/>
      <c r="AF51" s="878"/>
      <c r="AG51" s="878"/>
      <c r="AH51" s="878"/>
      <c r="AI51" s="878"/>
      <c r="AJ51" s="878"/>
      <c r="AK51" s="878"/>
      <c r="AL51" s="878"/>
    </row>
    <row r="52" spans="1:38" ht="22.5" customHeight="1" x14ac:dyDescent="0.25">
      <c r="C52" s="15"/>
      <c r="D52" s="20"/>
      <c r="E52" s="20"/>
      <c r="F52" s="20"/>
      <c r="G52" s="20"/>
      <c r="H52" s="20"/>
      <c r="I52" s="20"/>
      <c r="J52" s="20"/>
      <c r="K52" s="20"/>
      <c r="L52" s="20"/>
      <c r="M52" s="20"/>
      <c r="N52" s="20"/>
      <c r="AA52" s="16"/>
      <c r="AC52" s="20"/>
      <c r="AE52" s="9"/>
      <c r="AF52" s="878"/>
      <c r="AG52" s="878"/>
      <c r="AH52" s="878"/>
      <c r="AI52" s="878"/>
      <c r="AJ52" s="878"/>
      <c r="AK52" s="878"/>
      <c r="AL52" s="878"/>
    </row>
    <row r="53" spans="1:38" ht="22.5" hidden="1" customHeight="1" x14ac:dyDescent="0.25">
      <c r="A53" s="52"/>
      <c r="C53" s="15"/>
      <c r="D53" s="20"/>
      <c r="E53" s="20"/>
      <c r="F53" s="20"/>
      <c r="G53" s="20"/>
      <c r="H53" s="20"/>
      <c r="I53" s="20"/>
      <c r="J53" s="20"/>
      <c r="K53" s="20"/>
      <c r="L53" s="20"/>
      <c r="M53" s="20"/>
      <c r="N53" s="20"/>
      <c r="AA53" s="16"/>
      <c r="AC53" s="20"/>
      <c r="AE53" s="9"/>
      <c r="AF53" s="19"/>
      <c r="AG53" s="19"/>
      <c r="AH53" s="19"/>
      <c r="AI53" s="19"/>
      <c r="AJ53" s="19"/>
      <c r="AK53" s="19"/>
      <c r="AL53" s="19"/>
    </row>
    <row r="54" spans="1:38" ht="22.5" hidden="1" customHeight="1" x14ac:dyDescent="0.25">
      <c r="C54" s="15"/>
      <c r="D54" s="20"/>
      <c r="E54" s="20"/>
      <c r="F54" s="20"/>
      <c r="G54" s="20"/>
      <c r="H54" s="20"/>
      <c r="I54" s="20"/>
      <c r="J54" s="20"/>
      <c r="K54" s="20"/>
      <c r="L54" s="20"/>
      <c r="M54" s="20"/>
      <c r="N54" s="20"/>
      <c r="AC54" s="20"/>
      <c r="AE54" s="9"/>
      <c r="AF54" s="878"/>
      <c r="AG54" s="878"/>
      <c r="AH54" s="878"/>
      <c r="AI54" s="878"/>
      <c r="AJ54" s="878"/>
      <c r="AK54" s="878"/>
      <c r="AL54" s="878"/>
    </row>
    <row r="55" spans="1:38" ht="22.5" hidden="1"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hidden="1"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hidden="1" customHeight="1" x14ac:dyDescent="0.25">
      <c r="C57" s="15"/>
      <c r="D57" s="20"/>
      <c r="E57" s="20"/>
      <c r="F57" s="20"/>
      <c r="G57" s="20"/>
      <c r="H57" s="20"/>
      <c r="I57" s="20"/>
      <c r="J57" s="20"/>
      <c r="K57" s="20"/>
      <c r="L57" s="20"/>
      <c r="M57" s="20"/>
      <c r="N57" s="20"/>
    </row>
    <row r="58" spans="1:38" ht="22.5" hidden="1" customHeight="1" x14ac:dyDescent="0.25">
      <c r="C58" s="15"/>
      <c r="D58" s="20"/>
      <c r="E58" s="20"/>
      <c r="F58" s="20"/>
      <c r="G58" s="20"/>
      <c r="H58" s="20"/>
      <c r="I58" s="20"/>
      <c r="J58" s="20"/>
      <c r="K58" s="20"/>
      <c r="L58" s="20"/>
      <c r="M58" s="20"/>
      <c r="N58" s="20"/>
    </row>
    <row r="59" spans="1:38" ht="22.5" hidden="1" customHeight="1" x14ac:dyDescent="0.25">
      <c r="C59" s="15"/>
      <c r="D59" s="20"/>
      <c r="E59" s="20"/>
      <c r="F59" s="20"/>
      <c r="G59" s="20"/>
      <c r="H59" s="20"/>
      <c r="I59" s="20"/>
      <c r="J59" s="20"/>
      <c r="K59" s="20"/>
      <c r="L59" s="20"/>
      <c r="M59" s="20"/>
      <c r="N59" s="20"/>
    </row>
    <row r="60" spans="1:38" ht="22.5" hidden="1" customHeight="1" x14ac:dyDescent="0.25">
      <c r="C60" s="15"/>
      <c r="D60" s="20"/>
      <c r="E60" s="20"/>
      <c r="F60" s="20"/>
      <c r="G60" s="20"/>
      <c r="H60" s="20"/>
      <c r="I60" s="20"/>
      <c r="J60" s="20"/>
      <c r="K60" s="20"/>
      <c r="L60" s="20"/>
      <c r="M60" s="20"/>
      <c r="N60" s="20"/>
      <c r="P60" s="15"/>
      <c r="Q60" s="16"/>
      <c r="R60" s="16"/>
      <c r="S60" s="16"/>
      <c r="T60" s="16"/>
      <c r="U60" s="16"/>
      <c r="V60" s="16"/>
      <c r="W60" s="16"/>
      <c r="X60" s="16"/>
      <c r="Y60" s="16"/>
      <c r="Z60" s="16"/>
      <c r="AA60" s="16"/>
    </row>
    <row r="61" spans="1:38" ht="22.5" hidden="1"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hidden="1"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hidden="1"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hidden="1"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hidden="1"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hidden="1"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hidden="1"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hidden="1"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hidden="1"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hidden="1"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hidden="1"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hidden="1"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hidden="1"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hidden="1"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idden="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idden="1"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hidden="1"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row>
    <row r="78" spans="3:27" hidden="1"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hidden="1"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hidden="1"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hidden="1"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hidden="1"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row>
    <row r="83" spans="3:27" hidden="1"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sheetData>
  <sheetProtection algorithmName="SHA-512" hashValue="nTImzGSzrtWZmmRUXHJf1wK1oDzsk/FItn/6RZ6tXEACzxZR8TEArc1z3nP1TdsRWeLU8F3opcdy5f82OsXgMg==" saltValue="4DRCsIEHI9tSwZfHvWcrEg==" spinCount="100000" sheet="1" objects="1" scenarios="1"/>
  <customSheetViews>
    <customSheetView guid="{9C949C4D-EB11-4549-99F8-6A6E19FEDD35}" scale="90" showGridLines="0" hiddenRows="1" hiddenColumns="1" topLeftCell="A15">
      <selection activeCell="A5" sqref="A5"/>
      <pageMargins left="0.5" right="0.43" top="1.04" bottom="0.45" header="0.31496062992125984" footer="0.31496062992125984"/>
      <pageSetup paperSize="9" scale="76" orientation="portrait" r:id="rId1"/>
      <headerFooter alignWithMargins="0"/>
    </customSheetView>
    <customSheetView guid="{B4BD0B13-0F90-4B98-B77F-542E51A48189}" scale="90" showGridLines="0" hiddenRows="1" hiddenColumns="1" topLeftCell="A14">
      <pageMargins left="0.5" right="0.43" top="1.04" bottom="0.45" header="0.31496062992125984" footer="0.31496062992125984"/>
      <pageSetup paperSize="9" scale="76" orientation="portrait" r:id="rId2"/>
      <headerFooter alignWithMargins="0"/>
    </customSheetView>
    <customSheetView guid="{1132D6BB-BD35-469F-BF41-A86B335BD97B}" scale="90" showGridLines="0" hiddenRows="1" hiddenColumns="1" topLeftCell="A14">
      <pageMargins left="0.5" right="0.43" top="1.04" bottom="0.45" header="0.31496062992125984" footer="0.31496062992125984"/>
      <pageSetup paperSize="9" scale="76" orientation="portrait" r:id="rId3"/>
      <headerFooter alignWithMargins="0"/>
    </customSheetView>
    <customSheetView guid="{A5C6589E-C55F-4BEC-9ECE-919FCABF52F8}" scale="90" showGridLines="0" hiddenRows="1" hiddenColumns="1" topLeftCell="A14">
      <pageMargins left="0.5" right="0.43" top="1.04" bottom="0.45" header="0.31496062992125984" footer="0.31496062992125984"/>
      <pageSetup paperSize="9" scale="76" orientation="portrait" r:id="rId4"/>
      <headerFooter alignWithMargins="0"/>
    </customSheetView>
    <customSheetView guid="{01A85145-F11B-4D07-813B-8A8758CDD710}" scale="90" showGridLines="0" hiddenRows="1" hiddenColumns="1" topLeftCell="A14">
      <pageMargins left="0.5" right="0.43" top="1.04" bottom="0.45" header="0.31496062992125984" footer="0.31496062992125984"/>
      <pageSetup paperSize="9" scale="76" orientation="portrait" r:id="rId5"/>
      <headerFooter alignWithMargins="0"/>
    </customSheetView>
    <customSheetView guid="{4F27A6F2-707D-47B2-BF4A-F027B75A33FC}" scale="90" showGridLines="0" hiddenRows="1" hiddenColumns="1" topLeftCell="I22">
      <selection activeCell="R30" sqref="R30"/>
      <pageMargins left="0.5" right="0.43" top="1.04" bottom="0.45" header="0.31496062992125984" footer="0.31496062992125984"/>
      <pageSetup paperSize="9" scale="76" orientation="portrait" r:id="rId6"/>
      <headerFooter alignWithMargins="0"/>
    </customSheetView>
    <customSheetView guid="{F4F98609-4C61-4A0E-851B-59BEC64AAB9F}" scale="90" showGridLines="0" hiddenRows="1" hiddenColumns="1" topLeftCell="I22">
      <selection activeCell="R30" sqref="R30"/>
      <pageMargins left="0.5" right="0.43" top="1.04" bottom="0.45" header="0.31496062992125984" footer="0.31496062992125984"/>
      <pageSetup paperSize="9" scale="76" orientation="portrait" r:id="rId7"/>
      <headerFooter alignWithMargins="0"/>
    </customSheetView>
    <customSheetView guid="{8381FC96-6810-4EAA-ACD8-B607E0FD2281}" scale="90" showGridLines="0" hiddenRows="1" hiddenColumns="1" topLeftCell="I22">
      <selection activeCell="R30" sqref="R30"/>
      <pageMargins left="0.5" right="0.43" top="1.04" bottom="0.45" header="0.31496062992125984" footer="0.31496062992125984"/>
      <pageSetup paperSize="9" scale="76" orientation="portrait" r:id="rId8"/>
      <headerFooter alignWithMargins="0"/>
    </customSheetView>
    <customSheetView guid="{7315456F-420E-439E-9602-F32EDF9D3E94}" scale="90" showGridLines="0" hiddenRows="1" hiddenColumns="1" topLeftCell="I1">
      <selection activeCell="R30" sqref="R30"/>
      <pageMargins left="0.5" right="0.43" top="1.04" bottom="0.45" header="0.31496062992125984" footer="0.31496062992125984"/>
      <pageSetup paperSize="9" scale="76" orientation="portrait" r:id="rId9"/>
      <headerFooter alignWithMargins="0"/>
    </customSheetView>
    <customSheetView guid="{216CB5F9-6788-4A70-880A-08553118F167}" scale="90" showGridLines="0" hiddenRows="1" hiddenColumns="1" topLeftCell="E19">
      <selection activeCell="I32" sqref="I32"/>
      <pageMargins left="0.5" right="0.43" top="1.04" bottom="0.45" header="0.31496062992125984" footer="0.31496062992125984"/>
      <pageSetup paperSize="9" scale="76" orientation="portrait" r:id="rId10"/>
      <headerFooter alignWithMargins="0"/>
    </customSheetView>
    <customSheetView guid="{B0451CD7-59C4-4E11-B7C2-BC13CF4127A6}" scale="90" showGridLines="0" hiddenRows="1" hiddenColumns="1" topLeftCell="E19">
      <selection activeCell="I32" sqref="I32"/>
      <pageMargins left="0.5" right="0.43" top="1.04" bottom="0.45" header="0.31496062992125984" footer="0.31496062992125984"/>
      <pageSetup paperSize="9" scale="76" orientation="portrait" r:id="rId11"/>
      <headerFooter alignWithMargins="0"/>
    </customSheetView>
    <customSheetView guid="{7A5BCE0F-1F1B-4E52-9652-01329CBCC77F}" scale="90" showGridLines="0" hiddenRows="1" hiddenColumns="1" topLeftCell="K14">
      <selection activeCell="S22" sqref="S22:AA34"/>
      <pageMargins left="0.5" right="0.43" top="1.04" bottom="0.45" header="0.31496062992125984" footer="0.31496062992125984"/>
      <pageSetup paperSize="9" scale="76" orientation="portrait" r:id="rId12"/>
      <headerFooter alignWithMargins="0"/>
    </customSheetView>
    <customSheetView guid="{62DF5315-3D99-4C8E-BAEC-100B3280B10D}" scale="90" showGridLines="0" hiddenRows="1" hiddenColumns="1" topLeftCell="K14">
      <selection activeCell="S22" sqref="S22:AA34"/>
      <pageMargins left="0.5" right="0.43" top="1.04" bottom="0.45" header="0.31496062992125984" footer="0.31496062992125984"/>
      <pageSetup paperSize="9" scale="76" orientation="portrait" r:id="rId13"/>
      <headerFooter alignWithMargins="0"/>
    </customSheetView>
    <customSheetView guid="{CAC1BF5B-64DA-4E65-B9F3-F58AF1593EA5}" scale="90" showGridLines="0" hiddenRows="1" hiddenColumns="1" topLeftCell="K14">
      <selection activeCell="S22" sqref="S22:AA34"/>
      <pageMargins left="0.5" right="0.43" top="1.04" bottom="0.45" header="0.31496062992125984" footer="0.31496062992125984"/>
      <pageSetup paperSize="9" scale="76" orientation="portrait" r:id="rId14"/>
      <headerFooter alignWithMargins="0"/>
    </customSheetView>
    <customSheetView guid="{E4188361-4B87-4969-89CB-DD6AB944FA81}" scale="90" showGridLines="0" hiddenRows="1" hiddenColumns="1" topLeftCell="K14">
      <selection activeCell="S22" sqref="S22:AA34"/>
      <pageMargins left="0.5" right="0.43" top="1.04" bottom="0.45" header="0.31496062992125984" footer="0.31496062992125984"/>
      <pageSetup paperSize="9" scale="76" orientation="portrait" r:id="rId15"/>
      <headerFooter alignWithMargins="0"/>
    </customSheetView>
    <customSheetView guid="{0001DF65-3B0F-497C-ACF5-D49EC607FD88}" scale="90" showGridLines="0" hiddenRows="1" hiddenColumns="1" topLeftCell="K14">
      <selection activeCell="S22" sqref="S22:AA34"/>
      <pageMargins left="0.5" right="0.43" top="1.04" bottom="0.45" header="0.31496062992125984" footer="0.31496062992125984"/>
      <pageSetup paperSize="9" scale="76" orientation="portrait" r:id="rId16"/>
      <headerFooter alignWithMargins="0"/>
    </customSheetView>
    <customSheetView guid="{39DA2FDD-4E3D-481D-A336-9D29DBC11B08}" scale="90" showGridLines="0" hiddenRows="1" hiddenColumns="1">
      <selection activeCell="G49" sqref="G49:N49"/>
      <pageMargins left="0.5" right="0.43" top="1.04" bottom="0.45" header="0.31496062992125984" footer="0.31496062992125984"/>
      <pageSetup paperSize="9" scale="76" orientation="portrait" r:id="rId17"/>
      <headerFooter alignWithMargins="0"/>
    </customSheetView>
    <customSheetView guid="{95329FFD-9B66-4A76-A861-4EF913CB9438}" scale="90" showGridLines="0" hiddenRows="1" hiddenColumns="1">
      <selection activeCell="G49" sqref="G49:N49"/>
      <pageMargins left="0.5" right="0.43" top="1.04" bottom="0.45" header="0.31496062992125984" footer="0.31496062992125984"/>
      <pageSetup paperSize="9" scale="76" orientation="portrait" r:id="rId18"/>
      <headerFooter alignWithMargins="0"/>
    </customSheetView>
    <customSheetView guid="{F7DB7EE5-42A9-41B9-A823-ADC3C22C28DE}" scale="90" showGridLines="0" hiddenRows="1" hiddenColumns="1">
      <selection activeCell="G49" sqref="G49:N49"/>
      <pageMargins left="0.5" right="0.43" top="1.04" bottom="0.45" header="0.31496062992125984" footer="0.31496062992125984"/>
      <pageSetup paperSize="9" scale="76" orientation="portrait" r:id="rId19"/>
      <headerFooter alignWithMargins="0"/>
    </customSheetView>
    <customSheetView guid="{187695E8-F439-4E8B-9390-62D53A41785B}" scale="90" showGridLines="0" hiddenRows="1" hiddenColumns="1" topLeftCell="L1">
      <pageMargins left="0.5" right="0.43" top="1.04" bottom="0.45" header="0.31496062992125984" footer="0.31496062992125984"/>
      <pageSetup paperSize="9" scale="76" orientation="portrait" r:id="rId20"/>
      <headerFooter alignWithMargins="0"/>
    </customSheetView>
    <customSheetView guid="{C3D58349-1F04-4F6C-B93C-BB0D41DB41D6}" scale="90" showGridLines="0" hiddenRows="1" hiddenColumns="1">
      <selection activeCell="G49" sqref="G49:N49"/>
      <pageMargins left="0.5" right="0.43" top="1.04" bottom="0.45" header="0.31496062992125984" footer="0.31496062992125984"/>
      <pageSetup paperSize="9" scale="76" orientation="portrait" r:id="rId21"/>
      <headerFooter alignWithMargins="0"/>
    </customSheetView>
    <customSheetView guid="{71206789-1A95-4243-B1E4-204F0D4BB0C1}" scale="90" showGridLines="0" hiddenRows="1" hiddenColumns="1" topLeftCell="I22">
      <selection activeCell="R30" sqref="R30"/>
      <pageMargins left="0.5" right="0.43" top="1.04" bottom="0.45" header="0.31496062992125984" footer="0.31496062992125984"/>
      <pageSetup paperSize="9" scale="76" orientation="portrait" r:id="rId22"/>
      <headerFooter alignWithMargins="0"/>
    </customSheetView>
    <customSheetView guid="{DAB8803B-91D8-4FA1-8E83-BA8E4F51ECEF}" scale="90" showGridLines="0" hiddenRows="1" hiddenColumns="1" topLeftCell="I22">
      <selection activeCell="R30" sqref="R30"/>
      <pageMargins left="0.5" right="0.43" top="1.04" bottom="0.45" header="0.31496062992125984" footer="0.31496062992125984"/>
      <pageSetup paperSize="9" scale="76" orientation="portrait" r:id="rId23"/>
      <headerFooter alignWithMargins="0"/>
    </customSheetView>
    <customSheetView guid="{4B06A440-0745-43CE-8047-97DB98249CF6}" scale="90" showGridLines="0" hiddenRows="1" hiddenColumns="1" topLeftCell="I22">
      <selection activeCell="R30" sqref="R30"/>
      <pageMargins left="0.5" right="0.43" top="1.04" bottom="0.45" header="0.31496062992125984" footer="0.31496062992125984"/>
      <pageSetup paperSize="9" scale="76" orientation="portrait" r:id="rId24"/>
      <headerFooter alignWithMargins="0"/>
    </customSheetView>
    <customSheetView guid="{201C1097-0C3C-4AFA-814C-99E885BB3BA9}" scale="90" showGridLines="0" hiddenRows="1" hiddenColumns="1" topLeftCell="A14">
      <pageMargins left="0.5" right="0.43" top="1.04" bottom="0.45" header="0.31496062992125984" footer="0.31496062992125984"/>
      <pageSetup paperSize="9" scale="76" orientation="portrait" r:id="rId25"/>
      <headerFooter alignWithMargins="0"/>
    </customSheetView>
    <customSheetView guid="{44F0F931-FF8F-4146-9628-099A7B02EE59}" scale="90" showGridLines="0" hiddenRows="1" hiddenColumns="1" topLeftCell="A14">
      <pageMargins left="0.5" right="0.43" top="1.04" bottom="0.45" header="0.31496062992125984" footer="0.31496062992125984"/>
      <pageSetup paperSize="9" scale="76" orientation="portrait" r:id="rId26"/>
      <headerFooter alignWithMargins="0"/>
    </customSheetView>
    <customSheetView guid="{DE4F901A-4159-44A8-9F61-37E29931259E}" scale="90" showGridLines="0" hiddenRows="1" hiddenColumns="1" topLeftCell="A14">
      <pageMargins left="0.5" right="0.43" top="1.04" bottom="0.45" header="0.31496062992125984" footer="0.31496062992125984"/>
      <pageSetup paperSize="9" scale="76" orientation="portrait" r:id="rId27"/>
      <headerFooter alignWithMargins="0"/>
    </customSheetView>
    <customSheetView guid="{11E60353-53A2-40FD-8DD1-6654D3943E00}" scale="90" showGridLines="0" hiddenRows="1" hiddenColumns="1" topLeftCell="A14">
      <pageMargins left="0.5" right="0.43" top="1.04" bottom="0.45" header="0.31496062992125984" footer="0.31496062992125984"/>
      <pageSetup paperSize="9" scale="76" orientation="portrait" r:id="rId28"/>
      <headerFooter alignWithMargins="0"/>
    </customSheetView>
    <customSheetView guid="{D405E5B0-829D-4CFF-BABC-C1974EED185D}" scale="90" showGridLines="0" hiddenRows="1" hiddenColumns="1" topLeftCell="A14">
      <pageMargins left="0.5" right="0.43" top="1.04" bottom="0.45" header="0.31496062992125984" footer="0.31496062992125984"/>
      <pageSetup paperSize="9" scale="76" orientation="portrait" r:id="rId29"/>
      <headerFooter alignWithMargins="0"/>
    </customSheetView>
  </customSheetViews>
  <mergeCells count="88">
    <mergeCell ref="AF51:AL51"/>
    <mergeCell ref="AF52:AL52"/>
    <mergeCell ref="AF54:AL54"/>
    <mergeCell ref="AF55:AL55"/>
    <mergeCell ref="AF56:AL56"/>
    <mergeCell ref="C39:F39"/>
    <mergeCell ref="G39:N39"/>
    <mergeCell ref="O39:S39"/>
    <mergeCell ref="T39:AA39"/>
    <mergeCell ref="G40:N40"/>
    <mergeCell ref="O40:S40"/>
    <mergeCell ref="T40:AA40"/>
    <mergeCell ref="AF50:AL50"/>
    <mergeCell ref="AF47:AL47"/>
    <mergeCell ref="AF48:AL48"/>
    <mergeCell ref="AF46:AL46"/>
    <mergeCell ref="AF49:AL49"/>
    <mergeCell ref="C50:F50"/>
    <mergeCell ref="G50:N50"/>
    <mergeCell ref="C49:F49"/>
    <mergeCell ref="O45:R50"/>
    <mergeCell ref="S45:U45"/>
    <mergeCell ref="S48:U50"/>
    <mergeCell ref="G49:N49"/>
    <mergeCell ref="C47:F47"/>
    <mergeCell ref="G47:N47"/>
    <mergeCell ref="C48:F48"/>
    <mergeCell ref="G48:N48"/>
    <mergeCell ref="G45:M45"/>
    <mergeCell ref="C46:F46"/>
    <mergeCell ref="G46:N46"/>
    <mergeCell ref="V48:V50"/>
    <mergeCell ref="W48:Y50"/>
    <mergeCell ref="S44:AA44"/>
    <mergeCell ref="O44:R44"/>
    <mergeCell ref="Z48:AA50"/>
    <mergeCell ref="Z45:AA45"/>
    <mergeCell ref="Z46:AA47"/>
    <mergeCell ref="S46:U47"/>
    <mergeCell ref="V46:V47"/>
    <mergeCell ref="W46:Y47"/>
    <mergeCell ref="AF40:AL40"/>
    <mergeCell ref="C41:F42"/>
    <mergeCell ref="G41:N42"/>
    <mergeCell ref="O41:S41"/>
    <mergeCell ref="T41:AA41"/>
    <mergeCell ref="AF41:AL41"/>
    <mergeCell ref="O42:S42"/>
    <mergeCell ref="T42:AA42"/>
    <mergeCell ref="C40:F40"/>
    <mergeCell ref="AF43:AL43"/>
    <mergeCell ref="C44:F45"/>
    <mergeCell ref="G44:H44"/>
    <mergeCell ref="W45:Y45"/>
    <mergeCell ref="AF45:AL45"/>
    <mergeCell ref="C43:N43"/>
    <mergeCell ref="O43:AA43"/>
    <mergeCell ref="O36:AA36"/>
    <mergeCell ref="C37:F37"/>
    <mergeCell ref="G37:N37"/>
    <mergeCell ref="O37:S37"/>
    <mergeCell ref="T37:AA37"/>
    <mergeCell ref="C36:N36"/>
    <mergeCell ref="AF37:AL37"/>
    <mergeCell ref="C38:F38"/>
    <mergeCell ref="G38:N38"/>
    <mergeCell ref="O38:S38"/>
    <mergeCell ref="T38:AA38"/>
    <mergeCell ref="AF38:AL38"/>
    <mergeCell ref="D34:E34"/>
    <mergeCell ref="G3:P3"/>
    <mergeCell ref="G4:P4"/>
    <mergeCell ref="G5:P5"/>
    <mergeCell ref="C7:AA7"/>
    <mergeCell ref="C8:E8"/>
    <mergeCell ref="F8:P8"/>
    <mergeCell ref="Q8:R8"/>
    <mergeCell ref="S8:T8"/>
    <mergeCell ref="U8:V8"/>
    <mergeCell ref="W8:AA8"/>
    <mergeCell ref="S22:AA34"/>
    <mergeCell ref="AF8:AL8"/>
    <mergeCell ref="R13:AA20"/>
    <mergeCell ref="S21:AA21"/>
    <mergeCell ref="C9:E10"/>
    <mergeCell ref="F9:AA10"/>
    <mergeCell ref="AF9:AL9"/>
    <mergeCell ref="R12:AA12"/>
  </mergeCells>
  <pageMargins left="0.5" right="0.43" top="1.04" bottom="0.45" header="0.31496062992125984" footer="0.31496062992125984"/>
  <pageSetup paperSize="9" scale="76" orientation="portrait" r:id="rId30"/>
  <headerFooter alignWithMargins="0"/>
  <drawing r:id="rId3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Hoja55"/>
  <dimension ref="A1:AL83"/>
  <sheetViews>
    <sheetView showGridLines="0" topLeftCell="M1" zoomScale="110" zoomScaleNormal="110" workbookViewId="0">
      <selection activeCell="G48" sqref="G48:N48"/>
    </sheetView>
  </sheetViews>
  <sheetFormatPr baseColWidth="10" defaultColWidth="11.44140625" defaultRowHeight="13.2" zeroHeight="1" x14ac:dyDescent="0.25"/>
  <cols>
    <col min="1" max="2" width="1.109375" customWidth="1"/>
    <col min="3" max="3" width="4.33203125" customWidth="1"/>
    <col min="4" max="4" width="5" customWidth="1"/>
    <col min="5" max="5" width="6" customWidth="1"/>
    <col min="6" max="18" width="15.6640625" customWidth="1"/>
    <col min="19" max="27" width="8.6640625" customWidth="1"/>
    <col min="28" max="29" width="1.109375" customWidth="1"/>
    <col min="30" max="30" width="11.44140625" customWidth="1"/>
    <col min="31" max="31" width="11.44140625" hidden="1" customWidth="1"/>
    <col min="32" max="32" width="62.88671875" hidden="1" customWidth="1"/>
    <col min="33" max="38" width="0" hidden="1"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386</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387</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S12" s="1256" t="s">
        <v>190</v>
      </c>
      <c r="T12" s="1257"/>
      <c r="U12" s="1257"/>
      <c r="V12" s="1257"/>
      <c r="W12" s="1257"/>
      <c r="X12" s="1257"/>
      <c r="Y12" s="1257"/>
      <c r="Z12" s="1257"/>
      <c r="AA12" s="1258"/>
      <c r="AB12" s="5"/>
      <c r="AE12" s="18"/>
      <c r="AF12" s="18"/>
      <c r="AG12" s="18"/>
      <c r="AH12" s="18"/>
      <c r="AI12" s="18"/>
      <c r="AJ12" s="18"/>
      <c r="AK12" s="18"/>
      <c r="AL12" s="18"/>
    </row>
    <row r="13" spans="2:38" ht="23.25" customHeight="1" x14ac:dyDescent="0.25">
      <c r="B13" s="4"/>
      <c r="C13" s="6"/>
      <c r="D13" s="7"/>
      <c r="E13" s="7"/>
      <c r="F13" s="7"/>
      <c r="G13" s="7"/>
      <c r="H13" s="7"/>
      <c r="I13" s="7"/>
      <c r="J13" s="7"/>
      <c r="K13" s="7"/>
      <c r="L13" s="7"/>
      <c r="M13" s="7"/>
      <c r="N13" s="7"/>
      <c r="O13" s="7"/>
      <c r="P13" s="7"/>
      <c r="Q13" s="7"/>
      <c r="S13" s="1148" t="s">
        <v>1199</v>
      </c>
      <c r="T13" s="1149"/>
      <c r="U13" s="1149"/>
      <c r="V13" s="1149"/>
      <c r="W13" s="1149"/>
      <c r="X13" s="1149"/>
      <c r="Y13" s="1149"/>
      <c r="Z13" s="1149"/>
      <c r="AA13" s="1150"/>
      <c r="AB13" s="5"/>
      <c r="AE13" s="18"/>
      <c r="AF13" s="18"/>
      <c r="AG13" s="18"/>
      <c r="AH13" s="18"/>
      <c r="AI13" s="18"/>
      <c r="AJ13" s="18"/>
      <c r="AK13" s="18"/>
      <c r="AL13" s="18"/>
    </row>
    <row r="14" spans="2:38" ht="23.25" customHeight="1" x14ac:dyDescent="0.25">
      <c r="B14" s="4"/>
      <c r="C14" s="6"/>
      <c r="D14" s="7"/>
      <c r="E14" s="7"/>
      <c r="F14" s="7"/>
      <c r="G14" s="7"/>
      <c r="H14" s="7"/>
      <c r="I14" s="7"/>
      <c r="J14" s="7"/>
      <c r="K14" s="7"/>
      <c r="L14" s="7"/>
      <c r="M14" s="7"/>
      <c r="N14" s="7"/>
      <c r="O14" s="7"/>
      <c r="P14" s="7"/>
      <c r="Q14" s="7"/>
      <c r="S14" s="1151"/>
      <c r="T14" s="1152"/>
      <c r="U14" s="1152"/>
      <c r="V14" s="1152"/>
      <c r="W14" s="1152"/>
      <c r="X14" s="1152"/>
      <c r="Y14" s="1152"/>
      <c r="Z14" s="1152"/>
      <c r="AA14" s="1153"/>
      <c r="AB14" s="5"/>
      <c r="AE14" s="18"/>
      <c r="AF14" s="18"/>
      <c r="AG14" s="18"/>
      <c r="AH14" s="18"/>
      <c r="AI14" s="18"/>
      <c r="AJ14" s="18"/>
      <c r="AK14" s="18"/>
      <c r="AL14" s="18"/>
    </row>
    <row r="15" spans="2:38" ht="18" customHeight="1" x14ac:dyDescent="0.25">
      <c r="B15" s="4"/>
      <c r="C15" s="6"/>
      <c r="D15" s="7"/>
      <c r="E15" s="7"/>
      <c r="F15" s="7"/>
      <c r="G15" s="7"/>
      <c r="H15" s="7"/>
      <c r="I15" s="7"/>
      <c r="J15" s="7"/>
      <c r="K15" s="7"/>
      <c r="L15" s="7"/>
      <c r="M15" s="7"/>
      <c r="N15" s="7"/>
      <c r="O15" s="7"/>
      <c r="P15" s="7"/>
      <c r="Q15" s="7"/>
      <c r="S15" s="1151"/>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S16" s="1151"/>
      <c r="T16" s="1152"/>
      <c r="U16" s="1152"/>
      <c r="V16" s="1152"/>
      <c r="W16" s="1152"/>
      <c r="X16" s="1152"/>
      <c r="Y16" s="1152"/>
      <c r="Z16" s="1152"/>
      <c r="AA16" s="1153"/>
      <c r="AB16" s="5"/>
      <c r="AE16" s="18"/>
      <c r="AF16" s="18"/>
      <c r="AG16" s="18"/>
      <c r="AH16" s="18"/>
      <c r="AI16" s="18"/>
      <c r="AJ16" s="18"/>
      <c r="AK16" s="18"/>
      <c r="AL16" s="18"/>
    </row>
    <row r="17" spans="2:38" ht="35.25" customHeight="1" x14ac:dyDescent="0.25">
      <c r="B17" s="4"/>
      <c r="C17" s="6"/>
      <c r="D17" s="7"/>
      <c r="E17" s="7"/>
      <c r="F17" s="7"/>
      <c r="G17" s="7"/>
      <c r="H17" s="7"/>
      <c r="I17" s="7"/>
      <c r="J17" s="7"/>
      <c r="K17" s="7"/>
      <c r="L17" s="7"/>
      <c r="M17" s="7"/>
      <c r="N17" s="7"/>
      <c r="O17" s="7"/>
      <c r="P17" s="7"/>
      <c r="Q17" s="7"/>
      <c r="S17" s="1151"/>
      <c r="T17" s="1152"/>
      <c r="U17" s="1152"/>
      <c r="V17" s="1152"/>
      <c r="W17" s="1152"/>
      <c r="X17" s="1152"/>
      <c r="Y17" s="1152"/>
      <c r="Z17" s="1152"/>
      <c r="AA17" s="1153"/>
      <c r="AB17" s="5"/>
      <c r="AE17" s="18"/>
      <c r="AF17" s="18"/>
      <c r="AG17" s="18"/>
      <c r="AH17" s="18"/>
      <c r="AI17" s="18"/>
      <c r="AJ17" s="18"/>
      <c r="AK17" s="18"/>
      <c r="AL17" s="18"/>
    </row>
    <row r="18" spans="2:38" ht="24" customHeight="1" x14ac:dyDescent="0.25">
      <c r="B18" s="4"/>
      <c r="C18" s="6"/>
      <c r="D18" s="7"/>
      <c r="E18" s="7"/>
      <c r="F18" s="7"/>
      <c r="G18" s="7"/>
      <c r="H18" s="7"/>
      <c r="I18" s="7"/>
      <c r="J18" s="7"/>
      <c r="K18" s="7"/>
      <c r="L18" s="7"/>
      <c r="M18" s="7"/>
      <c r="N18" s="7"/>
      <c r="O18" s="7"/>
      <c r="P18" s="7"/>
      <c r="Q18" s="7"/>
      <c r="S18" s="1151"/>
      <c r="T18" s="1152"/>
      <c r="U18" s="1152"/>
      <c r="V18" s="1152"/>
      <c r="W18" s="1152"/>
      <c r="X18" s="1152"/>
      <c r="Y18" s="1152"/>
      <c r="Z18" s="1152"/>
      <c r="AA18" s="1153"/>
      <c r="AB18" s="5"/>
      <c r="AE18" s="18"/>
      <c r="AF18" s="18"/>
      <c r="AG18" s="18"/>
      <c r="AH18" s="18"/>
      <c r="AI18" s="18"/>
      <c r="AJ18" s="18"/>
      <c r="AK18" s="18"/>
      <c r="AL18" s="18"/>
    </row>
    <row r="19" spans="2:38" ht="21.75" customHeight="1" x14ac:dyDescent="0.25">
      <c r="B19" s="4"/>
      <c r="C19" s="6"/>
      <c r="D19" s="7"/>
      <c r="E19" s="7"/>
      <c r="F19" s="7"/>
      <c r="G19" s="7"/>
      <c r="H19" s="7"/>
      <c r="I19" s="7"/>
      <c r="J19" s="7"/>
      <c r="K19" s="7"/>
      <c r="L19" s="7"/>
      <c r="M19" s="7"/>
      <c r="N19" s="7"/>
      <c r="O19" s="7"/>
      <c r="P19" s="7"/>
      <c r="Q19" s="7"/>
      <c r="S19" s="1151"/>
      <c r="T19" s="1152"/>
      <c r="U19" s="1152"/>
      <c r="V19" s="1152"/>
      <c r="W19" s="1152"/>
      <c r="X19" s="1152"/>
      <c r="Y19" s="1152"/>
      <c r="Z19" s="1152"/>
      <c r="AA19" s="115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S20" s="1154"/>
      <c r="T20" s="1155"/>
      <c r="U20" s="1155"/>
      <c r="V20" s="1155"/>
      <c r="W20" s="1155"/>
      <c r="X20" s="1155"/>
      <c r="Y20" s="1155"/>
      <c r="Z20" s="1155"/>
      <c r="AA20" s="1156"/>
      <c r="AB20" s="5"/>
      <c r="AE20" s="18"/>
      <c r="AF20" s="18"/>
      <c r="AG20" s="18"/>
      <c r="AH20" s="18"/>
      <c r="AI20" s="18"/>
      <c r="AJ20" s="18"/>
      <c r="AK20" s="18"/>
      <c r="AL20" s="18"/>
    </row>
    <row r="21" spans="2:38" ht="18" customHeight="1" thickBot="1" x14ac:dyDescent="0.3">
      <c r="B21" s="4"/>
      <c r="C21" s="6"/>
      <c r="D21" s="7"/>
      <c r="E21" s="7"/>
      <c r="F21" s="7"/>
      <c r="G21" s="7"/>
      <c r="H21" s="7"/>
      <c r="I21" s="7"/>
      <c r="J21" s="7"/>
      <c r="K21" s="7"/>
      <c r="L21" s="7"/>
      <c r="M21" s="7"/>
      <c r="N21" s="7"/>
      <c r="O21" s="7"/>
      <c r="P21" s="7"/>
      <c r="Q21" s="7"/>
      <c r="S21" s="1275" t="s">
        <v>80</v>
      </c>
      <c r="T21" s="1276"/>
      <c r="U21" s="1276"/>
      <c r="V21" s="1276"/>
      <c r="W21" s="1276"/>
      <c r="X21" s="1276"/>
      <c r="Y21" s="1276"/>
      <c r="Z21" s="1276"/>
      <c r="AA21" s="1277"/>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S22" s="961" t="s">
        <v>1204</v>
      </c>
      <c r="T22" s="962"/>
      <c r="U22" s="962"/>
      <c r="V22" s="962"/>
      <c r="W22" s="962"/>
      <c r="X22" s="962"/>
      <c r="Y22" s="962"/>
      <c r="Z22" s="962"/>
      <c r="AA22" s="9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S23" s="761"/>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S24" s="761"/>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S25" s="761"/>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S26" s="761"/>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S27" s="761"/>
      <c r="T27" s="762"/>
      <c r="U27" s="762"/>
      <c r="V27" s="762"/>
      <c r="W27" s="762"/>
      <c r="X27" s="762"/>
      <c r="Y27" s="762"/>
      <c r="Z27" s="762"/>
      <c r="AA27" s="763"/>
      <c r="AB27" s="5"/>
      <c r="AE27" s="18"/>
      <c r="AF27" s="18"/>
      <c r="AG27" s="18"/>
      <c r="AH27" s="18"/>
      <c r="AI27" s="18"/>
      <c r="AJ27" s="18"/>
      <c r="AK27" s="18"/>
      <c r="AL27" s="18"/>
    </row>
    <row r="28" spans="2:38" ht="3.75" customHeight="1" thickBot="1" x14ac:dyDescent="0.3">
      <c r="B28" s="4"/>
      <c r="C28" s="6"/>
      <c r="D28" s="7"/>
      <c r="E28" s="7"/>
      <c r="F28" s="7"/>
      <c r="G28" s="7"/>
      <c r="H28" s="7"/>
      <c r="I28" s="7"/>
      <c r="J28" s="7"/>
      <c r="K28" s="7"/>
      <c r="L28" s="7"/>
      <c r="M28" s="7"/>
      <c r="N28" s="7"/>
      <c r="O28" s="7"/>
      <c r="P28" s="7"/>
      <c r="Q28" s="7"/>
      <c r="R28" s="7"/>
      <c r="S28" s="761"/>
      <c r="T28" s="762"/>
      <c r="U28" s="762"/>
      <c r="V28" s="762"/>
      <c r="W28" s="762"/>
      <c r="X28" s="762"/>
      <c r="Y28" s="762"/>
      <c r="Z28" s="762"/>
      <c r="AA28" s="763"/>
      <c r="AB28" s="5"/>
      <c r="AE28" s="18"/>
      <c r="AF28" s="18"/>
      <c r="AG28" s="18"/>
      <c r="AH28" s="18"/>
      <c r="AI28" s="18"/>
      <c r="AJ28" s="18"/>
      <c r="AK28" s="18"/>
      <c r="AL28" s="18"/>
    </row>
    <row r="29" spans="2:38" ht="22.5" customHeight="1" x14ac:dyDescent="0.25">
      <c r="B29" s="4"/>
      <c r="C29" s="6"/>
      <c r="D29" s="298" t="s">
        <v>3</v>
      </c>
      <c r="E29" s="295"/>
      <c r="F29" s="296" t="s">
        <v>4</v>
      </c>
      <c r="G29" s="296" t="s">
        <v>5</v>
      </c>
      <c r="H29" s="296" t="s">
        <v>6</v>
      </c>
      <c r="I29" s="296" t="s">
        <v>7</v>
      </c>
      <c r="J29" s="296" t="s">
        <v>8</v>
      </c>
      <c r="K29" s="296" t="s">
        <v>9</v>
      </c>
      <c r="L29" s="296" t="s">
        <v>10</v>
      </c>
      <c r="M29" s="296" t="s">
        <v>11</v>
      </c>
      <c r="N29" s="296" t="s">
        <v>12</v>
      </c>
      <c r="O29" s="296" t="s">
        <v>13</v>
      </c>
      <c r="P29" s="296" t="s">
        <v>14</v>
      </c>
      <c r="Q29" s="296" t="s">
        <v>15</v>
      </c>
      <c r="R29" s="303" t="s">
        <v>71</v>
      </c>
      <c r="S29" s="761"/>
      <c r="T29" s="762"/>
      <c r="U29" s="762"/>
      <c r="V29" s="762"/>
      <c r="W29" s="762"/>
      <c r="X29" s="762"/>
      <c r="Y29" s="762"/>
      <c r="Z29" s="762"/>
      <c r="AA29" s="763"/>
      <c r="AB29" s="5"/>
      <c r="AE29" s="18"/>
      <c r="AF29" s="18"/>
      <c r="AG29" s="18"/>
      <c r="AH29" s="18"/>
      <c r="AI29" s="18"/>
      <c r="AJ29" s="18"/>
      <c r="AK29" s="18"/>
      <c r="AL29" s="18"/>
    </row>
    <row r="30" spans="2:38" ht="22.5" customHeight="1" x14ac:dyDescent="0.25">
      <c r="B30" s="4"/>
      <c r="C30" s="6"/>
      <c r="D30" s="70" t="s">
        <v>16</v>
      </c>
      <c r="E30" s="71"/>
      <c r="F30" s="161">
        <f>INDICADORES!H109</f>
        <v>45139574916.091904</v>
      </c>
      <c r="G30" s="161">
        <f>INDICADORES!K109</f>
        <v>47758576213.091904</v>
      </c>
      <c r="H30" s="161">
        <f>INDICADORES!N109</f>
        <v>50990898742.891907</v>
      </c>
      <c r="I30" s="161">
        <f>INDICADORES!T109</f>
        <v>53924530395.760002</v>
      </c>
      <c r="J30" s="161">
        <f>INDICADORES!W109</f>
        <v>0</v>
      </c>
      <c r="K30" s="161">
        <f>INDICADORES!Z109</f>
        <v>0</v>
      </c>
      <c r="L30" s="161">
        <f>INDICADORES!AF109</f>
        <v>0</v>
      </c>
      <c r="M30" s="161">
        <f>INDICADORES!AI109</f>
        <v>0</v>
      </c>
      <c r="N30" s="161">
        <f>INDICADORES!AL109</f>
        <v>0</v>
      </c>
      <c r="O30" s="161">
        <f>INDICADORES!AR109</f>
        <v>0</v>
      </c>
      <c r="P30" s="161">
        <f>INDICADORES!AU109</f>
        <v>0</v>
      </c>
      <c r="Q30" s="161">
        <f>INDICADORES!AX109</f>
        <v>0</v>
      </c>
      <c r="R30" s="162">
        <f>+Q30</f>
        <v>0</v>
      </c>
      <c r="S30" s="761"/>
      <c r="T30" s="762"/>
      <c r="U30" s="762"/>
      <c r="V30" s="762"/>
      <c r="W30" s="762"/>
      <c r="X30" s="762"/>
      <c r="Y30" s="762"/>
      <c r="Z30" s="762"/>
      <c r="AA30" s="763"/>
      <c r="AB30" s="5"/>
      <c r="AE30" s="18"/>
      <c r="AF30" s="18"/>
      <c r="AG30" s="18"/>
      <c r="AH30" s="18"/>
      <c r="AI30" s="18"/>
      <c r="AJ30" s="18"/>
      <c r="AK30" s="18"/>
      <c r="AL30" s="18"/>
    </row>
    <row r="31" spans="2:38" ht="22.5" customHeight="1" x14ac:dyDescent="0.25">
      <c r="B31" s="4"/>
      <c r="C31" s="6"/>
      <c r="D31" s="70" t="s">
        <v>18</v>
      </c>
      <c r="E31" s="71"/>
      <c r="F31" s="161"/>
      <c r="G31" s="161"/>
      <c r="H31" s="161"/>
      <c r="I31" s="161"/>
      <c r="J31" s="161"/>
      <c r="K31" s="161"/>
      <c r="L31" s="161"/>
      <c r="M31" s="161"/>
      <c r="N31" s="161"/>
      <c r="O31" s="161"/>
      <c r="P31" s="161"/>
      <c r="Q31" s="161"/>
      <c r="R31" s="162"/>
      <c r="S31" s="761"/>
      <c r="T31" s="762"/>
      <c r="U31" s="762"/>
      <c r="V31" s="762"/>
      <c r="W31" s="762"/>
      <c r="X31" s="762"/>
      <c r="Y31" s="762"/>
      <c r="Z31" s="762"/>
      <c r="AA31" s="763"/>
      <c r="AB31" s="5"/>
      <c r="AE31" s="18"/>
      <c r="AF31" s="18"/>
      <c r="AG31" s="18"/>
      <c r="AH31" s="18"/>
      <c r="AI31" s="18"/>
      <c r="AJ31" s="18"/>
      <c r="AK31" s="18"/>
      <c r="AL31" s="18"/>
    </row>
    <row r="32" spans="2:38" ht="22.5" customHeight="1" thickBot="1" x14ac:dyDescent="0.3">
      <c r="B32" s="4"/>
      <c r="C32" s="6"/>
      <c r="D32" s="48" t="s">
        <v>1157</v>
      </c>
      <c r="E32" s="72"/>
      <c r="F32" s="143">
        <f>+F30</f>
        <v>45139574916.091904</v>
      </c>
      <c r="G32" s="143">
        <f t="shared" ref="G32:Q32" si="0">+G30</f>
        <v>47758576213.091904</v>
      </c>
      <c r="H32" s="143">
        <f t="shared" si="0"/>
        <v>50990898742.891907</v>
      </c>
      <c r="I32" s="143">
        <f t="shared" si="0"/>
        <v>53924530395.760002</v>
      </c>
      <c r="J32" s="143">
        <f t="shared" si="0"/>
        <v>0</v>
      </c>
      <c r="K32" s="143">
        <f t="shared" si="0"/>
        <v>0</v>
      </c>
      <c r="L32" s="143">
        <f t="shared" si="0"/>
        <v>0</v>
      </c>
      <c r="M32" s="143">
        <f t="shared" si="0"/>
        <v>0</v>
      </c>
      <c r="N32" s="143">
        <f t="shared" si="0"/>
        <v>0</v>
      </c>
      <c r="O32" s="143">
        <f t="shared" si="0"/>
        <v>0</v>
      </c>
      <c r="P32" s="143">
        <f t="shared" si="0"/>
        <v>0</v>
      </c>
      <c r="Q32" s="143">
        <f t="shared" si="0"/>
        <v>0</v>
      </c>
      <c r="R32" s="230">
        <f>+Q32</f>
        <v>0</v>
      </c>
      <c r="S32" s="761"/>
      <c r="T32" s="762"/>
      <c r="U32" s="762"/>
      <c r="V32" s="762"/>
      <c r="W32" s="762"/>
      <c r="X32" s="762"/>
      <c r="Y32" s="762"/>
      <c r="Z32" s="762"/>
      <c r="AA32" s="763"/>
      <c r="AB32" s="5"/>
      <c r="AE32" s="18"/>
      <c r="AF32" s="18"/>
      <c r="AG32" s="18"/>
      <c r="AH32" s="18"/>
      <c r="AI32" s="18"/>
      <c r="AJ32" s="18"/>
      <c r="AK32" s="18"/>
      <c r="AL32" s="18"/>
    </row>
    <row r="33" spans="2:38" ht="22.5" customHeight="1" thickBot="1" x14ac:dyDescent="0.3">
      <c r="B33" s="4"/>
      <c r="C33" s="6"/>
      <c r="D33" s="48" t="s">
        <v>690</v>
      </c>
      <c r="E33" s="58"/>
      <c r="F33" s="288">
        <v>30730143081.819988</v>
      </c>
      <c r="G33" s="288">
        <v>32297998784.519989</v>
      </c>
      <c r="H33" s="288">
        <v>32909826067</v>
      </c>
      <c r="I33" s="288">
        <v>34220124099.80999</v>
      </c>
      <c r="J33" s="288">
        <v>35587504529</v>
      </c>
      <c r="K33" s="288">
        <v>37909572992</v>
      </c>
      <c r="L33" s="288">
        <v>40428695214.189987</v>
      </c>
      <c r="M33" s="288">
        <v>42516626773.859985</v>
      </c>
      <c r="N33" s="288">
        <v>43592827442.099983</v>
      </c>
      <c r="O33" s="288">
        <v>45653519105.42498</v>
      </c>
      <c r="P33" s="288">
        <v>46928348138.794983</v>
      </c>
      <c r="Q33" s="288">
        <v>46563998612.35498</v>
      </c>
      <c r="R33" s="288">
        <v>46563998612.35498</v>
      </c>
      <c r="S33" s="761"/>
      <c r="T33" s="762"/>
      <c r="U33" s="762"/>
      <c r="V33" s="762"/>
      <c r="W33" s="762"/>
      <c r="X33" s="762"/>
      <c r="Y33" s="762"/>
      <c r="Z33" s="762"/>
      <c r="AA33" s="763"/>
      <c r="AB33" s="5"/>
      <c r="AE33" s="18"/>
      <c r="AF33" s="18"/>
      <c r="AG33" s="18"/>
      <c r="AH33" s="18"/>
      <c r="AI33" s="18"/>
      <c r="AJ33" s="18"/>
      <c r="AK33" s="18"/>
      <c r="AL33" s="18"/>
    </row>
    <row r="34" spans="2:38" ht="21" customHeight="1" thickBot="1" x14ac:dyDescent="0.3">
      <c r="B34" s="4"/>
      <c r="C34" s="6"/>
      <c r="D34" s="810" t="s">
        <v>253</v>
      </c>
      <c r="E34" s="811"/>
      <c r="F34" s="289">
        <v>30000000000</v>
      </c>
      <c r="G34" s="289">
        <v>30000000000</v>
      </c>
      <c r="H34" s="289">
        <v>30000000000</v>
      </c>
      <c r="I34" s="289">
        <v>30000000000</v>
      </c>
      <c r="J34" s="289">
        <v>30000000000</v>
      </c>
      <c r="K34" s="289">
        <v>30000000000</v>
      </c>
      <c r="L34" s="289">
        <v>30000000000</v>
      </c>
      <c r="M34" s="289">
        <v>30000000000</v>
      </c>
      <c r="N34" s="289">
        <v>30000000000</v>
      </c>
      <c r="O34" s="289">
        <v>30000000000</v>
      </c>
      <c r="P34" s="289">
        <v>30000000000</v>
      </c>
      <c r="Q34" s="289">
        <v>30000000000</v>
      </c>
      <c r="R34" s="289">
        <v>30000000000</v>
      </c>
      <c r="S34" s="764"/>
      <c r="T34" s="765"/>
      <c r="U34" s="765"/>
      <c r="V34" s="765"/>
      <c r="W34" s="765"/>
      <c r="X34" s="765"/>
      <c r="Y34" s="765"/>
      <c r="Z34" s="765"/>
      <c r="AA34" s="766"/>
      <c r="AB34" s="5"/>
      <c r="AE34" s="18"/>
      <c r="AF34" s="18"/>
      <c r="AG34" s="18"/>
      <c r="AH34" s="18"/>
      <c r="AI34" s="18"/>
      <c r="AJ34" s="18"/>
      <c r="AK34" s="18"/>
      <c r="AL34" s="18"/>
    </row>
    <row r="35" spans="2:38" ht="4.5" customHeight="1" thickBot="1" x14ac:dyDescent="0.3">
      <c r="B35" s="4"/>
      <c r="C35" s="6"/>
      <c r="D35" s="7"/>
      <c r="E35" s="7"/>
      <c r="F35" s="7"/>
      <c r="G35" s="7"/>
      <c r="H35" s="7"/>
      <c r="I35" s="7"/>
      <c r="J35" s="7"/>
      <c r="K35" s="7"/>
      <c r="L35" s="7"/>
      <c r="M35" s="7"/>
      <c r="N35" s="7"/>
      <c r="O35" s="7"/>
      <c r="P35" s="7"/>
      <c r="Q35" s="7"/>
      <c r="R35" s="7"/>
      <c r="S35" s="7"/>
      <c r="T35" s="7"/>
      <c r="U35" s="7"/>
      <c r="V35" s="7"/>
      <c r="W35" s="7"/>
      <c r="X35" s="7"/>
      <c r="Y35" s="7"/>
      <c r="Z35" s="7"/>
      <c r="AA35" s="8"/>
      <c r="AB35" s="5"/>
      <c r="AE35" s="18"/>
      <c r="AF35" s="18"/>
      <c r="AG35" s="18"/>
      <c r="AH35" s="18"/>
      <c r="AI35" s="18"/>
      <c r="AJ35" s="18"/>
      <c r="AK35" s="18"/>
      <c r="AL35" s="18"/>
    </row>
    <row r="36" spans="2:38" ht="12.75" customHeight="1" thickBot="1" x14ac:dyDescent="0.3">
      <c r="B36" s="4"/>
      <c r="C36" s="932" t="s">
        <v>85</v>
      </c>
      <c r="D36" s="933"/>
      <c r="E36" s="933"/>
      <c r="F36" s="933"/>
      <c r="G36" s="933"/>
      <c r="H36" s="933"/>
      <c r="I36" s="933"/>
      <c r="J36" s="933"/>
      <c r="K36" s="933"/>
      <c r="L36" s="933"/>
      <c r="M36" s="933"/>
      <c r="N36" s="934"/>
      <c r="O36" s="935" t="s">
        <v>86</v>
      </c>
      <c r="P36" s="936"/>
      <c r="Q36" s="936"/>
      <c r="R36" s="936"/>
      <c r="S36" s="936"/>
      <c r="T36" s="936"/>
      <c r="U36" s="936"/>
      <c r="V36" s="936"/>
      <c r="W36" s="936"/>
      <c r="X36" s="936"/>
      <c r="Y36" s="936"/>
      <c r="Z36" s="936"/>
      <c r="AA36" s="937"/>
      <c r="AB36" s="5"/>
      <c r="AE36" s="18"/>
      <c r="AF36" s="18"/>
      <c r="AG36" s="18"/>
      <c r="AH36" s="18"/>
      <c r="AI36" s="18"/>
      <c r="AJ36" s="18"/>
      <c r="AK36" s="18"/>
      <c r="AL36" s="18"/>
    </row>
    <row r="37" spans="2:38" ht="42.75" customHeight="1" x14ac:dyDescent="0.25">
      <c r="B37" s="4"/>
      <c r="C37" s="818" t="s">
        <v>16</v>
      </c>
      <c r="D37" s="819"/>
      <c r="E37" s="819"/>
      <c r="F37" s="819"/>
      <c r="G37" s="990" t="s">
        <v>388</v>
      </c>
      <c r="H37" s="990"/>
      <c r="I37" s="990"/>
      <c r="J37" s="990"/>
      <c r="K37" s="990"/>
      <c r="L37" s="990"/>
      <c r="M37" s="990"/>
      <c r="N37" s="991"/>
      <c r="O37" s="992" t="s">
        <v>17</v>
      </c>
      <c r="P37" s="993"/>
      <c r="Q37" s="993"/>
      <c r="R37" s="993"/>
      <c r="S37" s="993"/>
      <c r="T37" s="949"/>
      <c r="U37" s="949"/>
      <c r="V37" s="949"/>
      <c r="W37" s="949"/>
      <c r="X37" s="949"/>
      <c r="Y37" s="949"/>
      <c r="Z37" s="949"/>
      <c r="AA37" s="950"/>
      <c r="AB37" s="5"/>
      <c r="AC37" s="20"/>
      <c r="AE37" s="9"/>
      <c r="AF37" s="878"/>
      <c r="AG37" s="878"/>
      <c r="AH37" s="878"/>
      <c r="AI37" s="878"/>
      <c r="AJ37" s="878"/>
      <c r="AK37" s="878"/>
      <c r="AL37" s="878"/>
    </row>
    <row r="38" spans="2:38" ht="24" customHeight="1" x14ac:dyDescent="0.25">
      <c r="B38" s="4"/>
      <c r="C38" s="828" t="s">
        <v>18</v>
      </c>
      <c r="D38" s="829"/>
      <c r="E38" s="829"/>
      <c r="F38" s="829"/>
      <c r="G38" s="862" t="s">
        <v>168</v>
      </c>
      <c r="H38" s="862"/>
      <c r="I38" s="862"/>
      <c r="J38" s="862"/>
      <c r="K38" s="862"/>
      <c r="L38" s="862"/>
      <c r="M38" s="862"/>
      <c r="N38" s="989"/>
      <c r="O38" s="771" t="s">
        <v>19</v>
      </c>
      <c r="P38" s="772"/>
      <c r="Q38" s="772"/>
      <c r="R38" s="772"/>
      <c r="S38" s="772"/>
      <c r="T38" s="949"/>
      <c r="U38" s="949"/>
      <c r="V38" s="949"/>
      <c r="W38" s="949"/>
      <c r="X38" s="949"/>
      <c r="Y38" s="949"/>
      <c r="Z38" s="949"/>
      <c r="AA38" s="950"/>
      <c r="AB38" s="5"/>
      <c r="AC38" s="20"/>
      <c r="AE38" s="9"/>
      <c r="AF38" s="878"/>
      <c r="AG38" s="878"/>
      <c r="AH38" s="878"/>
      <c r="AI38" s="878"/>
      <c r="AJ38" s="878"/>
      <c r="AK38" s="878"/>
      <c r="AL38" s="878"/>
    </row>
    <row r="39" spans="2:38" ht="27" customHeight="1" x14ac:dyDescent="0.25">
      <c r="B39" s="4"/>
      <c r="C39" s="828" t="s">
        <v>20</v>
      </c>
      <c r="D39" s="829"/>
      <c r="E39" s="829"/>
      <c r="F39" s="829"/>
      <c r="G39" s="862" t="s">
        <v>388</v>
      </c>
      <c r="H39" s="862"/>
      <c r="I39" s="862"/>
      <c r="J39" s="862"/>
      <c r="K39" s="862"/>
      <c r="L39" s="862"/>
      <c r="M39" s="862"/>
      <c r="N39" s="989"/>
      <c r="O39" s="866" t="s">
        <v>88</v>
      </c>
      <c r="P39" s="867"/>
      <c r="Q39" s="867"/>
      <c r="R39" s="867"/>
      <c r="S39" s="867"/>
      <c r="T39" s="949" t="s">
        <v>22</v>
      </c>
      <c r="U39" s="949"/>
      <c r="V39" s="949"/>
      <c r="W39" s="949"/>
      <c r="X39" s="949"/>
      <c r="Y39" s="949"/>
      <c r="Z39" s="949"/>
      <c r="AA39" s="950"/>
      <c r="AB39" s="5"/>
      <c r="AC39" s="20"/>
      <c r="AE39" s="9"/>
      <c r="AF39" s="19"/>
      <c r="AG39" s="19"/>
      <c r="AH39" s="19"/>
      <c r="AI39" s="19"/>
      <c r="AJ39" s="19"/>
      <c r="AK39" s="19"/>
      <c r="AL39" s="19"/>
    </row>
    <row r="40" spans="2:38" ht="21" customHeight="1" x14ac:dyDescent="0.25">
      <c r="B40" s="4"/>
      <c r="C40" s="828" t="s">
        <v>21</v>
      </c>
      <c r="D40" s="829"/>
      <c r="E40" s="829"/>
      <c r="F40" s="829"/>
      <c r="G40" s="862" t="s">
        <v>346</v>
      </c>
      <c r="H40" s="862"/>
      <c r="I40" s="862"/>
      <c r="J40" s="862"/>
      <c r="K40" s="862"/>
      <c r="L40" s="862"/>
      <c r="M40" s="862"/>
      <c r="N40" s="989"/>
      <c r="O40" s="866" t="s">
        <v>24</v>
      </c>
      <c r="P40" s="867"/>
      <c r="Q40" s="867"/>
      <c r="R40" s="867"/>
      <c r="S40" s="867"/>
      <c r="T40" s="949" t="s">
        <v>22</v>
      </c>
      <c r="U40" s="949"/>
      <c r="V40" s="949"/>
      <c r="W40" s="949"/>
      <c r="X40" s="949"/>
      <c r="Y40" s="949"/>
      <c r="Z40" s="949"/>
      <c r="AA40" s="950"/>
      <c r="AB40" s="5"/>
      <c r="AC40" s="20"/>
      <c r="AE40" s="9"/>
      <c r="AF40" s="793"/>
      <c r="AG40" s="793"/>
      <c r="AH40" s="793"/>
      <c r="AI40" s="793"/>
      <c r="AJ40" s="793"/>
      <c r="AK40" s="793"/>
      <c r="AL40" s="793"/>
    </row>
    <row r="41" spans="2:38" ht="20.25" customHeight="1" x14ac:dyDescent="0.25">
      <c r="B41" s="4"/>
      <c r="C41" s="828" t="s">
        <v>23</v>
      </c>
      <c r="D41" s="829"/>
      <c r="E41" s="829"/>
      <c r="F41" s="829"/>
      <c r="G41" s="943" t="s">
        <v>347</v>
      </c>
      <c r="H41" s="943"/>
      <c r="I41" s="943"/>
      <c r="J41" s="943"/>
      <c r="K41" s="943"/>
      <c r="L41" s="943"/>
      <c r="M41" s="943"/>
      <c r="N41" s="966"/>
      <c r="O41" s="771" t="s">
        <v>26</v>
      </c>
      <c r="P41" s="772"/>
      <c r="Q41" s="772"/>
      <c r="R41" s="772"/>
      <c r="S41" s="772"/>
      <c r="T41" s="949"/>
      <c r="U41" s="949"/>
      <c r="V41" s="949"/>
      <c r="W41" s="949"/>
      <c r="X41" s="949"/>
      <c r="Y41" s="949"/>
      <c r="Z41" s="949"/>
      <c r="AA41" s="950"/>
      <c r="AB41" s="5"/>
      <c r="AC41" s="20"/>
      <c r="AE41" s="9"/>
      <c r="AF41" s="793"/>
      <c r="AG41" s="793"/>
      <c r="AH41" s="793"/>
      <c r="AI41" s="793"/>
      <c r="AJ41" s="793"/>
      <c r="AK41" s="793"/>
      <c r="AL41" s="793"/>
    </row>
    <row r="42" spans="2:38" ht="24" customHeight="1" thickBot="1" x14ac:dyDescent="0.3">
      <c r="B42" s="4"/>
      <c r="C42" s="834"/>
      <c r="D42" s="835"/>
      <c r="E42" s="835"/>
      <c r="F42" s="835"/>
      <c r="G42" s="944"/>
      <c r="H42" s="944"/>
      <c r="I42" s="944"/>
      <c r="J42" s="944"/>
      <c r="K42" s="944"/>
      <c r="L42" s="944"/>
      <c r="M42" s="944"/>
      <c r="N42" s="967"/>
      <c r="O42" s="970" t="s">
        <v>89</v>
      </c>
      <c r="P42" s="971"/>
      <c r="Q42" s="971"/>
      <c r="R42" s="971"/>
      <c r="S42" s="971"/>
      <c r="T42" s="954"/>
      <c r="U42" s="954"/>
      <c r="V42" s="954"/>
      <c r="W42" s="954"/>
      <c r="X42" s="954"/>
      <c r="Y42" s="954"/>
      <c r="Z42" s="954"/>
      <c r="AA42" s="955"/>
      <c r="AB42" s="5"/>
      <c r="AC42" s="20"/>
      <c r="AE42" s="9"/>
      <c r="AF42" s="20"/>
      <c r="AG42" s="20"/>
      <c r="AH42" s="20"/>
      <c r="AI42" s="20"/>
      <c r="AJ42" s="20"/>
      <c r="AK42" s="20"/>
      <c r="AL42" s="20"/>
    </row>
    <row r="43" spans="2:38" ht="15" customHeight="1" thickBot="1" x14ac:dyDescent="0.3">
      <c r="B43" s="4"/>
      <c r="C43" s="935" t="s">
        <v>80</v>
      </c>
      <c r="D43" s="936"/>
      <c r="E43" s="936"/>
      <c r="F43" s="936"/>
      <c r="G43" s="933"/>
      <c r="H43" s="933"/>
      <c r="I43" s="933"/>
      <c r="J43" s="933"/>
      <c r="K43" s="933"/>
      <c r="L43" s="933"/>
      <c r="M43" s="933"/>
      <c r="N43" s="934"/>
      <c r="O43" s="929" t="s">
        <v>91</v>
      </c>
      <c r="P43" s="930"/>
      <c r="Q43" s="930"/>
      <c r="R43" s="930"/>
      <c r="S43" s="930"/>
      <c r="T43" s="930"/>
      <c r="U43" s="930"/>
      <c r="V43" s="930"/>
      <c r="W43" s="930"/>
      <c r="X43" s="930"/>
      <c r="Y43" s="930"/>
      <c r="Z43" s="930"/>
      <c r="AA43" s="931"/>
      <c r="AB43" s="5"/>
      <c r="AC43" s="20"/>
      <c r="AE43" s="9"/>
      <c r="AF43" s="793"/>
      <c r="AG43" s="793"/>
      <c r="AH43" s="793"/>
      <c r="AI43" s="793"/>
      <c r="AJ43" s="793"/>
      <c r="AK43" s="793"/>
      <c r="AL43" s="793"/>
    </row>
    <row r="44" spans="2:38" ht="27.75" customHeight="1" x14ac:dyDescent="0.25">
      <c r="B44" s="4"/>
      <c r="C44" s="783" t="s">
        <v>92</v>
      </c>
      <c r="D44" s="784"/>
      <c r="E44" s="784"/>
      <c r="F44" s="785"/>
      <c r="G44" s="941" t="s">
        <v>93</v>
      </c>
      <c r="H44" s="942"/>
      <c r="I44" s="30" t="s">
        <v>94</v>
      </c>
      <c r="J44" s="31" t="s">
        <v>95</v>
      </c>
      <c r="K44" s="30"/>
      <c r="L44" s="31" t="s">
        <v>96</v>
      </c>
      <c r="M44" s="32"/>
      <c r="N44" s="32"/>
      <c r="O44" s="852" t="s">
        <v>97</v>
      </c>
      <c r="P44" s="853"/>
      <c r="Q44" s="853"/>
      <c r="R44" s="853"/>
      <c r="S44" s="972" t="s">
        <v>98</v>
      </c>
      <c r="T44" s="973"/>
      <c r="U44" s="973"/>
      <c r="V44" s="973"/>
      <c r="W44" s="973"/>
      <c r="X44" s="973"/>
      <c r="Y44" s="973"/>
      <c r="Z44" s="973"/>
      <c r="AA44" s="974"/>
      <c r="AB44" s="5"/>
      <c r="AC44" s="20"/>
      <c r="AE44" s="9"/>
      <c r="AF44" s="20"/>
      <c r="AG44" s="20"/>
      <c r="AH44" s="20"/>
      <c r="AI44" s="20"/>
      <c r="AJ44" s="20"/>
      <c r="AK44" s="20"/>
      <c r="AL44" s="20"/>
    </row>
    <row r="45" spans="2:38" ht="27.75" customHeight="1" x14ac:dyDescent="0.25">
      <c r="B45" s="4"/>
      <c r="C45" s="847"/>
      <c r="D45" s="848"/>
      <c r="E45" s="848"/>
      <c r="F45" s="849"/>
      <c r="G45" s="939"/>
      <c r="H45" s="939"/>
      <c r="I45" s="939"/>
      <c r="J45" s="939"/>
      <c r="K45" s="939"/>
      <c r="L45" s="939"/>
      <c r="M45" s="939"/>
      <c r="N45" s="156"/>
      <c r="O45" s="978" t="s">
        <v>99</v>
      </c>
      <c r="P45" s="979"/>
      <c r="Q45" s="979"/>
      <c r="R45" s="979"/>
      <c r="S45" s="862" t="s">
        <v>100</v>
      </c>
      <c r="T45" s="862"/>
      <c r="U45" s="862"/>
      <c r="V45" s="34"/>
      <c r="W45" s="780"/>
      <c r="X45" s="781"/>
      <c r="Y45" s="982"/>
      <c r="Z45" s="864"/>
      <c r="AA45" s="865"/>
      <c r="AB45" s="5"/>
      <c r="AC45" s="20"/>
      <c r="AE45" s="9"/>
      <c r="AF45" s="793"/>
      <c r="AG45" s="793"/>
      <c r="AH45" s="793"/>
      <c r="AI45" s="793"/>
      <c r="AJ45" s="793"/>
      <c r="AK45" s="793"/>
      <c r="AL45" s="793"/>
    </row>
    <row r="46" spans="2:38" ht="30" customHeight="1" x14ac:dyDescent="0.25">
      <c r="B46" s="4"/>
      <c r="C46" s="866" t="s">
        <v>102</v>
      </c>
      <c r="D46" s="867"/>
      <c r="E46" s="867"/>
      <c r="F46" s="868"/>
      <c r="G46" s="939"/>
      <c r="H46" s="939"/>
      <c r="I46" s="939"/>
      <c r="J46" s="939"/>
      <c r="K46" s="939"/>
      <c r="L46" s="939"/>
      <c r="M46" s="939"/>
      <c r="N46" s="857"/>
      <c r="O46" s="978"/>
      <c r="P46" s="979"/>
      <c r="Q46" s="979"/>
      <c r="R46" s="979"/>
      <c r="S46" s="862" t="s">
        <v>89</v>
      </c>
      <c r="T46" s="862"/>
      <c r="U46" s="862"/>
      <c r="V46" s="870" t="s">
        <v>94</v>
      </c>
      <c r="W46" s="983" t="s">
        <v>103</v>
      </c>
      <c r="X46" s="984"/>
      <c r="Y46" s="985"/>
      <c r="Z46" s="975"/>
      <c r="AA46" s="976"/>
      <c r="AB46" s="5"/>
      <c r="AC46" s="20"/>
      <c r="AE46" s="9"/>
      <c r="AF46" s="793"/>
      <c r="AG46" s="793"/>
      <c r="AH46" s="793"/>
      <c r="AI46" s="793"/>
      <c r="AJ46" s="793"/>
      <c r="AK46" s="793"/>
      <c r="AL46" s="793"/>
    </row>
    <row r="47" spans="2:38" ht="22.5" customHeight="1" x14ac:dyDescent="0.25">
      <c r="B47" s="4"/>
      <c r="C47" s="830" t="s">
        <v>28</v>
      </c>
      <c r="D47" s="831"/>
      <c r="E47" s="831"/>
      <c r="F47" s="831"/>
      <c r="G47" s="939" t="s">
        <v>269</v>
      </c>
      <c r="H47" s="939"/>
      <c r="I47" s="939"/>
      <c r="J47" s="939"/>
      <c r="K47" s="939"/>
      <c r="L47" s="939"/>
      <c r="M47" s="939"/>
      <c r="N47" s="857"/>
      <c r="O47" s="978"/>
      <c r="P47" s="979"/>
      <c r="Q47" s="979"/>
      <c r="R47" s="979"/>
      <c r="S47" s="862"/>
      <c r="T47" s="862"/>
      <c r="U47" s="862"/>
      <c r="V47" s="870"/>
      <c r="W47" s="986"/>
      <c r="X47" s="987"/>
      <c r="Y47" s="988"/>
      <c r="Z47" s="975"/>
      <c r="AA47" s="976"/>
      <c r="AB47" s="5"/>
      <c r="AC47" s="20"/>
      <c r="AE47" s="9"/>
      <c r="AF47" s="793"/>
      <c r="AG47" s="793"/>
      <c r="AH47" s="793"/>
      <c r="AI47" s="793"/>
      <c r="AJ47" s="793"/>
      <c r="AK47" s="793"/>
      <c r="AL47" s="793"/>
    </row>
    <row r="48" spans="2:38" ht="14.25" customHeight="1" x14ac:dyDescent="0.25">
      <c r="B48" s="4"/>
      <c r="C48" s="830" t="s">
        <v>27</v>
      </c>
      <c r="D48" s="831"/>
      <c r="E48" s="831"/>
      <c r="F48" s="831"/>
      <c r="G48" s="938" t="s">
        <v>1128</v>
      </c>
      <c r="H48" s="939"/>
      <c r="I48" s="939"/>
      <c r="J48" s="939"/>
      <c r="K48" s="939"/>
      <c r="L48" s="939"/>
      <c r="M48" s="939"/>
      <c r="N48" s="857"/>
      <c r="O48" s="978"/>
      <c r="P48" s="979"/>
      <c r="Q48" s="979"/>
      <c r="R48" s="979"/>
      <c r="S48" s="862" t="s">
        <v>105</v>
      </c>
      <c r="T48" s="862"/>
      <c r="U48" s="862"/>
      <c r="V48" s="870" t="s">
        <v>94</v>
      </c>
      <c r="W48" s="698" t="s">
        <v>551</v>
      </c>
      <c r="X48" s="698"/>
      <c r="Y48" s="698"/>
      <c r="Z48" s="686" t="s">
        <v>94</v>
      </c>
      <c r="AA48" s="687"/>
      <c r="AB48" s="5"/>
      <c r="AC48" s="20"/>
      <c r="AE48" s="9"/>
      <c r="AF48" s="793"/>
      <c r="AG48" s="793"/>
      <c r="AH48" s="793"/>
      <c r="AI48" s="793"/>
      <c r="AJ48" s="793"/>
      <c r="AK48" s="793"/>
      <c r="AL48" s="793"/>
    </row>
    <row r="49" spans="1:38" ht="14.25" customHeight="1" x14ac:dyDescent="0.25">
      <c r="B49" s="4"/>
      <c r="C49" s="830" t="s">
        <v>106</v>
      </c>
      <c r="D49" s="831"/>
      <c r="E49" s="831"/>
      <c r="F49" s="831"/>
      <c r="G49" s="938"/>
      <c r="H49" s="939"/>
      <c r="I49" s="939"/>
      <c r="J49" s="939"/>
      <c r="K49" s="939"/>
      <c r="L49" s="939"/>
      <c r="M49" s="939"/>
      <c r="N49" s="857"/>
      <c r="O49" s="978"/>
      <c r="P49" s="979"/>
      <c r="Q49" s="979"/>
      <c r="R49" s="979"/>
      <c r="S49" s="862"/>
      <c r="T49" s="862"/>
      <c r="U49" s="862"/>
      <c r="V49" s="870"/>
      <c r="W49" s="698"/>
      <c r="X49" s="698"/>
      <c r="Y49" s="698"/>
      <c r="Z49" s="686"/>
      <c r="AA49" s="687"/>
      <c r="AB49" s="5"/>
      <c r="AC49" s="20"/>
      <c r="AE49" s="9"/>
      <c r="AF49" s="793"/>
      <c r="AG49" s="793"/>
      <c r="AH49" s="793"/>
      <c r="AI49" s="793"/>
      <c r="AJ49" s="793"/>
      <c r="AK49" s="793"/>
      <c r="AL49" s="793"/>
    </row>
    <row r="50" spans="1:38" ht="21.75" customHeight="1" thickBot="1" x14ac:dyDescent="0.3">
      <c r="B50" s="4"/>
      <c r="C50" s="860" t="s">
        <v>107</v>
      </c>
      <c r="D50" s="861"/>
      <c r="E50" s="861"/>
      <c r="F50" s="861"/>
      <c r="G50" s="1127"/>
      <c r="H50" s="1128"/>
      <c r="I50" s="1128"/>
      <c r="J50" s="1128"/>
      <c r="K50" s="1128"/>
      <c r="L50" s="1128"/>
      <c r="M50" s="1128"/>
      <c r="N50" s="1129"/>
      <c r="O50" s="980"/>
      <c r="P50" s="981"/>
      <c r="Q50" s="981"/>
      <c r="R50" s="981"/>
      <c r="S50" s="977"/>
      <c r="T50" s="977"/>
      <c r="U50" s="977"/>
      <c r="V50" s="883"/>
      <c r="W50" s="708"/>
      <c r="X50" s="708"/>
      <c r="Y50" s="708"/>
      <c r="Z50" s="704"/>
      <c r="AA50" s="705"/>
      <c r="AB50" s="5"/>
      <c r="AC50" s="20"/>
      <c r="AE50" s="9"/>
      <c r="AF50" s="793"/>
      <c r="AG50" s="793"/>
      <c r="AH50" s="793"/>
      <c r="AI50" s="793"/>
      <c r="AJ50" s="793"/>
      <c r="AK50" s="793"/>
      <c r="AL50" s="793"/>
    </row>
    <row r="51" spans="1:38" ht="4.5" customHeight="1" thickBot="1" x14ac:dyDescent="0.3">
      <c r="B51" s="10"/>
      <c r="C51" s="11"/>
      <c r="D51" s="12"/>
      <c r="E51" s="12"/>
      <c r="F51" s="12"/>
      <c r="G51" s="12"/>
      <c r="H51" s="12"/>
      <c r="I51" s="12"/>
      <c r="J51" s="12"/>
      <c r="K51" s="12"/>
      <c r="L51" s="12"/>
      <c r="M51" s="12"/>
      <c r="N51" s="12"/>
      <c r="O51" s="13"/>
      <c r="P51" s="11"/>
      <c r="Q51" s="23"/>
      <c r="R51" s="23"/>
      <c r="S51" s="23"/>
      <c r="T51" s="23"/>
      <c r="U51" s="23"/>
      <c r="V51" s="23"/>
      <c r="W51" s="23"/>
      <c r="X51" s="23"/>
      <c r="Y51" s="23"/>
      <c r="Z51" s="23"/>
      <c r="AA51" s="23"/>
      <c r="AB51" s="14"/>
      <c r="AC51" s="20"/>
      <c r="AE51" s="9"/>
      <c r="AF51" s="878"/>
      <c r="AG51" s="878"/>
      <c r="AH51" s="878"/>
      <c r="AI51" s="878"/>
      <c r="AJ51" s="878"/>
      <c r="AK51" s="878"/>
      <c r="AL51" s="878"/>
    </row>
    <row r="52" spans="1:38" ht="22.5" customHeight="1" x14ac:dyDescent="0.25">
      <c r="C52" s="15"/>
      <c r="D52" s="20"/>
      <c r="E52" s="20"/>
      <c r="F52" s="20"/>
      <c r="G52" s="20"/>
      <c r="H52" s="20"/>
      <c r="I52" s="20"/>
      <c r="J52" s="20"/>
      <c r="K52" s="20"/>
      <c r="L52" s="20"/>
      <c r="M52" s="20"/>
      <c r="N52" s="20"/>
      <c r="AA52" s="16"/>
      <c r="AC52" s="20"/>
      <c r="AE52" s="9"/>
      <c r="AF52" s="878"/>
      <c r="AG52" s="878"/>
      <c r="AH52" s="878"/>
      <c r="AI52" s="878"/>
      <c r="AJ52" s="878"/>
      <c r="AK52" s="878"/>
      <c r="AL52" s="878"/>
    </row>
    <row r="53" spans="1:38" ht="22.5" hidden="1" customHeight="1" x14ac:dyDescent="0.25">
      <c r="A53" s="52"/>
      <c r="C53" s="15"/>
      <c r="D53" s="20"/>
      <c r="E53" s="20"/>
      <c r="F53" s="20"/>
      <c r="G53" s="20"/>
      <c r="H53" s="20"/>
      <c r="I53" s="20"/>
      <c r="J53" s="20"/>
      <c r="K53" s="20"/>
      <c r="L53" s="20"/>
      <c r="M53" s="20"/>
      <c r="N53" s="20"/>
      <c r="AA53" s="16"/>
      <c r="AC53" s="20"/>
      <c r="AE53" s="9"/>
      <c r="AF53" s="19"/>
      <c r="AG53" s="19"/>
      <c r="AH53" s="19"/>
      <c r="AI53" s="19"/>
      <c r="AJ53" s="19"/>
      <c r="AK53" s="19"/>
      <c r="AL53" s="19"/>
    </row>
    <row r="54" spans="1:38" ht="22.5" hidden="1" customHeight="1" x14ac:dyDescent="0.25">
      <c r="C54" s="15"/>
      <c r="D54" s="20"/>
      <c r="E54" s="20"/>
      <c r="F54" s="20"/>
      <c r="G54" s="20"/>
      <c r="H54" s="20"/>
      <c r="I54" s="20"/>
      <c r="J54" s="20"/>
      <c r="K54" s="20"/>
      <c r="L54" s="20"/>
      <c r="M54" s="20"/>
      <c r="N54" s="20"/>
      <c r="AC54" s="20"/>
      <c r="AE54" s="9"/>
      <c r="AF54" s="878"/>
      <c r="AG54" s="878"/>
      <c r="AH54" s="878"/>
      <c r="AI54" s="878"/>
      <c r="AJ54" s="878"/>
      <c r="AK54" s="878"/>
      <c r="AL54" s="878"/>
    </row>
    <row r="55" spans="1:38" ht="22.5" hidden="1"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hidden="1" customHeight="1" x14ac:dyDescent="0.25">
      <c r="C56" s="15"/>
      <c r="D56" s="20"/>
      <c r="E56" s="20"/>
      <c r="F56" s="78"/>
      <c r="G56" s="20"/>
      <c r="H56" s="20"/>
      <c r="I56" s="20"/>
      <c r="J56" s="20"/>
      <c r="K56" s="20"/>
      <c r="L56" s="20"/>
      <c r="M56" s="20"/>
      <c r="N56" s="20"/>
      <c r="AC56" s="20"/>
      <c r="AE56" s="9"/>
      <c r="AF56" s="878"/>
      <c r="AG56" s="878"/>
      <c r="AH56" s="878"/>
      <c r="AI56" s="878"/>
      <c r="AJ56" s="878"/>
      <c r="AK56" s="878"/>
      <c r="AL56" s="878"/>
    </row>
    <row r="57" spans="1:38" ht="22.5" hidden="1" customHeight="1" x14ac:dyDescent="0.25">
      <c r="C57" s="15"/>
      <c r="D57" s="20"/>
      <c r="E57" s="20"/>
      <c r="F57" s="78"/>
      <c r="G57" s="20"/>
      <c r="H57" s="20"/>
      <c r="I57" s="20"/>
      <c r="J57" s="20"/>
      <c r="K57" s="20"/>
      <c r="L57" s="20"/>
      <c r="M57" s="20"/>
      <c r="N57" s="20"/>
    </row>
    <row r="58" spans="1:38" ht="22.5" hidden="1" customHeight="1" x14ac:dyDescent="0.25">
      <c r="C58" s="15"/>
      <c r="D58" s="20"/>
      <c r="E58" s="20"/>
      <c r="F58" s="78"/>
      <c r="G58" s="20"/>
      <c r="H58" s="20"/>
      <c r="I58" s="20"/>
      <c r="J58" s="20"/>
      <c r="K58" s="20"/>
      <c r="L58" s="20"/>
      <c r="M58" s="20"/>
      <c r="N58" s="20"/>
    </row>
    <row r="59" spans="1:38" ht="22.5" hidden="1" customHeight="1" x14ac:dyDescent="0.25">
      <c r="C59" s="15"/>
      <c r="D59" s="20"/>
      <c r="E59" s="20"/>
      <c r="F59" s="78"/>
      <c r="G59" s="20"/>
      <c r="H59" s="20"/>
      <c r="I59" s="20"/>
      <c r="J59" s="20"/>
      <c r="K59" s="20"/>
      <c r="L59" s="20"/>
      <c r="M59" s="20"/>
      <c r="N59" s="20"/>
    </row>
    <row r="60" spans="1:38" ht="22.5" hidden="1" customHeight="1" x14ac:dyDescent="0.25">
      <c r="C60" s="15"/>
      <c r="D60" s="20"/>
      <c r="E60" s="20"/>
      <c r="F60" s="78"/>
      <c r="G60" s="20"/>
      <c r="H60" s="20"/>
      <c r="I60" s="20"/>
      <c r="J60" s="20"/>
      <c r="K60" s="20"/>
      <c r="L60" s="20"/>
      <c r="M60" s="20"/>
      <c r="N60" s="20"/>
      <c r="P60" s="15"/>
      <c r="Q60" s="16"/>
      <c r="R60" s="16"/>
      <c r="S60" s="16"/>
      <c r="T60" s="16"/>
      <c r="U60" s="16"/>
      <c r="V60" s="16"/>
      <c r="W60" s="16"/>
      <c r="X60" s="16"/>
      <c r="Y60" s="16"/>
      <c r="Z60" s="16"/>
      <c r="AA60" s="16"/>
    </row>
    <row r="61" spans="1:38" ht="22.5" hidden="1" customHeight="1" x14ac:dyDescent="0.25">
      <c r="C61" s="15"/>
      <c r="D61" s="20"/>
      <c r="E61" s="20"/>
      <c r="F61" s="78"/>
      <c r="G61" s="20"/>
      <c r="H61" s="20"/>
      <c r="I61" s="20"/>
      <c r="J61" s="20"/>
      <c r="K61" s="20"/>
      <c r="L61" s="20"/>
      <c r="M61" s="20"/>
      <c r="N61" s="20"/>
      <c r="P61" s="15"/>
      <c r="Q61" s="16"/>
      <c r="R61" s="16"/>
      <c r="S61" s="16"/>
      <c r="T61" s="16"/>
      <c r="U61" s="16"/>
      <c r="V61" s="16"/>
      <c r="W61" s="16"/>
      <c r="X61" s="16"/>
      <c r="Y61" s="16"/>
      <c r="Z61" s="16"/>
      <c r="AA61" s="16"/>
    </row>
    <row r="62" spans="1:38" ht="22.5" hidden="1" customHeight="1" x14ac:dyDescent="0.25">
      <c r="C62" s="15"/>
      <c r="D62" s="20"/>
      <c r="E62" s="20"/>
      <c r="F62" s="78"/>
      <c r="G62" s="20"/>
      <c r="H62" s="20"/>
      <c r="I62" s="20"/>
      <c r="J62" s="20"/>
      <c r="K62" s="20"/>
      <c r="L62" s="20"/>
      <c r="M62" s="20"/>
      <c r="N62" s="20"/>
      <c r="P62" s="15"/>
      <c r="Q62" s="16"/>
      <c r="R62" s="16"/>
      <c r="S62" s="16"/>
      <c r="T62" s="16"/>
      <c r="U62" s="16"/>
      <c r="V62" s="16"/>
      <c r="W62" s="16"/>
      <c r="X62" s="16"/>
      <c r="Y62" s="16"/>
      <c r="Z62" s="16"/>
      <c r="AA62" s="16"/>
    </row>
    <row r="63" spans="1:38" ht="22.5" hidden="1"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hidden="1"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hidden="1"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hidden="1"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hidden="1"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hidden="1"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hidden="1"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hidden="1"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hidden="1"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hidden="1"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hidden="1"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hidden="1"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idden="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hidden="1"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hidden="1" x14ac:dyDescent="0.25">
      <c r="C77" s="15"/>
      <c r="D77" s="20"/>
      <c r="E77" s="20"/>
      <c r="F77" s="20"/>
      <c r="G77" s="20"/>
      <c r="H77" s="20"/>
      <c r="I77" s="20"/>
      <c r="J77" s="20"/>
      <c r="K77" s="20"/>
      <c r="L77" s="20"/>
      <c r="M77" s="20"/>
      <c r="N77" s="20"/>
      <c r="O77" s="17"/>
      <c r="P77" s="15"/>
      <c r="Q77" s="16"/>
      <c r="R77" s="16"/>
      <c r="S77" s="16"/>
      <c r="T77" s="16"/>
      <c r="U77" s="16"/>
      <c r="V77" s="16"/>
      <c r="W77" s="16"/>
      <c r="X77" s="16"/>
      <c r="Y77" s="16"/>
      <c r="Z77" s="16"/>
      <c r="AA77" s="16"/>
    </row>
    <row r="78" spans="3:27" hidden="1" x14ac:dyDescent="0.25">
      <c r="C78" s="15"/>
      <c r="D78" s="20"/>
      <c r="E78" s="20"/>
      <c r="F78" s="20"/>
      <c r="G78" s="20"/>
      <c r="H78" s="20"/>
      <c r="I78" s="20"/>
      <c r="J78" s="20"/>
      <c r="K78" s="20"/>
      <c r="L78" s="20"/>
      <c r="M78" s="20"/>
      <c r="N78" s="20"/>
      <c r="P78" s="15"/>
      <c r="Q78" s="16"/>
      <c r="R78" s="16"/>
      <c r="S78" s="16"/>
      <c r="T78" s="16"/>
      <c r="U78" s="16"/>
      <c r="V78" s="16"/>
      <c r="W78" s="16"/>
      <c r="X78" s="16"/>
      <c r="Y78" s="16"/>
      <c r="Z78" s="16"/>
      <c r="AA78" s="16"/>
    </row>
    <row r="79" spans="3:27" hidden="1"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hidden="1"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hidden="1"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hidden="1" x14ac:dyDescent="0.25">
      <c r="C82" s="15"/>
      <c r="D82" s="20"/>
      <c r="E82" s="20"/>
      <c r="F82" s="20"/>
      <c r="G82" s="20"/>
      <c r="H82" s="20"/>
      <c r="I82" s="20"/>
      <c r="J82" s="20"/>
      <c r="K82" s="20"/>
      <c r="L82" s="20"/>
      <c r="M82" s="20"/>
      <c r="N82" s="20"/>
      <c r="O82" s="17"/>
      <c r="P82" s="15"/>
      <c r="Q82" s="16"/>
      <c r="R82" s="16"/>
      <c r="S82" s="16"/>
      <c r="T82" s="16"/>
      <c r="U82" s="16"/>
      <c r="V82" s="16"/>
      <c r="W82" s="16"/>
      <c r="X82" s="16"/>
      <c r="Y82" s="16"/>
      <c r="Z82" s="16"/>
      <c r="AA82" s="16"/>
    </row>
    <row r="83" spans="3:27" hidden="1" x14ac:dyDescent="0.25">
      <c r="C83" s="15"/>
      <c r="D83" s="20"/>
      <c r="E83" s="20"/>
      <c r="F83" s="20"/>
      <c r="G83" s="20"/>
      <c r="H83" s="20"/>
      <c r="I83" s="20"/>
      <c r="J83" s="20"/>
      <c r="K83" s="20"/>
      <c r="L83" s="20"/>
      <c r="M83" s="20"/>
      <c r="N83" s="20"/>
      <c r="P83" s="15"/>
      <c r="Q83" s="16"/>
      <c r="R83" s="16"/>
      <c r="S83" s="16"/>
      <c r="T83" s="16"/>
      <c r="U83" s="16"/>
      <c r="V83" s="16"/>
      <c r="W83" s="16"/>
      <c r="X83" s="16"/>
      <c r="Y83" s="16"/>
      <c r="Z83" s="16"/>
      <c r="AA83" s="16"/>
    </row>
  </sheetData>
  <sheetProtection algorithmName="SHA-512" hashValue="yi8PqAZAwzwNqKiXOxOGu7+aElbpyHTjZ/EcSuKakA9BG4w5O5PvwPrPBf7f81wI0WCpz/jNVw030IMzXhPWww==" saltValue="W0kvmQ2YtWPK8XH53C5O9A==" spinCount="100000" sheet="1" objects="1" scenarios="1"/>
  <customSheetViews>
    <customSheetView guid="{9C949C4D-EB11-4549-99F8-6A6E19FEDD35}" scale="120" showGridLines="0" hiddenRows="1" hiddenColumns="1" topLeftCell="I23">
      <selection activeCell="Q23" sqref="Q23"/>
      <pageMargins left="0.51181102362204722" right="0.43307086614173229" top="1.0236220472440944" bottom="0.43307086614173229" header="0.31496062992125984" footer="0.31496062992125984"/>
      <pageSetup paperSize="9" scale="76" orientation="portrait" r:id="rId1"/>
      <headerFooter alignWithMargins="0"/>
    </customSheetView>
    <customSheetView guid="{B4BD0B13-0F90-4B98-B77F-542E51A48189}"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2"/>
      <headerFooter alignWithMargins="0"/>
    </customSheetView>
    <customSheetView guid="{1132D6BB-BD35-469F-BF41-A86B335BD97B}"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3"/>
      <headerFooter alignWithMargins="0"/>
    </customSheetView>
    <customSheetView guid="{A5C6589E-C55F-4BEC-9ECE-919FCABF52F8}"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4"/>
      <headerFooter alignWithMargins="0"/>
    </customSheetView>
    <customSheetView guid="{01A85145-F11B-4D07-813B-8A8758CDD710}"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5"/>
      <headerFooter alignWithMargins="0"/>
    </customSheetView>
    <customSheetView guid="{4F27A6F2-707D-47B2-BF4A-F027B75A33FC}" showGridLines="0" hiddenRows="1" hiddenColumns="1" topLeftCell="A14">
      <pageMargins left="0.51181102362204722" right="0.43307086614173229" top="1.0236220472440944" bottom="0.43307086614173229" header="0.31496062992125984" footer="0.31496062992125984"/>
      <pageSetup paperSize="9" scale="76" orientation="portrait" r:id="rId6"/>
      <headerFooter alignWithMargins="0"/>
    </customSheetView>
    <customSheetView guid="{F4F98609-4C61-4A0E-851B-59BEC64AAB9F}" showGridLines="0" hiddenRows="1" hiddenColumns="1" topLeftCell="G19">
      <pageMargins left="0.51181102362204722" right="0.43307086614173229" top="1.0236220472440944" bottom="0.43307086614173229" header="0.31496062992125984" footer="0.31496062992125984"/>
      <pageSetup paperSize="9" scale="76" orientation="portrait" r:id="rId7"/>
      <headerFooter alignWithMargins="0"/>
    </customSheetView>
    <customSheetView guid="{8381FC96-6810-4EAA-ACD8-B607E0FD2281}" showGridLines="0" hiddenRows="1" hiddenColumns="1" topLeftCell="G19">
      <pageMargins left="0.51181102362204722" right="0.43307086614173229" top="1.0236220472440944" bottom="0.43307086614173229" header="0.31496062992125984" footer="0.31496062992125984"/>
      <pageSetup paperSize="9" scale="76" orientation="portrait" r:id="rId8"/>
      <headerFooter alignWithMargins="0"/>
    </customSheetView>
    <customSheetView guid="{7315456F-420E-439E-9602-F32EDF9D3E94}" showGridLines="0" hiddenRows="1" hiddenColumns="1" topLeftCell="M1">
      <pageMargins left="0.51181102362204722" right="0.43307086614173229" top="1.0236220472440944" bottom="0.43307086614173229" header="0.31496062992125984" footer="0.31496062992125984"/>
      <pageSetup paperSize="9" scale="76" orientation="portrait" r:id="rId9"/>
      <headerFooter alignWithMargins="0"/>
    </customSheetView>
    <customSheetView guid="{216CB5F9-6788-4A70-880A-08553118F167}" scale="110" showGridLines="0" hiddenRows="1" hiddenColumns="1" topLeftCell="B25">
      <selection activeCell="B35" sqref="B35"/>
      <pageMargins left="0.51181102362204722" right="0.43307086614173229" top="1.0236220472440944" bottom="0.43307086614173229" header="0.31496062992125984" footer="0.31496062992125984"/>
      <pageSetup paperSize="9" scale="76" orientation="portrait" r:id="rId10"/>
      <headerFooter alignWithMargins="0"/>
    </customSheetView>
    <customSheetView guid="{B0451CD7-59C4-4E11-B7C2-BC13CF4127A6}" scale="110" showGridLines="0" hiddenRows="1" hiddenColumns="1" topLeftCell="B25">
      <selection activeCell="B35" sqref="B35"/>
      <pageMargins left="0.51181102362204722" right="0.43307086614173229" top="1.0236220472440944" bottom="0.43307086614173229" header="0.31496062992125984" footer="0.31496062992125984"/>
      <pageSetup paperSize="9" scale="76" orientation="portrait" r:id="rId11"/>
      <headerFooter alignWithMargins="0"/>
    </customSheetView>
    <customSheetView guid="{7A5BCE0F-1F1B-4E52-9652-01329CBCC77F}" scale="110" showGridLines="0" hiddenRows="1" hiddenColumns="1" topLeftCell="M13">
      <selection activeCell="S13" sqref="S13:AA20"/>
      <pageMargins left="0.51181102362204722" right="0.43307086614173229" top="1.0236220472440944" bottom="0.43307086614173229" header="0.31496062992125984" footer="0.31496062992125984"/>
      <pageSetup paperSize="9" scale="76" orientation="portrait" r:id="rId12"/>
      <headerFooter alignWithMargins="0"/>
    </customSheetView>
    <customSheetView guid="{62DF5315-3D99-4C8E-BAEC-100B3280B10D}" scale="110" showGridLines="0" hiddenRows="1" hiddenColumns="1" topLeftCell="M13">
      <selection activeCell="S13" sqref="S13:AA20"/>
      <pageMargins left="0.51181102362204722" right="0.43307086614173229" top="1.0236220472440944" bottom="0.43307086614173229" header="0.31496062992125984" footer="0.31496062992125984"/>
      <pageSetup paperSize="9" scale="76" orientation="portrait" r:id="rId13"/>
      <headerFooter alignWithMargins="0"/>
    </customSheetView>
    <customSheetView guid="{CAC1BF5B-64DA-4E65-B9F3-F58AF1593EA5}" scale="110" showGridLines="0" hiddenRows="1" hiddenColumns="1" topLeftCell="M13">
      <selection activeCell="S13" sqref="S13:AA20"/>
      <pageMargins left="0.51181102362204722" right="0.43307086614173229" top="1.0236220472440944" bottom="0.43307086614173229" header="0.31496062992125984" footer="0.31496062992125984"/>
      <pageSetup paperSize="9" scale="76" orientation="portrait" r:id="rId14"/>
      <headerFooter alignWithMargins="0"/>
    </customSheetView>
    <customSheetView guid="{E4188361-4B87-4969-89CB-DD6AB944FA81}" scale="110" showGridLines="0" hiddenRows="1" hiddenColumns="1" topLeftCell="M13">
      <selection activeCell="S13" sqref="S13:AA20"/>
      <pageMargins left="0.51181102362204722" right="0.43307086614173229" top="1.0236220472440944" bottom="0.43307086614173229" header="0.31496062992125984" footer="0.31496062992125984"/>
      <pageSetup paperSize="9" scale="76" orientation="portrait" r:id="rId15"/>
      <headerFooter alignWithMargins="0"/>
    </customSheetView>
    <customSheetView guid="{0001DF65-3B0F-497C-ACF5-D49EC607FD88}" scale="110" showGridLines="0" hiddenRows="1" hiddenColumns="1" topLeftCell="M13">
      <selection activeCell="S13" sqref="S13:AA20"/>
      <pageMargins left="0.51181102362204722" right="0.43307086614173229" top="1.0236220472440944" bottom="0.43307086614173229" header="0.31496062992125984" footer="0.31496062992125984"/>
      <pageSetup paperSize="9" scale="76" orientation="portrait" r:id="rId16"/>
      <headerFooter alignWithMargins="0"/>
    </customSheetView>
    <customSheetView guid="{39DA2FDD-4E3D-481D-A336-9D29DBC11B08}" showGridLines="0" hiddenRows="1" hiddenColumns="1" topLeftCell="A9">
      <selection activeCell="S22" sqref="S22:AA34"/>
      <pageMargins left="0.51181102362204722" right="0.43307086614173229" top="1.0236220472440944" bottom="0.43307086614173229" header="0.31496062992125984" footer="0.31496062992125984"/>
      <pageSetup paperSize="9" scale="76" orientation="portrait" r:id="rId17"/>
      <headerFooter alignWithMargins="0"/>
    </customSheetView>
    <customSheetView guid="{95329FFD-9B66-4A76-A861-4EF913CB9438}" showGridLines="0" hiddenRows="1" hiddenColumns="1" topLeftCell="A9">
      <selection activeCell="S22" sqref="S22:AA34"/>
      <pageMargins left="0.51181102362204722" right="0.43307086614173229" top="1.0236220472440944" bottom="0.43307086614173229" header="0.31496062992125984" footer="0.31496062992125984"/>
      <pageSetup paperSize="9" scale="76" orientation="portrait" r:id="rId18"/>
      <headerFooter alignWithMargins="0"/>
    </customSheetView>
    <customSheetView guid="{F7DB7EE5-42A9-41B9-A823-ADC3C22C28DE}" showGridLines="0" hiddenRows="1" hiddenColumns="1" topLeftCell="A9">
      <selection activeCell="S22" sqref="S22:AA34"/>
      <pageMargins left="0.51181102362204722" right="0.43307086614173229" top="1.0236220472440944" bottom="0.43307086614173229" header="0.31496062992125984" footer="0.31496062992125984"/>
      <pageSetup paperSize="9" scale="76" orientation="portrait" r:id="rId19"/>
      <headerFooter alignWithMargins="0"/>
    </customSheetView>
    <customSheetView guid="{187695E8-F439-4E8B-9390-62D53A41785B}" showGridLines="0" hiddenRows="1" hiddenColumns="1" topLeftCell="J1">
      <selection activeCell="L30" sqref="L30"/>
      <pageMargins left="0.51181102362204722" right="0.43307086614173229" top="1.0236220472440944" bottom="0.43307086614173229" header="0.31496062992125984" footer="0.31496062992125984"/>
      <pageSetup paperSize="9" scale="76" orientation="portrait" r:id="rId20"/>
      <headerFooter alignWithMargins="0"/>
    </customSheetView>
    <customSheetView guid="{C3D58349-1F04-4F6C-B93C-BB0D41DB41D6}" showGridLines="0" hiddenRows="1" hiddenColumns="1" topLeftCell="A9">
      <selection activeCell="S22" sqref="S22:AA34"/>
      <pageMargins left="0.51181102362204722" right="0.43307086614173229" top="1.0236220472440944" bottom="0.43307086614173229" header="0.31496062992125984" footer="0.31496062992125984"/>
      <pageSetup paperSize="9" scale="76" orientation="portrait" r:id="rId21"/>
      <headerFooter alignWithMargins="0"/>
    </customSheetView>
    <customSheetView guid="{71206789-1A95-4243-B1E4-204F0D4BB0C1}" showGridLines="0" hiddenRows="1" hiddenColumns="1" topLeftCell="G19">
      <pageMargins left="0.51181102362204722" right="0.43307086614173229" top="1.0236220472440944" bottom="0.43307086614173229" header="0.31496062992125984" footer="0.31496062992125984"/>
      <pageSetup paperSize="9" scale="76" orientation="portrait" r:id="rId22"/>
      <headerFooter alignWithMargins="0"/>
    </customSheetView>
    <customSheetView guid="{DAB8803B-91D8-4FA1-8E83-BA8E4F51ECEF}" showGridLines="0" hiddenRows="1" hiddenColumns="1" topLeftCell="G19">
      <pageMargins left="0.51181102362204722" right="0.43307086614173229" top="1.0236220472440944" bottom="0.43307086614173229" header="0.31496062992125984" footer="0.31496062992125984"/>
      <pageSetup paperSize="9" scale="76" orientation="portrait" r:id="rId23"/>
      <headerFooter alignWithMargins="0"/>
    </customSheetView>
    <customSheetView guid="{4B06A440-0745-43CE-8047-97DB98249CF6}" showGridLines="0" hiddenRows="1" hiddenColumns="1">
      <pageMargins left="0.51181102362204722" right="0.43307086614173229" top="1.0236220472440944" bottom="0.43307086614173229" header="0.31496062992125984" footer="0.31496062992125984"/>
      <pageSetup paperSize="9" scale="76" orientation="portrait" r:id="rId24"/>
      <headerFooter alignWithMargins="0"/>
    </customSheetView>
    <customSheetView guid="{201C1097-0C3C-4AFA-814C-99E885BB3BA9}" showGridLines="0" hiddenRows="1" hiddenColumns="1">
      <pageMargins left="0.51181102362204722" right="0.43307086614173229" top="1.0236220472440944" bottom="0.43307086614173229" header="0.31496062992125984" footer="0.31496062992125984"/>
      <pageSetup paperSize="9" scale="76" orientation="portrait" r:id="rId25"/>
      <headerFooter alignWithMargins="0"/>
    </customSheetView>
    <customSheetView guid="{44F0F931-FF8F-4146-9628-099A7B02EE59}"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26"/>
      <headerFooter alignWithMargins="0"/>
    </customSheetView>
    <customSheetView guid="{DE4F901A-4159-44A8-9F61-37E29931259E}"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27"/>
      <headerFooter alignWithMargins="0"/>
    </customSheetView>
    <customSheetView guid="{11E60353-53A2-40FD-8DD1-6654D3943E00}"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28"/>
      <headerFooter alignWithMargins="0"/>
    </customSheetView>
    <customSheetView guid="{D405E5B0-829D-4CFF-BABC-C1974EED185D}" showGridLines="0" hiddenRows="1" hiddenColumns="1" topLeftCell="A16">
      <selection activeCell="G38" sqref="G38:N38"/>
      <pageMargins left="0.51181102362204722" right="0.43307086614173229" top="1.0236220472440944" bottom="0.43307086614173229" header="0.31496062992125984" footer="0.31496062992125984"/>
      <pageSetup paperSize="9" scale="76" orientation="portrait" r:id="rId29"/>
      <headerFooter alignWithMargins="0"/>
    </customSheetView>
  </customSheetViews>
  <mergeCells count="88">
    <mergeCell ref="AF51:AL51"/>
    <mergeCell ref="AF52:AL52"/>
    <mergeCell ref="AF54:AL54"/>
    <mergeCell ref="AF55:AL55"/>
    <mergeCell ref="AF56:AL56"/>
    <mergeCell ref="Z48:AA50"/>
    <mergeCell ref="AF48:AL48"/>
    <mergeCell ref="C49:F49"/>
    <mergeCell ref="G49:N49"/>
    <mergeCell ref="AF49:AL49"/>
    <mergeCell ref="C50:F50"/>
    <mergeCell ref="G50:N50"/>
    <mergeCell ref="AF50:AL50"/>
    <mergeCell ref="C48:F48"/>
    <mergeCell ref="G48:N48"/>
    <mergeCell ref="S48:U50"/>
    <mergeCell ref="V48:V50"/>
    <mergeCell ref="W48:Y50"/>
    <mergeCell ref="V46:V47"/>
    <mergeCell ref="W46:Y47"/>
    <mergeCell ref="Z46:AA47"/>
    <mergeCell ref="AF46:AL46"/>
    <mergeCell ref="C47:F47"/>
    <mergeCell ref="G47:N47"/>
    <mergeCell ref="AF47:AL47"/>
    <mergeCell ref="C43:N43"/>
    <mergeCell ref="O43:AA43"/>
    <mergeCell ref="AF43:AL43"/>
    <mergeCell ref="C44:F45"/>
    <mergeCell ref="G44:H44"/>
    <mergeCell ref="O44:R44"/>
    <mergeCell ref="S44:AA44"/>
    <mergeCell ref="G45:M45"/>
    <mergeCell ref="O45:R50"/>
    <mergeCell ref="S45:U45"/>
    <mergeCell ref="W45:Y45"/>
    <mergeCell ref="Z45:AA45"/>
    <mergeCell ref="AF45:AL45"/>
    <mergeCell ref="C46:F46"/>
    <mergeCell ref="G46:N46"/>
    <mergeCell ref="S46:U47"/>
    <mergeCell ref="AF40:AL40"/>
    <mergeCell ref="C41:F42"/>
    <mergeCell ref="G41:N42"/>
    <mergeCell ref="O41:S41"/>
    <mergeCell ref="T41:AA41"/>
    <mergeCell ref="AF41:AL41"/>
    <mergeCell ref="O42:S42"/>
    <mergeCell ref="T42:AA42"/>
    <mergeCell ref="C39:F39"/>
    <mergeCell ref="G39:N39"/>
    <mergeCell ref="O39:S39"/>
    <mergeCell ref="T39:AA39"/>
    <mergeCell ref="C40:F40"/>
    <mergeCell ref="G40:N40"/>
    <mergeCell ref="O40:S40"/>
    <mergeCell ref="T40:AA40"/>
    <mergeCell ref="C36:N36"/>
    <mergeCell ref="O36:AA36"/>
    <mergeCell ref="AF37:AL37"/>
    <mergeCell ref="C38:F38"/>
    <mergeCell ref="G38:N38"/>
    <mergeCell ref="O38:S38"/>
    <mergeCell ref="T38:AA38"/>
    <mergeCell ref="AF38:AL38"/>
    <mergeCell ref="C37:F37"/>
    <mergeCell ref="G37:N37"/>
    <mergeCell ref="O37:S37"/>
    <mergeCell ref="T37:AA37"/>
    <mergeCell ref="AF8:AL8"/>
    <mergeCell ref="C9:E10"/>
    <mergeCell ref="F9:AA10"/>
    <mergeCell ref="AF9:AL9"/>
    <mergeCell ref="D34:E34"/>
    <mergeCell ref="S21:AA21"/>
    <mergeCell ref="S22:AA34"/>
    <mergeCell ref="S13:AA20"/>
    <mergeCell ref="S12:AA12"/>
    <mergeCell ref="G3:P3"/>
    <mergeCell ref="G4:P4"/>
    <mergeCell ref="G5:P5"/>
    <mergeCell ref="C7:AA7"/>
    <mergeCell ref="C8:E8"/>
    <mergeCell ref="F8:P8"/>
    <mergeCell ref="Q8:R8"/>
    <mergeCell ref="S8:T8"/>
    <mergeCell ref="U8:V8"/>
    <mergeCell ref="W8:AA8"/>
  </mergeCells>
  <pageMargins left="0.51181102362204722" right="0.43307086614173229" top="1.0236220472440944" bottom="0.43307086614173229" header="0.31496062992125984" footer="0.31496062992125984"/>
  <pageSetup paperSize="9" scale="76" orientation="portrait" r:id="rId30"/>
  <headerFooter alignWithMargins="0"/>
  <drawing r:id="rId3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Hoja59"/>
  <dimension ref="A1:AL52"/>
  <sheetViews>
    <sheetView showGridLines="0" topLeftCell="G17" workbookViewId="0"/>
  </sheetViews>
  <sheetFormatPr baseColWidth="10" defaultColWidth="0" defaultRowHeight="13.2" zeroHeight="1" x14ac:dyDescent="0.25"/>
  <cols>
    <col min="1" max="2" width="1.109375" customWidth="1"/>
    <col min="3" max="3" width="4.33203125" customWidth="1"/>
    <col min="4" max="4" width="7.109375" customWidth="1"/>
    <col min="5" max="5" width="9" customWidth="1"/>
    <col min="6" max="18" width="15.6640625" customWidth="1"/>
    <col min="19" max="27" width="8.6640625" customWidth="1"/>
    <col min="28" max="29" width="1.109375" customWidth="1"/>
    <col min="30" max="30" width="11.44140625" customWidth="1"/>
    <col min="31" max="31" width="11.44140625" hidden="1" customWidth="1"/>
    <col min="32" max="32" width="62.88671875" hidden="1" customWidth="1"/>
    <col min="33" max="38" width="0" hidden="1" customWidth="1"/>
    <col min="39" max="16384" width="11.44140625" hidden="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328</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995" t="s">
        <v>363</v>
      </c>
      <c r="G9" s="995"/>
      <c r="H9" s="995"/>
      <c r="I9" s="995"/>
      <c r="J9" s="995"/>
      <c r="K9" s="995"/>
      <c r="L9" s="995"/>
      <c r="M9" s="995"/>
      <c r="N9" s="995"/>
      <c r="O9" s="995"/>
      <c r="P9" s="995"/>
      <c r="Q9" s="995"/>
      <c r="R9" s="995"/>
      <c r="S9" s="995"/>
      <c r="T9" s="995"/>
      <c r="U9" s="995"/>
      <c r="V9" s="995"/>
      <c r="W9" s="995"/>
      <c r="X9" s="995"/>
      <c r="Y9" s="995"/>
      <c r="Z9" s="995"/>
      <c r="AA9" s="996"/>
      <c r="AB9" s="5"/>
      <c r="AE9" s="18"/>
      <c r="AF9" s="994"/>
      <c r="AG9" s="994"/>
      <c r="AH9" s="994"/>
      <c r="AI9" s="994"/>
      <c r="AJ9" s="994"/>
      <c r="AK9" s="994"/>
      <c r="AL9" s="994"/>
    </row>
    <row r="10" spans="2:38" ht="17.25" customHeight="1" thickBot="1" x14ac:dyDescent="0.3">
      <c r="B10" s="4"/>
      <c r="C10" s="834"/>
      <c r="D10" s="835"/>
      <c r="E10" s="835"/>
      <c r="F10" s="997"/>
      <c r="G10" s="997"/>
      <c r="H10" s="997"/>
      <c r="I10" s="997"/>
      <c r="J10" s="997"/>
      <c r="K10" s="997"/>
      <c r="L10" s="997"/>
      <c r="M10" s="997"/>
      <c r="N10" s="997"/>
      <c r="O10" s="997"/>
      <c r="P10" s="997"/>
      <c r="Q10" s="997"/>
      <c r="R10" s="997"/>
      <c r="S10" s="997"/>
      <c r="T10" s="997"/>
      <c r="U10" s="997"/>
      <c r="V10" s="997"/>
      <c r="W10" s="997"/>
      <c r="X10" s="997"/>
      <c r="Y10" s="997"/>
      <c r="Z10" s="997"/>
      <c r="AA10" s="998"/>
      <c r="AB10" s="5"/>
      <c r="AE10" s="18"/>
      <c r="AF10" s="18"/>
      <c r="AG10" s="18"/>
      <c r="AH10" s="18"/>
    </row>
    <row r="11" spans="2:38" ht="6" customHeight="1" thickBot="1" x14ac:dyDescent="0.3">
      <c r="B11" s="4"/>
      <c r="C11" s="6"/>
      <c r="D11" s="7"/>
      <c r="E11" s="7"/>
      <c r="F11" s="7"/>
      <c r="G11" s="7"/>
      <c r="H11" s="7"/>
      <c r="I11" s="7"/>
      <c r="J11" s="7"/>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thickBot="1" x14ac:dyDescent="0.3">
      <c r="B12" s="4"/>
      <c r="C12" s="6"/>
      <c r="D12" s="7"/>
      <c r="E12" s="7"/>
      <c r="F12" s="7"/>
      <c r="G12" s="7"/>
      <c r="H12" s="7"/>
      <c r="I12" s="7"/>
      <c r="J12" s="7"/>
      <c r="K12" s="7"/>
      <c r="L12" s="7"/>
      <c r="M12" s="7"/>
      <c r="N12" s="7"/>
      <c r="O12" s="7"/>
      <c r="P12" s="7"/>
      <c r="Q12" s="7"/>
      <c r="S12" s="665" t="s">
        <v>190</v>
      </c>
      <c r="T12" s="666"/>
      <c r="U12" s="666"/>
      <c r="V12" s="666"/>
      <c r="W12" s="666"/>
      <c r="X12" s="666"/>
      <c r="Y12" s="666"/>
      <c r="Z12" s="666"/>
      <c r="AA12" s="667"/>
      <c r="AB12" s="5"/>
      <c r="AE12" s="18"/>
      <c r="AF12" s="18"/>
      <c r="AG12" s="18"/>
      <c r="AH12" s="18"/>
      <c r="AI12" s="18"/>
      <c r="AJ12" s="18"/>
      <c r="AK12" s="18"/>
      <c r="AL12" s="18"/>
    </row>
    <row r="13" spans="2:38" ht="21.75" customHeight="1" x14ac:dyDescent="0.25">
      <c r="B13" s="4"/>
      <c r="C13" s="6"/>
      <c r="D13" s="7"/>
      <c r="E13" s="7"/>
      <c r="F13" s="7"/>
      <c r="G13" s="7"/>
      <c r="H13" s="7"/>
      <c r="I13" s="7"/>
      <c r="J13" s="7"/>
      <c r="K13" s="7"/>
      <c r="L13" s="7"/>
      <c r="M13" s="7"/>
      <c r="N13" s="7"/>
      <c r="O13" s="7"/>
      <c r="P13" s="7"/>
      <c r="Q13" s="7"/>
      <c r="R13" s="154"/>
      <c r="S13" s="961" t="s">
        <v>1205</v>
      </c>
      <c r="T13" s="962"/>
      <c r="U13" s="962"/>
      <c r="V13" s="962"/>
      <c r="W13" s="962"/>
      <c r="X13" s="962"/>
      <c r="Y13" s="962"/>
      <c r="Z13" s="962"/>
      <c r="AA13" s="963"/>
      <c r="AB13" s="5"/>
      <c r="AE13" s="18"/>
      <c r="AF13" s="18"/>
      <c r="AG13" s="18"/>
      <c r="AH13" s="18"/>
      <c r="AI13" s="18"/>
      <c r="AJ13" s="18"/>
      <c r="AK13" s="18"/>
      <c r="AL13" s="18"/>
    </row>
    <row r="14" spans="2:38" ht="24" customHeight="1" x14ac:dyDescent="0.25">
      <c r="B14" s="4"/>
      <c r="C14" s="6"/>
      <c r="D14" s="7"/>
      <c r="E14" s="7"/>
      <c r="F14" s="7"/>
      <c r="G14" s="7"/>
      <c r="H14" s="7"/>
      <c r="I14" s="7"/>
      <c r="J14" s="7"/>
      <c r="K14" s="7"/>
      <c r="L14" s="7"/>
      <c r="M14" s="7"/>
      <c r="N14" s="7"/>
      <c r="O14" s="7"/>
      <c r="P14" s="7"/>
      <c r="Q14" s="7"/>
      <c r="R14" s="154"/>
      <c r="S14" s="761"/>
      <c r="T14" s="762"/>
      <c r="U14" s="762"/>
      <c r="V14" s="762"/>
      <c r="W14" s="762"/>
      <c r="X14" s="762"/>
      <c r="Y14" s="762"/>
      <c r="Z14" s="762"/>
      <c r="AA14" s="763"/>
      <c r="AB14" s="5"/>
      <c r="AE14" s="18"/>
      <c r="AF14" s="18"/>
      <c r="AG14" s="18"/>
      <c r="AH14" s="18"/>
      <c r="AI14" s="18"/>
      <c r="AJ14" s="18"/>
      <c r="AK14" s="18"/>
      <c r="AL14" s="18"/>
    </row>
    <row r="15" spans="2:38" ht="15" customHeight="1" x14ac:dyDescent="0.25">
      <c r="B15" s="4"/>
      <c r="C15" s="6"/>
      <c r="D15" s="7"/>
      <c r="E15" s="7"/>
      <c r="F15" s="7"/>
      <c r="G15" s="7"/>
      <c r="H15" s="7"/>
      <c r="I15" s="7"/>
      <c r="J15" s="7"/>
      <c r="K15" s="7"/>
      <c r="L15" s="7"/>
      <c r="M15" s="7"/>
      <c r="N15" s="7"/>
      <c r="O15" s="7"/>
      <c r="P15" s="7"/>
      <c r="Q15" s="7"/>
      <c r="R15" s="154"/>
      <c r="S15" s="761"/>
      <c r="T15" s="762"/>
      <c r="U15" s="762"/>
      <c r="V15" s="762"/>
      <c r="W15" s="762"/>
      <c r="X15" s="762"/>
      <c r="Y15" s="762"/>
      <c r="Z15" s="762"/>
      <c r="AA15" s="763"/>
      <c r="AB15" s="5"/>
      <c r="AE15" s="18"/>
      <c r="AF15" s="18"/>
      <c r="AG15" s="18"/>
      <c r="AH15" s="18"/>
      <c r="AI15" s="18"/>
      <c r="AJ15" s="18"/>
      <c r="AK15" s="18"/>
      <c r="AL15" s="18"/>
    </row>
    <row r="16" spans="2:38" ht="9.75" customHeight="1" x14ac:dyDescent="0.25">
      <c r="B16" s="4"/>
      <c r="C16" s="6"/>
      <c r="D16" s="7"/>
      <c r="E16" s="7"/>
      <c r="F16" s="7"/>
      <c r="G16" s="7"/>
      <c r="H16" s="7"/>
      <c r="I16" s="7"/>
      <c r="J16" s="7"/>
      <c r="K16" s="7"/>
      <c r="L16" s="7"/>
      <c r="M16" s="7"/>
      <c r="N16" s="7"/>
      <c r="O16" s="7"/>
      <c r="P16" s="7"/>
      <c r="Q16" s="7"/>
      <c r="R16" s="154"/>
      <c r="S16" s="761"/>
      <c r="T16" s="762"/>
      <c r="U16" s="762"/>
      <c r="V16" s="762"/>
      <c r="W16" s="762"/>
      <c r="X16" s="762"/>
      <c r="Y16" s="762"/>
      <c r="Z16" s="762"/>
      <c r="AA16" s="763"/>
      <c r="AB16" s="5"/>
      <c r="AE16" s="18"/>
      <c r="AF16" s="18"/>
      <c r="AG16" s="18"/>
      <c r="AH16" s="18"/>
      <c r="AI16" s="18"/>
      <c r="AJ16" s="18"/>
      <c r="AK16" s="18"/>
      <c r="AL16" s="18"/>
    </row>
    <row r="17" spans="2:38" ht="18" customHeight="1" x14ac:dyDescent="0.25">
      <c r="B17" s="4"/>
      <c r="C17" s="6"/>
      <c r="D17" s="7"/>
      <c r="E17" s="7"/>
      <c r="F17" s="7"/>
      <c r="G17" s="7"/>
      <c r="H17" s="7"/>
      <c r="I17" s="7"/>
      <c r="J17" s="7"/>
      <c r="K17" s="7"/>
      <c r="L17" s="7"/>
      <c r="M17" s="7"/>
      <c r="N17" s="7"/>
      <c r="O17" s="7"/>
      <c r="P17" s="7"/>
      <c r="Q17" s="7"/>
      <c r="R17" s="154"/>
      <c r="S17" s="761"/>
      <c r="T17" s="762"/>
      <c r="U17" s="762"/>
      <c r="V17" s="762"/>
      <c r="W17" s="762"/>
      <c r="X17" s="762"/>
      <c r="Y17" s="762"/>
      <c r="Z17" s="762"/>
      <c r="AA17" s="763"/>
      <c r="AB17" s="5"/>
      <c r="AE17" s="18"/>
      <c r="AF17" s="18"/>
      <c r="AG17" s="18"/>
      <c r="AH17" s="18"/>
      <c r="AI17" s="18"/>
      <c r="AJ17" s="18"/>
      <c r="AK17" s="18"/>
      <c r="AL17" s="18"/>
    </row>
    <row r="18" spans="2:38" ht="18" customHeight="1" x14ac:dyDescent="0.25">
      <c r="B18" s="4"/>
      <c r="C18" s="6"/>
      <c r="D18" s="7"/>
      <c r="E18" s="7"/>
      <c r="F18" s="7"/>
      <c r="G18" s="7"/>
      <c r="H18" s="7"/>
      <c r="I18" s="7"/>
      <c r="J18" s="7"/>
      <c r="K18" s="7"/>
      <c r="L18" s="7"/>
      <c r="M18" s="7"/>
      <c r="N18" s="7"/>
      <c r="O18" s="7"/>
      <c r="P18" s="7"/>
      <c r="Q18" s="7"/>
      <c r="R18" s="155"/>
      <c r="S18" s="761"/>
      <c r="T18" s="762"/>
      <c r="U18" s="762"/>
      <c r="V18" s="762"/>
      <c r="W18" s="762"/>
      <c r="X18" s="762"/>
      <c r="Y18" s="762"/>
      <c r="Z18" s="762"/>
      <c r="AA18" s="763"/>
      <c r="AB18" s="5"/>
      <c r="AE18" s="18"/>
      <c r="AF18" s="18"/>
      <c r="AG18" s="18"/>
      <c r="AH18" s="18"/>
      <c r="AI18" s="18"/>
      <c r="AJ18" s="18"/>
      <c r="AK18" s="18"/>
      <c r="AL18" s="18"/>
    </row>
    <row r="19" spans="2:38" ht="18" customHeight="1" x14ac:dyDescent="0.25">
      <c r="B19" s="4"/>
      <c r="C19" s="6"/>
      <c r="D19" s="7"/>
      <c r="E19" s="7"/>
      <c r="F19" s="7"/>
      <c r="G19" s="7"/>
      <c r="H19" s="7"/>
      <c r="I19" s="7"/>
      <c r="J19" s="7"/>
      <c r="K19" s="7"/>
      <c r="L19" s="7"/>
      <c r="M19" s="7"/>
      <c r="N19" s="7"/>
      <c r="O19" s="7"/>
      <c r="P19" s="7"/>
      <c r="Q19" s="7"/>
      <c r="R19" s="155"/>
      <c r="S19" s="761"/>
      <c r="T19" s="762"/>
      <c r="U19" s="762"/>
      <c r="V19" s="762"/>
      <c r="W19" s="762"/>
      <c r="X19" s="762"/>
      <c r="Y19" s="762"/>
      <c r="Z19" s="762"/>
      <c r="AA19" s="763"/>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155"/>
      <c r="S20" s="764"/>
      <c r="T20" s="765"/>
      <c r="U20" s="765"/>
      <c r="V20" s="765"/>
      <c r="W20" s="765"/>
      <c r="X20" s="765"/>
      <c r="Y20" s="765"/>
      <c r="Z20" s="765"/>
      <c r="AA20" s="766"/>
      <c r="AB20" s="5"/>
      <c r="AE20" s="18"/>
      <c r="AF20" s="18"/>
      <c r="AG20" s="18"/>
      <c r="AH20" s="18"/>
      <c r="AI20" s="18"/>
      <c r="AJ20" s="18"/>
      <c r="AK20" s="18"/>
      <c r="AL20" s="18"/>
    </row>
    <row r="21" spans="2:38" ht="18" customHeight="1" thickBot="1" x14ac:dyDescent="0.3">
      <c r="B21" s="4"/>
      <c r="C21" s="6"/>
      <c r="D21" s="7"/>
      <c r="E21" s="7"/>
      <c r="F21" s="7"/>
      <c r="G21" s="7"/>
      <c r="H21" s="7"/>
      <c r="I21" s="7"/>
      <c r="J21" s="7"/>
      <c r="K21" s="7"/>
      <c r="L21" s="7"/>
      <c r="M21" s="7"/>
      <c r="N21" s="7"/>
      <c r="O21" s="7"/>
      <c r="P21" s="7"/>
      <c r="Q21" s="7"/>
      <c r="S21" s="665" t="s">
        <v>80</v>
      </c>
      <c r="T21" s="666"/>
      <c r="U21" s="666"/>
      <c r="V21" s="666"/>
      <c r="W21" s="666"/>
      <c r="X21" s="666"/>
      <c r="Y21" s="666"/>
      <c r="Z21" s="666"/>
      <c r="AA21" s="667"/>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153"/>
      <c r="S22" s="961" t="s">
        <v>1206</v>
      </c>
      <c r="T22" s="962"/>
      <c r="U22" s="962"/>
      <c r="V22" s="962"/>
      <c r="W22" s="962"/>
      <c r="X22" s="962"/>
      <c r="Y22" s="962"/>
      <c r="Z22" s="962"/>
      <c r="AA22" s="9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153"/>
      <c r="S23" s="761"/>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153"/>
      <c r="S24" s="761"/>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153"/>
      <c r="S25" s="761"/>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153"/>
      <c r="S26" s="761"/>
      <c r="T26" s="762"/>
      <c r="U26" s="762"/>
      <c r="V26" s="762"/>
      <c r="W26" s="762"/>
      <c r="X26" s="762"/>
      <c r="Y26" s="762"/>
      <c r="Z26" s="762"/>
      <c r="AA26" s="763"/>
      <c r="AB26" s="5"/>
      <c r="AE26" s="18"/>
      <c r="AF26" s="18"/>
      <c r="AG26" s="18"/>
      <c r="AH26" s="18"/>
      <c r="AI26" s="18"/>
      <c r="AJ26" s="18"/>
      <c r="AK26" s="18"/>
      <c r="AL26" s="18"/>
    </row>
    <row r="27" spans="2:38" ht="36.75" customHeight="1" x14ac:dyDescent="0.25">
      <c r="B27" s="4"/>
      <c r="C27" s="6"/>
      <c r="D27" s="7"/>
      <c r="E27" s="7"/>
      <c r="F27" s="7"/>
      <c r="G27" s="7"/>
      <c r="H27" s="7"/>
      <c r="I27" s="7"/>
      <c r="J27" s="7"/>
      <c r="K27" s="7"/>
      <c r="L27" s="7"/>
      <c r="M27" s="7"/>
      <c r="N27" s="7"/>
      <c r="O27" s="7"/>
      <c r="P27" s="7"/>
      <c r="Q27" s="7"/>
      <c r="R27" s="153"/>
      <c r="S27" s="761"/>
      <c r="T27" s="762"/>
      <c r="U27" s="762"/>
      <c r="V27" s="762"/>
      <c r="W27" s="762"/>
      <c r="X27" s="762"/>
      <c r="Y27" s="762"/>
      <c r="Z27" s="762"/>
      <c r="AA27" s="763"/>
      <c r="AB27" s="5"/>
      <c r="AE27" s="18"/>
      <c r="AF27" s="18"/>
      <c r="AG27" s="18"/>
      <c r="AH27" s="18"/>
      <c r="AI27" s="18"/>
      <c r="AJ27" s="18"/>
      <c r="AK27" s="18"/>
      <c r="AL27" s="18"/>
    </row>
    <row r="28" spans="2:38" ht="3.75" customHeight="1" thickBot="1" x14ac:dyDescent="0.3">
      <c r="B28" s="4"/>
      <c r="C28" s="6"/>
      <c r="D28" s="7"/>
      <c r="E28" s="7"/>
      <c r="F28" s="7"/>
      <c r="G28" s="7"/>
      <c r="H28" s="7"/>
      <c r="I28" s="7"/>
      <c r="J28" s="7"/>
      <c r="K28" s="7"/>
      <c r="L28" s="7"/>
      <c r="M28" s="7"/>
      <c r="N28" s="7"/>
      <c r="O28" s="7"/>
      <c r="P28" s="7"/>
      <c r="Q28" s="7"/>
      <c r="R28" s="7"/>
      <c r="S28" s="761"/>
      <c r="T28" s="762"/>
      <c r="U28" s="762"/>
      <c r="V28" s="762"/>
      <c r="W28" s="762"/>
      <c r="X28" s="762"/>
      <c r="Y28" s="762"/>
      <c r="Z28" s="762"/>
      <c r="AA28" s="763"/>
      <c r="AB28" s="5"/>
      <c r="AE28" s="18"/>
      <c r="AF28" s="18"/>
      <c r="AG28" s="18"/>
      <c r="AH28" s="18"/>
      <c r="AI28" s="18"/>
      <c r="AJ28" s="18"/>
      <c r="AK28" s="18"/>
      <c r="AL28" s="18"/>
    </row>
    <row r="29" spans="2:38" ht="22.5" customHeight="1" x14ac:dyDescent="0.25">
      <c r="B29" s="4"/>
      <c r="C29" s="6"/>
      <c r="D29" s="298" t="s">
        <v>3</v>
      </c>
      <c r="E29" s="295"/>
      <c r="F29" s="296" t="s">
        <v>4</v>
      </c>
      <c r="G29" s="296" t="s">
        <v>5</v>
      </c>
      <c r="H29" s="296" t="s">
        <v>6</v>
      </c>
      <c r="I29" s="296" t="s">
        <v>7</v>
      </c>
      <c r="J29" s="296" t="s">
        <v>8</v>
      </c>
      <c r="K29" s="296" t="s">
        <v>9</v>
      </c>
      <c r="L29" s="296" t="s">
        <v>10</v>
      </c>
      <c r="M29" s="296" t="s">
        <v>11</v>
      </c>
      <c r="N29" s="296" t="s">
        <v>12</v>
      </c>
      <c r="O29" s="296" t="s">
        <v>13</v>
      </c>
      <c r="P29" s="296" t="s">
        <v>14</v>
      </c>
      <c r="Q29" s="296" t="s">
        <v>15</v>
      </c>
      <c r="R29" s="297" t="s">
        <v>71</v>
      </c>
      <c r="S29" s="761"/>
      <c r="T29" s="762"/>
      <c r="U29" s="762"/>
      <c r="V29" s="762"/>
      <c r="W29" s="762"/>
      <c r="X29" s="762"/>
      <c r="Y29" s="762"/>
      <c r="Z29" s="762"/>
      <c r="AA29" s="763"/>
      <c r="AB29" s="5"/>
      <c r="AE29" s="18"/>
      <c r="AF29" s="18"/>
      <c r="AG29" s="18"/>
      <c r="AH29" s="18"/>
      <c r="AI29" s="18"/>
      <c r="AJ29" s="18"/>
      <c r="AK29" s="18"/>
      <c r="AL29" s="18"/>
    </row>
    <row r="30" spans="2:38" ht="22.5" customHeight="1" x14ac:dyDescent="0.25">
      <c r="B30" s="4"/>
      <c r="C30" s="6"/>
      <c r="D30" s="70" t="s">
        <v>16</v>
      </c>
      <c r="E30" s="71"/>
      <c r="F30" s="148">
        <f>INDICADORES!H110</f>
        <v>3485880726</v>
      </c>
      <c r="G30" s="148">
        <f>INDICADORES!K110</f>
        <v>3434098672.0500002</v>
      </c>
      <c r="H30" s="148">
        <f>INDICADORES!N110</f>
        <v>3607809058.9899998</v>
      </c>
      <c r="I30" s="148">
        <f>INDICADORES!T110</f>
        <v>3860236581.9500003</v>
      </c>
      <c r="J30" s="148">
        <f>INDICADORES!W110</f>
        <v>0</v>
      </c>
      <c r="K30" s="148">
        <f>INDICADORES!Z110</f>
        <v>0</v>
      </c>
      <c r="L30" s="148">
        <f>INDICADORES!AF110</f>
        <v>0</v>
      </c>
      <c r="M30" s="148">
        <f>INDICADORES!AI110</f>
        <v>0</v>
      </c>
      <c r="N30" s="148">
        <f>INDICADORES!AL110</f>
        <v>0</v>
      </c>
      <c r="O30" s="148">
        <f>INDICADORES!AR110</f>
        <v>0</v>
      </c>
      <c r="P30" s="148">
        <f>INDICADORES!AU110</f>
        <v>0</v>
      </c>
      <c r="Q30" s="148">
        <f>INDICADORES!AX110</f>
        <v>0</v>
      </c>
      <c r="R30" s="147">
        <f>SUM(F30:Q30)</f>
        <v>14388025038.990002</v>
      </c>
      <c r="S30" s="761"/>
      <c r="T30" s="762"/>
      <c r="U30" s="762"/>
      <c r="V30" s="762"/>
      <c r="W30" s="762"/>
      <c r="X30" s="762"/>
      <c r="Y30" s="762"/>
      <c r="Z30" s="762"/>
      <c r="AA30" s="763"/>
      <c r="AB30" s="5"/>
      <c r="AE30" s="18"/>
      <c r="AF30" s="18"/>
      <c r="AG30" s="18"/>
      <c r="AH30" s="18"/>
      <c r="AI30" s="18"/>
      <c r="AJ30" s="18"/>
      <c r="AK30" s="18"/>
      <c r="AL30" s="18"/>
    </row>
    <row r="31" spans="2:38" ht="22.5" customHeight="1" x14ac:dyDescent="0.25">
      <c r="B31" s="4"/>
      <c r="C31" s="6"/>
      <c r="D31" s="70" t="s">
        <v>18</v>
      </c>
      <c r="E31" s="71"/>
      <c r="F31" s="148">
        <f>INDICADORES!I110</f>
        <v>2883239769</v>
      </c>
      <c r="G31" s="148">
        <f>INDICADORES!L110</f>
        <v>3476669993.3100004</v>
      </c>
      <c r="H31" s="148">
        <f>INDICADORES!O110</f>
        <v>3683043096</v>
      </c>
      <c r="I31" s="148">
        <f>INDICADORES!U110</f>
        <v>0</v>
      </c>
      <c r="J31" s="148">
        <f>INDICADORES!X110</f>
        <v>0</v>
      </c>
      <c r="K31" s="148">
        <f>INDICADORES!AA110</f>
        <v>0</v>
      </c>
      <c r="L31" s="148">
        <f>INDICADORES!AG110</f>
        <v>0</v>
      </c>
      <c r="M31" s="148">
        <f>INDICADORES!AJ110</f>
        <v>0</v>
      </c>
      <c r="N31" s="148">
        <f>INDICADORES!AM110</f>
        <v>0</v>
      </c>
      <c r="O31" s="148">
        <f>INDICADORES!AS110</f>
        <v>0</v>
      </c>
      <c r="P31" s="148">
        <f>INDICADORES!AV110</f>
        <v>0</v>
      </c>
      <c r="Q31" s="148">
        <f>INDICADORES!AY110</f>
        <v>0</v>
      </c>
      <c r="R31" s="147">
        <f>SUM(F31:Q31)</f>
        <v>10042952858.310001</v>
      </c>
      <c r="S31" s="761"/>
      <c r="T31" s="762"/>
      <c r="U31" s="762"/>
      <c r="V31" s="762"/>
      <c r="W31" s="762"/>
      <c r="X31" s="762"/>
      <c r="Y31" s="762"/>
      <c r="Z31" s="762"/>
      <c r="AA31" s="763"/>
      <c r="AB31" s="5"/>
      <c r="AE31" s="18"/>
      <c r="AF31" s="18"/>
      <c r="AG31" s="18"/>
      <c r="AH31" s="18"/>
      <c r="AI31" s="18"/>
      <c r="AJ31" s="18"/>
      <c r="AK31" s="18"/>
      <c r="AL31" s="18"/>
    </row>
    <row r="32" spans="2:38" ht="22.5" customHeight="1" thickBot="1" x14ac:dyDescent="0.3">
      <c r="B32" s="4"/>
      <c r="C32" s="6"/>
      <c r="D32" s="48" t="s">
        <v>1157</v>
      </c>
      <c r="E32" s="72"/>
      <c r="F32" s="226">
        <f>F30/F31</f>
        <v>1.2090152069486109</v>
      </c>
      <c r="G32" s="226">
        <f t="shared" ref="G32:R32" si="0">G30/G31</f>
        <v>0.98775514462347069</v>
      </c>
      <c r="H32" s="226">
        <f t="shared" si="0"/>
        <v>0.97957285998317289</v>
      </c>
      <c r="I32" s="226" t="e">
        <f t="shared" si="0"/>
        <v>#DIV/0!</v>
      </c>
      <c r="J32" s="226" t="e">
        <f t="shared" si="0"/>
        <v>#DIV/0!</v>
      </c>
      <c r="K32" s="226" t="e">
        <f t="shared" si="0"/>
        <v>#DIV/0!</v>
      </c>
      <c r="L32" s="226" t="e">
        <f t="shared" si="0"/>
        <v>#DIV/0!</v>
      </c>
      <c r="M32" s="226" t="e">
        <f t="shared" si="0"/>
        <v>#DIV/0!</v>
      </c>
      <c r="N32" s="226" t="e">
        <f t="shared" si="0"/>
        <v>#DIV/0!</v>
      </c>
      <c r="O32" s="226" t="e">
        <f t="shared" si="0"/>
        <v>#DIV/0!</v>
      </c>
      <c r="P32" s="226" t="e">
        <f t="shared" si="0"/>
        <v>#DIV/0!</v>
      </c>
      <c r="Q32" s="232" t="e">
        <f t="shared" si="0"/>
        <v>#DIV/0!</v>
      </c>
      <c r="R32" s="231">
        <f t="shared" si="0"/>
        <v>1.4326488675175537</v>
      </c>
      <c r="S32" s="761"/>
      <c r="T32" s="762"/>
      <c r="U32" s="762"/>
      <c r="V32" s="762"/>
      <c r="W32" s="762"/>
      <c r="X32" s="762"/>
      <c r="Y32" s="762"/>
      <c r="Z32" s="762"/>
      <c r="AA32" s="763"/>
      <c r="AB32" s="5"/>
      <c r="AE32" s="18"/>
      <c r="AF32" s="18"/>
      <c r="AG32" s="18"/>
      <c r="AH32" s="18"/>
      <c r="AI32" s="18"/>
      <c r="AJ32" s="18"/>
      <c r="AK32" s="18"/>
      <c r="AL32" s="18"/>
    </row>
    <row r="33" spans="2:38" ht="22.5" customHeight="1" thickBot="1" x14ac:dyDescent="0.3">
      <c r="B33" s="4"/>
      <c r="C33" s="6"/>
      <c r="D33" s="48" t="s">
        <v>690</v>
      </c>
      <c r="E33" s="58"/>
      <c r="F33" s="290">
        <v>0.34190067762968229</v>
      </c>
      <c r="G33" s="290">
        <v>0.80176200358077476</v>
      </c>
      <c r="H33" s="290">
        <v>0.18627684403094813</v>
      </c>
      <c r="I33" s="290">
        <v>0.75395777629993088</v>
      </c>
      <c r="J33" s="290">
        <v>1.3837938069252718</v>
      </c>
      <c r="K33" s="290">
        <v>1.6563241482369009</v>
      </c>
      <c r="L33" s="290">
        <v>0.68099285831683476</v>
      </c>
      <c r="M33" s="290">
        <v>1.0087238640398162</v>
      </c>
      <c r="N33" s="290">
        <v>0.88018487144989876</v>
      </c>
      <c r="O33" s="290">
        <v>0.68989845386279514</v>
      </c>
      <c r="P33" s="290">
        <v>1.4272829359208754</v>
      </c>
      <c r="Q33" s="290">
        <v>1.1600315136013508</v>
      </c>
      <c r="R33" s="290">
        <v>0.9117658336409965</v>
      </c>
      <c r="S33" s="761"/>
      <c r="T33" s="762"/>
      <c r="U33" s="762"/>
      <c r="V33" s="762"/>
      <c r="W33" s="762"/>
      <c r="X33" s="762"/>
      <c r="Y33" s="762"/>
      <c r="Z33" s="762"/>
      <c r="AA33" s="763"/>
      <c r="AB33" s="5"/>
      <c r="AE33" s="18"/>
      <c r="AF33" s="18"/>
      <c r="AG33" s="18"/>
      <c r="AH33" s="18"/>
      <c r="AI33" s="18"/>
      <c r="AJ33" s="18"/>
      <c r="AK33" s="18"/>
      <c r="AL33" s="18"/>
    </row>
    <row r="34" spans="2:38" ht="21" customHeight="1" thickBot="1" x14ac:dyDescent="0.3">
      <c r="B34" s="4"/>
      <c r="C34" s="6"/>
      <c r="D34" s="948" t="s">
        <v>253</v>
      </c>
      <c r="E34" s="947"/>
      <c r="F34" s="291">
        <v>1</v>
      </c>
      <c r="G34" s="291">
        <v>1</v>
      </c>
      <c r="H34" s="291">
        <v>1</v>
      </c>
      <c r="I34" s="291">
        <v>1</v>
      </c>
      <c r="J34" s="291">
        <v>1</v>
      </c>
      <c r="K34" s="291">
        <v>1</v>
      </c>
      <c r="L34" s="291">
        <v>1</v>
      </c>
      <c r="M34" s="291">
        <v>1</v>
      </c>
      <c r="N34" s="291">
        <v>1</v>
      </c>
      <c r="O34" s="291">
        <v>1</v>
      </c>
      <c r="P34" s="291">
        <v>1</v>
      </c>
      <c r="Q34" s="291">
        <v>1</v>
      </c>
      <c r="R34" s="250">
        <v>1</v>
      </c>
      <c r="S34" s="764"/>
      <c r="T34" s="765"/>
      <c r="U34" s="765"/>
      <c r="V34" s="765"/>
      <c r="W34" s="765"/>
      <c r="X34" s="765"/>
      <c r="Y34" s="765"/>
      <c r="Z34" s="765"/>
      <c r="AA34" s="766"/>
      <c r="AB34" s="5"/>
      <c r="AE34" s="18"/>
      <c r="AF34" s="18"/>
      <c r="AG34" s="18"/>
      <c r="AH34" s="18"/>
      <c r="AI34" s="18"/>
      <c r="AJ34" s="18"/>
      <c r="AK34" s="18"/>
      <c r="AL34" s="18"/>
    </row>
    <row r="35" spans="2:38" ht="14.25" customHeight="1" thickBot="1" x14ac:dyDescent="0.3">
      <c r="B35" s="4"/>
      <c r="C35" s="6"/>
      <c r="D35" s="7"/>
      <c r="E35" s="7"/>
      <c r="F35" s="7"/>
      <c r="G35" s="7"/>
      <c r="H35" s="7"/>
      <c r="I35" s="7"/>
      <c r="J35" s="7"/>
      <c r="K35" s="7"/>
      <c r="L35" s="7"/>
      <c r="M35" s="7"/>
      <c r="N35" s="7"/>
      <c r="O35" s="7"/>
      <c r="P35" s="7"/>
      <c r="Q35" s="7"/>
      <c r="R35" s="7"/>
      <c r="S35" s="7"/>
      <c r="T35" s="7"/>
      <c r="U35" s="7"/>
      <c r="V35" s="7"/>
      <c r="W35" s="7"/>
      <c r="X35" s="7"/>
      <c r="Y35" s="7"/>
      <c r="Z35" s="7"/>
      <c r="AA35" s="7"/>
      <c r="AB35" s="5"/>
      <c r="AE35" s="18"/>
      <c r="AF35" s="18"/>
      <c r="AG35" s="18"/>
      <c r="AH35" s="18"/>
      <c r="AI35" s="18"/>
      <c r="AJ35" s="18"/>
      <c r="AK35" s="18"/>
      <c r="AL35" s="18"/>
    </row>
    <row r="36" spans="2:38" ht="12.75" customHeight="1" thickBot="1" x14ac:dyDescent="0.3">
      <c r="B36" s="4"/>
      <c r="C36" s="932" t="s">
        <v>85</v>
      </c>
      <c r="D36" s="933"/>
      <c r="E36" s="933"/>
      <c r="F36" s="933"/>
      <c r="G36" s="933"/>
      <c r="H36" s="933"/>
      <c r="I36" s="933"/>
      <c r="J36" s="933"/>
      <c r="K36" s="933"/>
      <c r="L36" s="933"/>
      <c r="M36" s="933"/>
      <c r="N36" s="934"/>
      <c r="O36" s="935" t="s">
        <v>86</v>
      </c>
      <c r="P36" s="936"/>
      <c r="Q36" s="936"/>
      <c r="R36" s="936"/>
      <c r="S36" s="936"/>
      <c r="T36" s="936"/>
      <c r="U36" s="936"/>
      <c r="V36" s="936"/>
      <c r="W36" s="936"/>
      <c r="X36" s="936"/>
      <c r="Y36" s="936"/>
      <c r="Z36" s="936"/>
      <c r="AA36" s="937"/>
      <c r="AB36" s="5"/>
      <c r="AE36" s="18"/>
      <c r="AF36" s="18"/>
      <c r="AG36" s="18"/>
      <c r="AH36" s="18"/>
      <c r="AI36" s="18"/>
      <c r="AJ36" s="18"/>
      <c r="AK36" s="18"/>
      <c r="AL36" s="18"/>
    </row>
    <row r="37" spans="2:38" ht="33" customHeight="1" x14ac:dyDescent="0.25">
      <c r="B37" s="4"/>
      <c r="C37" s="818" t="s">
        <v>16</v>
      </c>
      <c r="D37" s="819"/>
      <c r="E37" s="819"/>
      <c r="F37" s="819"/>
      <c r="G37" s="1304" t="s">
        <v>398</v>
      </c>
      <c r="H37" s="1304"/>
      <c r="I37" s="1304"/>
      <c r="J37" s="1304"/>
      <c r="K37" s="1304"/>
      <c r="L37" s="1304"/>
      <c r="M37" s="1304"/>
      <c r="N37" s="1305"/>
      <c r="O37" s="992" t="s">
        <v>17</v>
      </c>
      <c r="P37" s="993"/>
      <c r="Q37" s="993"/>
      <c r="R37" s="993"/>
      <c r="S37" s="993"/>
      <c r="T37" s="949"/>
      <c r="U37" s="949"/>
      <c r="V37" s="949"/>
      <c r="W37" s="949"/>
      <c r="X37" s="949"/>
      <c r="Y37" s="949"/>
      <c r="Z37" s="949"/>
      <c r="AA37" s="950"/>
      <c r="AB37" s="5"/>
      <c r="AC37" s="20"/>
      <c r="AE37" s="9"/>
      <c r="AF37" s="878"/>
      <c r="AG37" s="878"/>
      <c r="AH37" s="878"/>
      <c r="AI37" s="878"/>
      <c r="AJ37" s="878"/>
      <c r="AK37" s="878"/>
      <c r="AL37" s="878"/>
    </row>
    <row r="38" spans="2:38" ht="24" customHeight="1" x14ac:dyDescent="0.25">
      <c r="B38" s="4"/>
      <c r="C38" s="828" t="s">
        <v>18</v>
      </c>
      <c r="D38" s="829"/>
      <c r="E38" s="829"/>
      <c r="F38" s="829"/>
      <c r="G38" s="949" t="s">
        <v>399</v>
      </c>
      <c r="H38" s="949"/>
      <c r="I38" s="949"/>
      <c r="J38" s="949"/>
      <c r="K38" s="949"/>
      <c r="L38" s="949"/>
      <c r="M38" s="949"/>
      <c r="N38" s="950"/>
      <c r="O38" s="771" t="s">
        <v>19</v>
      </c>
      <c r="P38" s="772"/>
      <c r="Q38" s="772"/>
      <c r="R38" s="772"/>
      <c r="S38" s="772"/>
      <c r="T38" s="949"/>
      <c r="U38" s="949"/>
      <c r="V38" s="949"/>
      <c r="W38" s="949"/>
      <c r="X38" s="949"/>
      <c r="Y38" s="949"/>
      <c r="Z38" s="949"/>
      <c r="AA38" s="950"/>
      <c r="AB38" s="5"/>
      <c r="AC38" s="20"/>
      <c r="AE38" s="9"/>
      <c r="AF38" s="878"/>
      <c r="AG38" s="878"/>
      <c r="AH38" s="878"/>
      <c r="AI38" s="878"/>
      <c r="AJ38" s="878"/>
      <c r="AK38" s="878"/>
      <c r="AL38" s="878"/>
    </row>
    <row r="39" spans="2:38" ht="27" customHeight="1" x14ac:dyDescent="0.25">
      <c r="B39" s="4"/>
      <c r="C39" s="828" t="s">
        <v>20</v>
      </c>
      <c r="D39" s="829"/>
      <c r="E39" s="829"/>
      <c r="F39" s="829"/>
      <c r="G39" s="949" t="s">
        <v>228</v>
      </c>
      <c r="H39" s="949"/>
      <c r="I39" s="949"/>
      <c r="J39" s="949"/>
      <c r="K39" s="949"/>
      <c r="L39" s="949"/>
      <c r="M39" s="949"/>
      <c r="N39" s="950"/>
      <c r="O39" s="866" t="s">
        <v>88</v>
      </c>
      <c r="P39" s="867"/>
      <c r="Q39" s="867"/>
      <c r="R39" s="867"/>
      <c r="S39" s="867"/>
      <c r="T39" s="949" t="s">
        <v>22</v>
      </c>
      <c r="U39" s="949"/>
      <c r="V39" s="949"/>
      <c r="W39" s="949"/>
      <c r="X39" s="949"/>
      <c r="Y39" s="949"/>
      <c r="Z39" s="949"/>
      <c r="AA39" s="950"/>
      <c r="AB39" s="5"/>
      <c r="AC39" s="20"/>
      <c r="AE39" s="9"/>
      <c r="AF39" s="19"/>
      <c r="AG39" s="19"/>
      <c r="AH39" s="19"/>
      <c r="AI39" s="19"/>
      <c r="AJ39" s="19"/>
      <c r="AK39" s="19"/>
      <c r="AL39" s="19"/>
    </row>
    <row r="40" spans="2:38" ht="21" customHeight="1" x14ac:dyDescent="0.25">
      <c r="B40" s="4"/>
      <c r="C40" s="828" t="s">
        <v>21</v>
      </c>
      <c r="D40" s="829"/>
      <c r="E40" s="829"/>
      <c r="F40" s="829"/>
      <c r="G40" s="949" t="s">
        <v>138</v>
      </c>
      <c r="H40" s="949"/>
      <c r="I40" s="949"/>
      <c r="J40" s="949"/>
      <c r="K40" s="949"/>
      <c r="L40" s="949"/>
      <c r="M40" s="949"/>
      <c r="N40" s="950"/>
      <c r="O40" s="866" t="s">
        <v>24</v>
      </c>
      <c r="P40" s="867"/>
      <c r="Q40" s="867"/>
      <c r="R40" s="867"/>
      <c r="S40" s="867"/>
      <c r="T40" s="949" t="s">
        <v>22</v>
      </c>
      <c r="U40" s="949"/>
      <c r="V40" s="949"/>
      <c r="W40" s="949"/>
      <c r="X40" s="949"/>
      <c r="Y40" s="949"/>
      <c r="Z40" s="949"/>
      <c r="AA40" s="950"/>
      <c r="AB40" s="5"/>
      <c r="AC40" s="20"/>
      <c r="AE40" s="9"/>
      <c r="AF40" s="793"/>
      <c r="AG40" s="793"/>
      <c r="AH40" s="793"/>
      <c r="AI40" s="793"/>
      <c r="AJ40" s="793"/>
      <c r="AK40" s="793"/>
      <c r="AL40" s="793"/>
    </row>
    <row r="41" spans="2:38" ht="20.25" customHeight="1" x14ac:dyDescent="0.25">
      <c r="B41" s="4"/>
      <c r="C41" s="828" t="s">
        <v>23</v>
      </c>
      <c r="D41" s="829"/>
      <c r="E41" s="829"/>
      <c r="F41" s="829"/>
      <c r="G41" s="939">
        <v>100</v>
      </c>
      <c r="H41" s="939"/>
      <c r="I41" s="939"/>
      <c r="J41" s="939"/>
      <c r="K41" s="939"/>
      <c r="L41" s="939"/>
      <c r="M41" s="939"/>
      <c r="N41" s="1302"/>
      <c r="O41" s="771" t="s">
        <v>26</v>
      </c>
      <c r="P41" s="772"/>
      <c r="Q41" s="772"/>
      <c r="R41" s="772"/>
      <c r="S41" s="772"/>
      <c r="T41" s="949"/>
      <c r="U41" s="949"/>
      <c r="V41" s="949"/>
      <c r="W41" s="949"/>
      <c r="X41" s="949"/>
      <c r="Y41" s="949"/>
      <c r="Z41" s="949"/>
      <c r="AA41" s="950"/>
      <c r="AB41" s="5"/>
      <c r="AC41" s="20"/>
      <c r="AE41" s="9"/>
      <c r="AF41" s="793"/>
      <c r="AG41" s="793"/>
      <c r="AH41" s="793"/>
      <c r="AI41" s="793"/>
      <c r="AJ41" s="793"/>
      <c r="AK41" s="793"/>
      <c r="AL41" s="793"/>
    </row>
    <row r="42" spans="2:38" ht="24" customHeight="1" thickBot="1" x14ac:dyDescent="0.3">
      <c r="B42" s="4"/>
      <c r="C42" s="834"/>
      <c r="D42" s="835"/>
      <c r="E42" s="835"/>
      <c r="F42" s="835"/>
      <c r="G42" s="1128"/>
      <c r="H42" s="1128"/>
      <c r="I42" s="1128"/>
      <c r="J42" s="1128"/>
      <c r="K42" s="1128"/>
      <c r="L42" s="1128"/>
      <c r="M42" s="1128"/>
      <c r="N42" s="1303"/>
      <c r="O42" s="970" t="s">
        <v>89</v>
      </c>
      <c r="P42" s="971"/>
      <c r="Q42" s="971"/>
      <c r="R42" s="971"/>
      <c r="S42" s="971"/>
      <c r="T42" s="954" t="s">
        <v>548</v>
      </c>
      <c r="U42" s="954"/>
      <c r="V42" s="954"/>
      <c r="W42" s="954"/>
      <c r="X42" s="954"/>
      <c r="Y42" s="954"/>
      <c r="Z42" s="954"/>
      <c r="AA42" s="955"/>
      <c r="AB42" s="5"/>
      <c r="AC42" s="20"/>
      <c r="AE42" s="9"/>
      <c r="AF42" s="20"/>
      <c r="AG42" s="20"/>
      <c r="AH42" s="20"/>
      <c r="AI42" s="20"/>
      <c r="AJ42" s="20"/>
      <c r="AK42" s="20"/>
      <c r="AL42" s="20"/>
    </row>
    <row r="43" spans="2:38" ht="15" customHeight="1" thickBot="1" x14ac:dyDescent="0.3">
      <c r="B43" s="4"/>
      <c r="C43" s="935" t="s">
        <v>80</v>
      </c>
      <c r="D43" s="936"/>
      <c r="E43" s="936"/>
      <c r="F43" s="936"/>
      <c r="G43" s="933"/>
      <c r="H43" s="933"/>
      <c r="I43" s="933"/>
      <c r="J43" s="933"/>
      <c r="K43" s="933"/>
      <c r="L43" s="933"/>
      <c r="M43" s="933"/>
      <c r="N43" s="934"/>
      <c r="O43" s="929" t="s">
        <v>91</v>
      </c>
      <c r="P43" s="930"/>
      <c r="Q43" s="930"/>
      <c r="R43" s="930"/>
      <c r="S43" s="930"/>
      <c r="T43" s="930"/>
      <c r="U43" s="930"/>
      <c r="V43" s="930"/>
      <c r="W43" s="930"/>
      <c r="X43" s="930"/>
      <c r="Y43" s="930"/>
      <c r="Z43" s="930"/>
      <c r="AA43" s="931"/>
      <c r="AB43" s="5"/>
      <c r="AC43" s="20"/>
      <c r="AE43" s="9"/>
      <c r="AF43" s="793"/>
      <c r="AG43" s="793"/>
      <c r="AH43" s="793"/>
      <c r="AI43" s="793"/>
      <c r="AJ43" s="793"/>
      <c r="AK43" s="793"/>
      <c r="AL43" s="793"/>
    </row>
    <row r="44" spans="2:38" ht="27.75" customHeight="1" x14ac:dyDescent="0.25">
      <c r="B44" s="4"/>
      <c r="C44" s="783" t="s">
        <v>92</v>
      </c>
      <c r="D44" s="784"/>
      <c r="E44" s="784"/>
      <c r="F44" s="785"/>
      <c r="G44" s="1288" t="s">
        <v>93</v>
      </c>
      <c r="H44" s="1289"/>
      <c r="I44" s="157" t="s">
        <v>94</v>
      </c>
      <c r="J44" s="158" t="s">
        <v>95</v>
      </c>
      <c r="K44" s="157"/>
      <c r="L44" s="158" t="s">
        <v>96</v>
      </c>
      <c r="M44" s="159"/>
      <c r="N44" s="159"/>
      <c r="O44" s="852" t="s">
        <v>97</v>
      </c>
      <c r="P44" s="853"/>
      <c r="Q44" s="853"/>
      <c r="R44" s="853"/>
      <c r="S44" s="1290" t="s">
        <v>98</v>
      </c>
      <c r="T44" s="1291"/>
      <c r="U44" s="1291"/>
      <c r="V44" s="1291"/>
      <c r="W44" s="1291"/>
      <c r="X44" s="1291"/>
      <c r="Y44" s="1291"/>
      <c r="Z44" s="1291"/>
      <c r="AA44" s="1292"/>
      <c r="AB44" s="5"/>
      <c r="AC44" s="20"/>
      <c r="AE44" s="9"/>
      <c r="AF44" s="20"/>
      <c r="AG44" s="20"/>
      <c r="AH44" s="20"/>
      <c r="AI44" s="20"/>
      <c r="AJ44" s="20"/>
      <c r="AK44" s="20"/>
      <c r="AL44" s="20"/>
    </row>
    <row r="45" spans="2:38" ht="27.75" customHeight="1" x14ac:dyDescent="0.25">
      <c r="B45" s="4"/>
      <c r="C45" s="847"/>
      <c r="D45" s="848"/>
      <c r="E45" s="848"/>
      <c r="F45" s="849"/>
      <c r="G45" s="939"/>
      <c r="H45" s="939"/>
      <c r="I45" s="939"/>
      <c r="J45" s="939"/>
      <c r="K45" s="939"/>
      <c r="L45" s="939"/>
      <c r="M45" s="939"/>
      <c r="N45" s="156"/>
      <c r="O45" s="978" t="s">
        <v>99</v>
      </c>
      <c r="P45" s="979"/>
      <c r="Q45" s="979"/>
      <c r="R45" s="979"/>
      <c r="S45" s="949" t="s">
        <v>100</v>
      </c>
      <c r="T45" s="949"/>
      <c r="U45" s="949"/>
      <c r="V45" s="160"/>
      <c r="W45" s="956"/>
      <c r="X45" s="957"/>
      <c r="Y45" s="1293"/>
      <c r="Z45" s="1294"/>
      <c r="AA45" s="1295"/>
      <c r="AB45" s="5"/>
      <c r="AC45" s="20"/>
      <c r="AE45" s="9"/>
      <c r="AF45" s="793"/>
      <c r="AG45" s="793"/>
      <c r="AH45" s="793"/>
      <c r="AI45" s="793"/>
      <c r="AJ45" s="793"/>
      <c r="AK45" s="793"/>
      <c r="AL45" s="793"/>
    </row>
    <row r="46" spans="2:38" ht="30" customHeight="1" x14ac:dyDescent="0.25">
      <c r="B46" s="4"/>
      <c r="C46" s="866" t="s">
        <v>102</v>
      </c>
      <c r="D46" s="867"/>
      <c r="E46" s="867"/>
      <c r="F46" s="868"/>
      <c r="G46" s="939"/>
      <c r="H46" s="939"/>
      <c r="I46" s="939"/>
      <c r="J46" s="939"/>
      <c r="K46" s="939"/>
      <c r="L46" s="939"/>
      <c r="M46" s="939"/>
      <c r="N46" s="857"/>
      <c r="O46" s="978"/>
      <c r="P46" s="979"/>
      <c r="Q46" s="979"/>
      <c r="R46" s="979"/>
      <c r="S46" s="949" t="s">
        <v>89</v>
      </c>
      <c r="T46" s="949"/>
      <c r="U46" s="949"/>
      <c r="V46" s="1284" t="s">
        <v>94</v>
      </c>
      <c r="W46" s="1296" t="s">
        <v>103</v>
      </c>
      <c r="X46" s="1297"/>
      <c r="Y46" s="1298"/>
      <c r="Z46" s="1278"/>
      <c r="AA46" s="1279"/>
      <c r="AB46" s="5"/>
      <c r="AC46" s="20"/>
      <c r="AE46" s="9"/>
      <c r="AF46" s="793"/>
      <c r="AG46" s="793"/>
      <c r="AH46" s="793"/>
      <c r="AI46" s="793"/>
      <c r="AJ46" s="793"/>
      <c r="AK46" s="793"/>
      <c r="AL46" s="793"/>
    </row>
    <row r="47" spans="2:38" ht="22.5" customHeight="1" x14ac:dyDescent="0.25">
      <c r="B47" s="4"/>
      <c r="C47" s="830" t="s">
        <v>28</v>
      </c>
      <c r="D47" s="831"/>
      <c r="E47" s="831"/>
      <c r="F47" s="831"/>
      <c r="G47" s="939" t="s">
        <v>1129</v>
      </c>
      <c r="H47" s="939"/>
      <c r="I47" s="939"/>
      <c r="J47" s="939"/>
      <c r="K47" s="939"/>
      <c r="L47" s="939"/>
      <c r="M47" s="939"/>
      <c r="N47" s="857"/>
      <c r="O47" s="978"/>
      <c r="P47" s="979"/>
      <c r="Q47" s="979"/>
      <c r="R47" s="979"/>
      <c r="S47" s="949"/>
      <c r="T47" s="949"/>
      <c r="U47" s="949"/>
      <c r="V47" s="1284"/>
      <c r="W47" s="1299"/>
      <c r="X47" s="1300"/>
      <c r="Y47" s="1301"/>
      <c r="Z47" s="1278"/>
      <c r="AA47" s="1279"/>
      <c r="AB47" s="5"/>
      <c r="AC47" s="20"/>
      <c r="AE47" s="9"/>
      <c r="AF47" s="793"/>
      <c r="AG47" s="793"/>
      <c r="AH47" s="793"/>
      <c r="AI47" s="793"/>
      <c r="AJ47" s="793"/>
      <c r="AK47" s="793"/>
      <c r="AL47" s="793"/>
    </row>
    <row r="48" spans="2:38" ht="14.25" customHeight="1" x14ac:dyDescent="0.25">
      <c r="B48" s="4"/>
      <c r="C48" s="830" t="s">
        <v>27</v>
      </c>
      <c r="D48" s="831"/>
      <c r="E48" s="831"/>
      <c r="F48" s="831"/>
      <c r="G48" s="938">
        <v>1</v>
      </c>
      <c r="H48" s="939"/>
      <c r="I48" s="939"/>
      <c r="J48" s="939"/>
      <c r="K48" s="939"/>
      <c r="L48" s="939"/>
      <c r="M48" s="939"/>
      <c r="N48" s="857"/>
      <c r="O48" s="978"/>
      <c r="P48" s="979"/>
      <c r="Q48" s="979"/>
      <c r="R48" s="979"/>
      <c r="S48" s="949" t="s">
        <v>105</v>
      </c>
      <c r="T48" s="949"/>
      <c r="U48" s="949"/>
      <c r="V48" s="1284" t="s">
        <v>94</v>
      </c>
      <c r="W48" s="1286" t="s">
        <v>402</v>
      </c>
      <c r="X48" s="1286"/>
      <c r="Y48" s="1286"/>
      <c r="Z48" s="1280" t="s">
        <v>94</v>
      </c>
      <c r="AA48" s="1281"/>
      <c r="AB48" s="5"/>
      <c r="AC48" s="20"/>
      <c r="AE48" s="9"/>
      <c r="AF48" s="793"/>
      <c r="AG48" s="793"/>
      <c r="AH48" s="793"/>
      <c r="AI48" s="793"/>
      <c r="AJ48" s="793"/>
      <c r="AK48" s="793"/>
      <c r="AL48" s="793"/>
    </row>
    <row r="49" spans="2:38" ht="14.25" customHeight="1" x14ac:dyDescent="0.25">
      <c r="B49" s="4"/>
      <c r="C49" s="830" t="s">
        <v>106</v>
      </c>
      <c r="D49" s="831"/>
      <c r="E49" s="831"/>
      <c r="F49" s="831"/>
      <c r="G49" s="938"/>
      <c r="H49" s="939"/>
      <c r="I49" s="939"/>
      <c r="J49" s="939"/>
      <c r="K49" s="939"/>
      <c r="L49" s="939"/>
      <c r="M49" s="939"/>
      <c r="N49" s="857"/>
      <c r="O49" s="978"/>
      <c r="P49" s="979"/>
      <c r="Q49" s="979"/>
      <c r="R49" s="979"/>
      <c r="S49" s="949"/>
      <c r="T49" s="949"/>
      <c r="U49" s="949"/>
      <c r="V49" s="1284"/>
      <c r="W49" s="1286"/>
      <c r="X49" s="1286"/>
      <c r="Y49" s="1286"/>
      <c r="Z49" s="1280"/>
      <c r="AA49" s="1281"/>
      <c r="AB49" s="5"/>
      <c r="AC49" s="20"/>
      <c r="AE49" s="9"/>
      <c r="AF49" s="793"/>
      <c r="AG49" s="793"/>
      <c r="AH49" s="793"/>
      <c r="AI49" s="793"/>
      <c r="AJ49" s="793"/>
      <c r="AK49" s="793"/>
      <c r="AL49" s="793"/>
    </row>
    <row r="50" spans="2:38" ht="21.75" customHeight="1" thickBot="1" x14ac:dyDescent="0.3">
      <c r="B50" s="4"/>
      <c r="C50" s="860" t="s">
        <v>107</v>
      </c>
      <c r="D50" s="861"/>
      <c r="E50" s="861"/>
      <c r="F50" s="861"/>
      <c r="G50" s="1127"/>
      <c r="H50" s="1128"/>
      <c r="I50" s="1128"/>
      <c r="J50" s="1128"/>
      <c r="K50" s="1128"/>
      <c r="L50" s="1128"/>
      <c r="M50" s="1128"/>
      <c r="N50" s="1129"/>
      <c r="O50" s="980"/>
      <c r="P50" s="981"/>
      <c r="Q50" s="981"/>
      <c r="R50" s="981"/>
      <c r="S50" s="954"/>
      <c r="T50" s="954"/>
      <c r="U50" s="954"/>
      <c r="V50" s="1285"/>
      <c r="W50" s="1287"/>
      <c r="X50" s="1287"/>
      <c r="Y50" s="1287"/>
      <c r="Z50" s="1282"/>
      <c r="AA50" s="1283"/>
      <c r="AB50" s="5"/>
      <c r="AC50" s="20"/>
      <c r="AE50" s="9"/>
      <c r="AF50" s="793"/>
      <c r="AG50" s="793"/>
      <c r="AH50" s="793"/>
      <c r="AI50" s="793"/>
      <c r="AJ50" s="793"/>
      <c r="AK50" s="793"/>
      <c r="AL50" s="793"/>
    </row>
    <row r="51" spans="2:38" ht="4.5" customHeight="1" thickBot="1" x14ac:dyDescent="0.3">
      <c r="B51" s="10"/>
      <c r="C51" s="11"/>
      <c r="D51" s="12"/>
      <c r="E51" s="12"/>
      <c r="F51" s="12"/>
      <c r="G51" s="12"/>
      <c r="H51" s="12"/>
      <c r="I51" s="12"/>
      <c r="J51" s="12"/>
      <c r="K51" s="12"/>
      <c r="L51" s="12"/>
      <c r="M51" s="12"/>
      <c r="N51" s="12"/>
      <c r="O51" s="13"/>
      <c r="P51" s="11"/>
      <c r="Q51" s="23"/>
      <c r="R51" s="23"/>
      <c r="S51" s="23"/>
      <c r="T51" s="23"/>
      <c r="U51" s="23"/>
      <c r="V51" s="23"/>
      <c r="W51" s="23"/>
      <c r="X51" s="23"/>
      <c r="Y51" s="23"/>
      <c r="Z51" s="23"/>
      <c r="AA51" s="23"/>
      <c r="AB51" s="14"/>
      <c r="AC51" s="20"/>
      <c r="AE51" s="9"/>
      <c r="AF51" s="878"/>
      <c r="AG51" s="878"/>
      <c r="AH51" s="878"/>
      <c r="AI51" s="878"/>
      <c r="AJ51" s="878"/>
      <c r="AK51" s="878"/>
      <c r="AL51" s="878"/>
    </row>
    <row r="52" spans="2:38" ht="22.5" customHeight="1" x14ac:dyDescent="0.25">
      <c r="C52" s="15"/>
      <c r="D52" s="20"/>
      <c r="E52" s="20"/>
      <c r="F52" s="20"/>
      <c r="G52" s="20"/>
      <c r="H52" s="20"/>
      <c r="I52" s="20"/>
      <c r="J52" s="20"/>
      <c r="K52" s="20"/>
      <c r="L52" s="20"/>
      <c r="M52" s="20"/>
      <c r="N52" s="20"/>
      <c r="AA52" s="16"/>
      <c r="AC52" s="20"/>
      <c r="AE52" s="9"/>
      <c r="AF52" s="878"/>
      <c r="AG52" s="878"/>
      <c r="AH52" s="878"/>
      <c r="AI52" s="878"/>
      <c r="AJ52" s="878"/>
      <c r="AK52" s="878"/>
      <c r="AL52" s="878"/>
    </row>
  </sheetData>
  <sheetProtection algorithmName="SHA-512" hashValue="SLXd/EpZEdRdLneV/Yvb+2Ao1AIAMFD7HOt5fWwpdxmVJyquFWex0wX2GeMAKFgg/+nyTjSarCVOfgWHQXF1Bw==" saltValue="dDLRFLzjzu2QIKJTMMEbYA==" spinCount="100000" sheet="1" objects="1" scenarios="1"/>
  <customSheetViews>
    <customSheetView guid="{9C949C4D-EB11-4549-99F8-6A6E19FEDD35}" showGridLines="0" hiddenRows="1" hiddenColumns="1" topLeftCell="A25">
      <selection activeCell="Q31" sqref="Q31"/>
      <pageMargins left="0.51181102362204722" right="0.43307086614173229" top="1.0236220472440944" bottom="0.43307086614173229" header="0.31496062992125984" footer="0.31496062992125984"/>
      <pageSetup paperSize="9" scale="76" orientation="portrait" r:id="rId1"/>
      <headerFooter alignWithMargins="0"/>
    </customSheetView>
    <customSheetView guid="{B4BD0B13-0F90-4B98-B77F-542E51A48189}"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
      <headerFooter alignWithMargins="0"/>
    </customSheetView>
    <customSheetView guid="{1132D6BB-BD35-469F-BF41-A86B335BD97B}"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3"/>
      <headerFooter alignWithMargins="0"/>
    </customSheetView>
    <customSheetView guid="{A5C6589E-C55F-4BEC-9ECE-919FCABF52F8}"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4"/>
      <headerFooter alignWithMargins="0"/>
    </customSheetView>
    <customSheetView guid="{01A85145-F11B-4D07-813B-8A8758CDD710}"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5"/>
      <headerFooter alignWithMargins="0"/>
    </customSheetView>
    <customSheetView guid="{4F27A6F2-707D-47B2-BF4A-F027B75A33FC}" showGridLines="0" hiddenRows="1" hiddenColumns="1" topLeftCell="D25">
      <selection activeCell="M32" sqref="F32:M32"/>
      <pageMargins left="0.51181102362204722" right="0.43307086614173229" top="1.0236220472440944" bottom="0.43307086614173229" header="0.31496062992125984" footer="0.31496062992125984"/>
      <pageSetup paperSize="9" scale="76" orientation="portrait" r:id="rId6"/>
      <headerFooter alignWithMargins="0"/>
    </customSheetView>
    <customSheetView guid="{F4F98609-4C61-4A0E-851B-59BEC64AAB9F}" showGridLines="0" hiddenRows="1" hiddenColumns="1" topLeftCell="F25">
      <selection activeCell="M30" sqref="M30"/>
      <pageMargins left="0.51181102362204722" right="0.43307086614173229" top="1.0236220472440944" bottom="0.43307086614173229" header="0.31496062992125984" footer="0.31496062992125984"/>
      <pageSetup paperSize="9" scale="76" orientation="portrait" r:id="rId7"/>
      <headerFooter alignWithMargins="0"/>
    </customSheetView>
    <customSheetView guid="{8381FC96-6810-4EAA-ACD8-B607E0FD2281}" showGridLines="0" hiddenRows="1" hiddenColumns="1" topLeftCell="F25">
      <selection activeCell="M30" sqref="M30"/>
      <pageMargins left="0.51181102362204722" right="0.43307086614173229" top="1.0236220472440944" bottom="0.43307086614173229" header="0.31496062992125984" footer="0.31496062992125984"/>
      <pageSetup paperSize="9" scale="76" orientation="portrait" r:id="rId8"/>
      <headerFooter alignWithMargins="0"/>
    </customSheetView>
    <customSheetView guid="{7315456F-420E-439E-9602-F32EDF9D3E94}" showGridLines="0" hiddenRows="1" hiddenColumns="1" topLeftCell="M1">
      <selection activeCell="M30" sqref="M30"/>
      <pageMargins left="0.51181102362204722" right="0.43307086614173229" top="1.0236220472440944" bottom="0.43307086614173229" header="0.31496062992125984" footer="0.31496062992125984"/>
      <pageSetup paperSize="9" scale="76" orientation="portrait" r:id="rId9"/>
      <headerFooter alignWithMargins="0"/>
    </customSheetView>
    <customSheetView guid="{216CB5F9-6788-4A70-880A-08553118F167}" showGridLines="0" hiddenRows="1" hiddenColumns="1" topLeftCell="C25">
      <pageMargins left="0.51181102362204722" right="0.43307086614173229" top="1.0236220472440944" bottom="0.43307086614173229" header="0.31496062992125984" footer="0.31496062992125984"/>
      <pageSetup paperSize="9" scale="76" orientation="portrait" r:id="rId10"/>
      <headerFooter alignWithMargins="0"/>
    </customSheetView>
    <customSheetView guid="{B0451CD7-59C4-4E11-B7C2-BC13CF4127A6}" showGridLines="0" hiddenRows="1" hiddenColumns="1" topLeftCell="C25">
      <pageMargins left="0.51181102362204722" right="0.43307086614173229" top="1.0236220472440944" bottom="0.43307086614173229" header="0.31496062992125984" footer="0.31496062992125984"/>
      <pageSetup paperSize="9" scale="76" orientation="portrait" r:id="rId11"/>
      <headerFooter alignWithMargins="0"/>
    </customSheetView>
    <customSheetView guid="{7A5BCE0F-1F1B-4E52-9652-01329CBCC77F}" showGridLines="0" hiddenRows="1" hiddenColumns="1" topLeftCell="L19">
      <pageMargins left="0.51181102362204722" right="0.43307086614173229" top="1.0236220472440944" bottom="0.43307086614173229" header="0.31496062992125984" footer="0.31496062992125984"/>
      <pageSetup paperSize="9" scale="76" orientation="portrait" r:id="rId12"/>
      <headerFooter alignWithMargins="0"/>
    </customSheetView>
    <customSheetView guid="{62DF5315-3D99-4C8E-BAEC-100B3280B10D}" showGridLines="0" hiddenRows="1" hiddenColumns="1" topLeftCell="L19">
      <pageMargins left="0.51181102362204722" right="0.43307086614173229" top="1.0236220472440944" bottom="0.43307086614173229" header="0.31496062992125984" footer="0.31496062992125984"/>
      <pageSetup paperSize="9" scale="76" orientation="portrait" r:id="rId13"/>
      <headerFooter alignWithMargins="0"/>
    </customSheetView>
    <customSheetView guid="{CAC1BF5B-64DA-4E65-B9F3-F58AF1593EA5}" showGridLines="0" hiddenRows="1" hiddenColumns="1" topLeftCell="L19">
      <pageMargins left="0.51181102362204722" right="0.43307086614173229" top="1.0236220472440944" bottom="0.43307086614173229" header="0.31496062992125984" footer="0.31496062992125984"/>
      <pageSetup paperSize="9" scale="76" orientation="portrait" r:id="rId14"/>
      <headerFooter alignWithMargins="0"/>
    </customSheetView>
    <customSheetView guid="{E4188361-4B87-4969-89CB-DD6AB944FA81}" showGridLines="0" hiddenRows="1" hiddenColumns="1" topLeftCell="L19">
      <pageMargins left="0.51181102362204722" right="0.43307086614173229" top="1.0236220472440944" bottom="0.43307086614173229" header="0.31496062992125984" footer="0.31496062992125984"/>
      <pageSetup paperSize="9" scale="76" orientation="portrait" r:id="rId15"/>
      <headerFooter alignWithMargins="0"/>
    </customSheetView>
    <customSheetView guid="{0001DF65-3B0F-497C-ACF5-D49EC607FD88}" showGridLines="0" hiddenRows="1" hiddenColumns="1" topLeftCell="L19">
      <pageMargins left="0.51181102362204722" right="0.43307086614173229" top="1.0236220472440944" bottom="0.43307086614173229" header="0.31496062992125984" footer="0.31496062992125984"/>
      <pageSetup paperSize="9" scale="76" orientation="portrait" r:id="rId16"/>
      <headerFooter alignWithMargins="0"/>
    </customSheetView>
    <customSheetView guid="{39DA2FDD-4E3D-481D-A336-9D29DBC11B08}" showGridLines="0" hiddenRows="1" hiddenColumns="1" topLeftCell="I1">
      <selection activeCell="G49" sqref="G49:N49"/>
      <pageMargins left="0.51181102362204722" right="0.43307086614173229" top="1.0236220472440944" bottom="0.43307086614173229" header="0.31496062992125984" footer="0.31496062992125984"/>
      <pageSetup paperSize="9" scale="76" orientation="portrait" r:id="rId17"/>
      <headerFooter alignWithMargins="0"/>
    </customSheetView>
    <customSheetView guid="{95329FFD-9B66-4A76-A861-4EF913CB9438}" showGridLines="0" hiddenRows="1" hiddenColumns="1" topLeftCell="I1">
      <selection activeCell="G49" sqref="G49:N49"/>
      <pageMargins left="0.51181102362204722" right="0.43307086614173229" top="1.0236220472440944" bottom="0.43307086614173229" header="0.31496062992125984" footer="0.31496062992125984"/>
      <pageSetup paperSize="9" scale="76" orientation="portrait" r:id="rId18"/>
      <headerFooter alignWithMargins="0"/>
    </customSheetView>
    <customSheetView guid="{F7DB7EE5-42A9-41B9-A823-ADC3C22C28DE}" showGridLines="0" hiddenRows="1" hiddenColumns="1" topLeftCell="I1">
      <selection activeCell="G49" sqref="G49:N49"/>
      <pageMargins left="0.51181102362204722" right="0.43307086614173229" top="1.0236220472440944" bottom="0.43307086614173229" header="0.31496062992125984" footer="0.31496062992125984"/>
      <pageSetup paperSize="9" scale="76" orientation="portrait" r:id="rId19"/>
      <headerFooter alignWithMargins="0"/>
    </customSheetView>
    <customSheetView guid="{187695E8-F439-4E8B-9390-62D53A41785B}" showGridLines="0" hiddenRows="1" hiddenColumns="1" topLeftCell="M1">
      <pageMargins left="0.51181102362204722" right="0.43307086614173229" top="1.0236220472440944" bottom="0.43307086614173229" header="0.31496062992125984" footer="0.31496062992125984"/>
      <pageSetup paperSize="9" scale="76" orientation="portrait" r:id="rId20"/>
      <headerFooter alignWithMargins="0"/>
    </customSheetView>
    <customSheetView guid="{C3D58349-1F04-4F6C-B93C-BB0D41DB41D6}" showGridLines="0" hiddenRows="1" hiddenColumns="1" topLeftCell="I1">
      <selection activeCell="G49" sqref="G49:N49"/>
      <pageMargins left="0.51181102362204722" right="0.43307086614173229" top="1.0236220472440944" bottom="0.43307086614173229" header="0.31496062992125984" footer="0.31496062992125984"/>
      <pageSetup paperSize="9" scale="76" orientation="portrait" r:id="rId21"/>
      <headerFooter alignWithMargins="0"/>
    </customSheetView>
    <customSheetView guid="{71206789-1A95-4243-B1E4-204F0D4BB0C1}" showGridLines="0" hiddenRows="1" hiddenColumns="1" topLeftCell="F25">
      <selection activeCell="M30" sqref="M30"/>
      <pageMargins left="0.51181102362204722" right="0.43307086614173229" top="1.0236220472440944" bottom="0.43307086614173229" header="0.31496062992125984" footer="0.31496062992125984"/>
      <pageSetup paperSize="9" scale="76" orientation="portrait" r:id="rId22"/>
      <headerFooter alignWithMargins="0"/>
    </customSheetView>
    <customSheetView guid="{DAB8803B-91D8-4FA1-8E83-BA8E4F51ECEF}" showGridLines="0" hiddenRows="1" hiddenColumns="1" topLeftCell="F25">
      <selection activeCell="M30" sqref="M30"/>
      <pageMargins left="0.51181102362204722" right="0.43307086614173229" top="1.0236220472440944" bottom="0.43307086614173229" header="0.31496062992125984" footer="0.31496062992125984"/>
      <pageSetup paperSize="9" scale="76" orientation="portrait" r:id="rId23"/>
      <headerFooter alignWithMargins="0"/>
    </customSheetView>
    <customSheetView guid="{4B06A440-0745-43CE-8047-97DB98249CF6}" showGridLines="0" hiddenRows="1" hiddenColumns="1" topLeftCell="D25">
      <selection activeCell="M32" sqref="F32:M32"/>
      <pageMargins left="0.51181102362204722" right="0.43307086614173229" top="1.0236220472440944" bottom="0.43307086614173229" header="0.31496062992125984" footer="0.31496062992125984"/>
      <pageSetup paperSize="9" scale="76" orientation="portrait" r:id="rId24"/>
      <headerFooter alignWithMargins="0"/>
    </customSheetView>
    <customSheetView guid="{201C1097-0C3C-4AFA-814C-99E885BB3BA9}"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5"/>
      <headerFooter alignWithMargins="0"/>
    </customSheetView>
    <customSheetView guid="{44F0F931-FF8F-4146-9628-099A7B02EE59}"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6"/>
      <headerFooter alignWithMargins="0"/>
    </customSheetView>
    <customSheetView guid="{DE4F901A-4159-44A8-9F61-37E29931259E}"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7"/>
      <headerFooter alignWithMargins="0"/>
    </customSheetView>
    <customSheetView guid="{11E60353-53A2-40FD-8DD1-6654D3943E00}"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8"/>
      <headerFooter alignWithMargins="0"/>
    </customSheetView>
    <customSheetView guid="{D405E5B0-829D-4CFF-BABC-C1974EED185D}" showGridLines="0" hiddenRows="1" hiddenColumns="1" topLeftCell="O1">
      <selection activeCell="Q31" sqref="Q31"/>
      <pageMargins left="0.51181102362204722" right="0.43307086614173229" top="1.0236220472440944" bottom="0.43307086614173229" header="0.31496062992125984" footer="0.31496062992125984"/>
      <pageSetup paperSize="9" scale="76" orientation="portrait" r:id="rId29"/>
      <headerFooter alignWithMargins="0"/>
    </customSheetView>
  </customSheetViews>
  <mergeCells count="85">
    <mergeCell ref="S21:AA21"/>
    <mergeCell ref="S13:AA20"/>
    <mergeCell ref="S22:AA34"/>
    <mergeCell ref="G3:P3"/>
    <mergeCell ref="G4:P4"/>
    <mergeCell ref="G5:P5"/>
    <mergeCell ref="C7:AA7"/>
    <mergeCell ref="C8:E8"/>
    <mergeCell ref="F8:P8"/>
    <mergeCell ref="Q8:R8"/>
    <mergeCell ref="S8:T8"/>
    <mergeCell ref="U8:V8"/>
    <mergeCell ref="W8:AA8"/>
    <mergeCell ref="AF8:AL8"/>
    <mergeCell ref="C9:E10"/>
    <mergeCell ref="F9:AA10"/>
    <mergeCell ref="AF9:AL9"/>
    <mergeCell ref="S12:AA12"/>
    <mergeCell ref="C37:F37"/>
    <mergeCell ref="G37:N37"/>
    <mergeCell ref="O37:S37"/>
    <mergeCell ref="T37:AA37"/>
    <mergeCell ref="D34:E34"/>
    <mergeCell ref="C36:N36"/>
    <mergeCell ref="O36:AA36"/>
    <mergeCell ref="C40:F40"/>
    <mergeCell ref="G40:N40"/>
    <mergeCell ref="O40:S40"/>
    <mergeCell ref="T40:AA40"/>
    <mergeCell ref="AF38:AL38"/>
    <mergeCell ref="C38:F38"/>
    <mergeCell ref="G38:N38"/>
    <mergeCell ref="O38:S38"/>
    <mergeCell ref="T38:AA38"/>
    <mergeCell ref="C39:F39"/>
    <mergeCell ref="G39:N39"/>
    <mergeCell ref="O39:S39"/>
    <mergeCell ref="T39:AA39"/>
    <mergeCell ref="C43:N43"/>
    <mergeCell ref="O43:AA43"/>
    <mergeCell ref="C41:F42"/>
    <mergeCell ref="G41:N42"/>
    <mergeCell ref="O41:S41"/>
    <mergeCell ref="T41:AA41"/>
    <mergeCell ref="O42:S42"/>
    <mergeCell ref="C44:F45"/>
    <mergeCell ref="G44:H44"/>
    <mergeCell ref="O44:R44"/>
    <mergeCell ref="S44:AA44"/>
    <mergeCell ref="G45:M45"/>
    <mergeCell ref="O45:R50"/>
    <mergeCell ref="S45:U45"/>
    <mergeCell ref="W45:Y45"/>
    <mergeCell ref="Z45:AA45"/>
    <mergeCell ref="C46:F46"/>
    <mergeCell ref="G46:N46"/>
    <mergeCell ref="S46:U47"/>
    <mergeCell ref="C47:F47"/>
    <mergeCell ref="G47:N47"/>
    <mergeCell ref="V46:V47"/>
    <mergeCell ref="W46:Y47"/>
    <mergeCell ref="AF52:AL52"/>
    <mergeCell ref="Z48:AA50"/>
    <mergeCell ref="AF48:AL48"/>
    <mergeCell ref="C49:F49"/>
    <mergeCell ref="G49:N49"/>
    <mergeCell ref="AF49:AL49"/>
    <mergeCell ref="C50:F50"/>
    <mergeCell ref="G50:N50"/>
    <mergeCell ref="AF50:AL50"/>
    <mergeCell ref="C48:F48"/>
    <mergeCell ref="G48:N48"/>
    <mergeCell ref="S48:U50"/>
    <mergeCell ref="V48:V50"/>
    <mergeCell ref="W48:Y50"/>
    <mergeCell ref="AF51:AL51"/>
    <mergeCell ref="Z46:AA47"/>
    <mergeCell ref="AF46:AL46"/>
    <mergeCell ref="T42:AA42"/>
    <mergeCell ref="AF37:AL37"/>
    <mergeCell ref="AF43:AL43"/>
    <mergeCell ref="AF45:AL45"/>
    <mergeCell ref="AF40:AL40"/>
    <mergeCell ref="AF47:AL47"/>
    <mergeCell ref="AF41:AL41"/>
  </mergeCells>
  <pageMargins left="0.51181102362204722" right="0.43307086614173229" top="1.0236220472440944" bottom="0.43307086614173229" header="0.31496062992125984" footer="0.31496062992125984"/>
  <pageSetup paperSize="9" scale="76" orientation="portrait" r:id="rId30"/>
  <headerFooter alignWithMargins="0"/>
  <drawing r:id="rId3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L84"/>
  <sheetViews>
    <sheetView showGridLines="0" topLeftCell="A21" zoomScaleNormal="100" zoomScalePageLayoutView="107" workbookViewId="0"/>
  </sheetViews>
  <sheetFormatPr baseColWidth="10" defaultColWidth="11.44140625" defaultRowHeight="13.2" x14ac:dyDescent="0.25"/>
  <cols>
    <col min="1" max="2" width="1.109375" customWidth="1"/>
    <col min="3" max="3" width="4.33203125" customWidth="1"/>
    <col min="4" max="4" width="5.6640625" customWidth="1"/>
    <col min="5" max="5" width="6.33203125" customWidth="1"/>
    <col min="6" max="18" width="10.6640625" customWidth="1"/>
    <col min="19" max="27" width="8.6640625" customWidth="1"/>
    <col min="28" max="29" width="1.109375" customWidth="1"/>
    <col min="32" max="32" width="62.88671875" customWidth="1"/>
  </cols>
  <sheetData>
    <row r="1" spans="2:38" ht="6" customHeight="1" thickBot="1" x14ac:dyDescent="0.3"/>
    <row r="2" spans="2:38" ht="4.5" customHeight="1" x14ac:dyDescent="0.25">
      <c r="B2" s="1"/>
      <c r="C2" s="2"/>
      <c r="D2" s="2"/>
      <c r="E2" s="2"/>
      <c r="F2" s="2"/>
      <c r="G2" s="2"/>
      <c r="H2" s="2"/>
      <c r="I2" s="2"/>
      <c r="J2" s="2"/>
      <c r="K2" s="2"/>
      <c r="L2" s="2"/>
      <c r="M2" s="2"/>
      <c r="N2" s="2"/>
      <c r="O2" s="2"/>
      <c r="P2" s="2"/>
      <c r="Q2" s="2"/>
      <c r="R2" s="2"/>
      <c r="S2" s="2"/>
      <c r="T2" s="2"/>
      <c r="U2" s="2"/>
      <c r="V2" s="2"/>
      <c r="W2" s="2"/>
      <c r="X2" s="2"/>
      <c r="Y2" s="2"/>
      <c r="Z2" s="2"/>
      <c r="AA2" s="2"/>
      <c r="AB2" s="3"/>
    </row>
    <row r="3" spans="2:38" x14ac:dyDescent="0.25">
      <c r="B3" s="4"/>
      <c r="G3" s="767" t="str">
        <f>+'OP MEDICINA GRAL'!G3</f>
        <v>HOSPITAL REGIONAL DE MONIQUIRÁ E.S.E.</v>
      </c>
      <c r="H3" s="767"/>
      <c r="I3" s="767"/>
      <c r="J3" s="767"/>
      <c r="K3" s="767"/>
      <c r="L3" s="767"/>
      <c r="M3" s="767"/>
      <c r="N3" s="767"/>
      <c r="O3" s="767"/>
      <c r="P3" s="767"/>
      <c r="AB3" s="5"/>
    </row>
    <row r="4" spans="2:38" x14ac:dyDescent="0.25">
      <c r="B4" s="4"/>
      <c r="G4" s="767" t="s">
        <v>58</v>
      </c>
      <c r="H4" s="767"/>
      <c r="I4" s="767"/>
      <c r="J4" s="767"/>
      <c r="K4" s="767"/>
      <c r="L4" s="767"/>
      <c r="M4" s="767"/>
      <c r="N4" s="767"/>
      <c r="O4" s="767"/>
      <c r="P4" s="767"/>
      <c r="AB4" s="5"/>
    </row>
    <row r="5" spans="2:38" x14ac:dyDescent="0.25">
      <c r="B5" s="4"/>
      <c r="G5" s="767" t="s">
        <v>237</v>
      </c>
      <c r="H5" s="767"/>
      <c r="I5" s="767"/>
      <c r="J5" s="767"/>
      <c r="K5" s="767"/>
      <c r="L5" s="767"/>
      <c r="M5" s="767"/>
      <c r="N5" s="767"/>
      <c r="O5" s="767"/>
      <c r="P5" s="767"/>
      <c r="AB5" s="5"/>
    </row>
    <row r="6" spans="2:38" ht="4.5" customHeight="1" thickBot="1" x14ac:dyDescent="0.3">
      <c r="B6" s="4"/>
      <c r="AB6" s="5"/>
    </row>
    <row r="7" spans="2:38" ht="12" customHeight="1" thickBot="1" x14ac:dyDescent="0.3">
      <c r="B7" s="4"/>
      <c r="C7" s="1002" t="s">
        <v>81</v>
      </c>
      <c r="D7" s="1003"/>
      <c r="E7" s="1003"/>
      <c r="F7" s="1003"/>
      <c r="G7" s="1003"/>
      <c r="H7" s="1003"/>
      <c r="I7" s="1003"/>
      <c r="J7" s="1003"/>
      <c r="K7" s="1003"/>
      <c r="L7" s="1003"/>
      <c r="M7" s="1003"/>
      <c r="N7" s="1003"/>
      <c r="O7" s="1003"/>
      <c r="P7" s="1003"/>
      <c r="Q7" s="1003"/>
      <c r="R7" s="1003"/>
      <c r="S7" s="1003"/>
      <c r="T7" s="1003"/>
      <c r="U7" s="1003"/>
      <c r="V7" s="1003"/>
      <c r="W7" s="1003"/>
      <c r="X7" s="1003"/>
      <c r="Y7" s="1003"/>
      <c r="Z7" s="1003"/>
      <c r="AA7" s="1004"/>
      <c r="AB7" s="5"/>
    </row>
    <row r="8" spans="2:38" ht="29.25" customHeight="1" x14ac:dyDescent="0.25">
      <c r="B8" s="4"/>
      <c r="C8" s="823" t="s">
        <v>1</v>
      </c>
      <c r="D8" s="824"/>
      <c r="E8" s="824"/>
      <c r="F8" s="774" t="s">
        <v>449</v>
      </c>
      <c r="G8" s="775"/>
      <c r="H8" s="775"/>
      <c r="I8" s="775"/>
      <c r="J8" s="775"/>
      <c r="K8" s="775"/>
      <c r="L8" s="775"/>
      <c r="M8" s="775"/>
      <c r="N8" s="775"/>
      <c r="O8" s="775"/>
      <c r="P8" s="776"/>
      <c r="Q8" s="824" t="s">
        <v>82</v>
      </c>
      <c r="R8" s="824"/>
      <c r="S8" s="1005"/>
      <c r="T8" s="1005"/>
      <c r="U8" s="824" t="s">
        <v>83</v>
      </c>
      <c r="V8" s="824"/>
      <c r="W8" s="820" t="s">
        <v>238</v>
      </c>
      <c r="X8" s="821"/>
      <c r="Y8" s="821"/>
      <c r="Z8" s="821"/>
      <c r="AA8" s="822"/>
      <c r="AB8" s="5"/>
      <c r="AE8" s="18"/>
      <c r="AF8" s="994"/>
      <c r="AG8" s="994"/>
      <c r="AH8" s="994"/>
      <c r="AI8" s="994"/>
      <c r="AJ8" s="994"/>
      <c r="AK8" s="994"/>
      <c r="AL8" s="994"/>
    </row>
    <row r="9" spans="2:38" ht="17.25" customHeight="1" x14ac:dyDescent="0.25">
      <c r="B9" s="4"/>
      <c r="C9" s="828" t="s">
        <v>2</v>
      </c>
      <c r="D9" s="829"/>
      <c r="E9" s="829"/>
      <c r="F9" s="1231" t="s">
        <v>450</v>
      </c>
      <c r="G9" s="1231"/>
      <c r="H9" s="1231"/>
      <c r="I9" s="1231"/>
      <c r="J9" s="1231"/>
      <c r="K9" s="1231"/>
      <c r="L9" s="1231"/>
      <c r="M9" s="1231"/>
      <c r="N9" s="1231"/>
      <c r="O9" s="1231"/>
      <c r="P9" s="1231"/>
      <c r="Q9" s="1231"/>
      <c r="R9" s="1231"/>
      <c r="S9" s="1231"/>
      <c r="T9" s="1231"/>
      <c r="U9" s="1231"/>
      <c r="V9" s="1231"/>
      <c r="W9" s="1231"/>
      <c r="X9" s="1231"/>
      <c r="Y9" s="1231"/>
      <c r="Z9" s="1231"/>
      <c r="AA9" s="1232"/>
      <c r="AB9" s="5"/>
      <c r="AE9" s="18"/>
      <c r="AF9" s="994"/>
      <c r="AG9" s="994"/>
      <c r="AH9" s="994"/>
      <c r="AI9" s="994"/>
      <c r="AJ9" s="994"/>
      <c r="AK9" s="994"/>
      <c r="AL9" s="994"/>
    </row>
    <row r="10" spans="2:38" ht="17.25" customHeight="1" thickBot="1" x14ac:dyDescent="0.3">
      <c r="B10" s="4"/>
      <c r="C10" s="834"/>
      <c r="D10" s="835"/>
      <c r="E10" s="835"/>
      <c r="F10" s="1233"/>
      <c r="G10" s="1233"/>
      <c r="H10" s="1233"/>
      <c r="I10" s="1233"/>
      <c r="J10" s="1233"/>
      <c r="K10" s="1233"/>
      <c r="L10" s="1233"/>
      <c r="M10" s="1233"/>
      <c r="N10" s="1233"/>
      <c r="O10" s="1233"/>
      <c r="P10" s="1233"/>
      <c r="Q10" s="1233"/>
      <c r="R10" s="1233"/>
      <c r="S10" s="1233"/>
      <c r="T10" s="1233"/>
      <c r="U10" s="1233"/>
      <c r="V10" s="1233"/>
      <c r="W10" s="1233"/>
      <c r="X10" s="1233"/>
      <c r="Y10" s="1233"/>
      <c r="Z10" s="1233"/>
      <c r="AA10" s="1234"/>
      <c r="AB10" s="5"/>
      <c r="AE10" s="18"/>
      <c r="AF10" s="18"/>
      <c r="AG10" s="18"/>
      <c r="AH10" s="18"/>
    </row>
    <row r="11" spans="2:38" ht="6" customHeight="1" thickBot="1" x14ac:dyDescent="0.3">
      <c r="B11" s="4"/>
      <c r="C11" s="6"/>
      <c r="D11" s="7"/>
      <c r="E11" s="7"/>
      <c r="F11" s="7"/>
      <c r="G11" s="7"/>
      <c r="H11" s="7"/>
      <c r="I11" s="7"/>
      <c r="J11" s="99"/>
      <c r="K11" s="7"/>
      <c r="L11" s="7"/>
      <c r="M11" s="7"/>
      <c r="N11" s="7"/>
      <c r="O11" s="7"/>
      <c r="P11" s="7"/>
      <c r="Q11" s="7"/>
      <c r="R11" s="7"/>
      <c r="S11" s="7"/>
      <c r="T11" s="7"/>
      <c r="U11" s="7"/>
      <c r="V11" s="7"/>
      <c r="W11" s="7"/>
      <c r="X11" s="7"/>
      <c r="Y11" s="7"/>
      <c r="Z11" s="7"/>
      <c r="AA11" s="8"/>
      <c r="AB11" s="5"/>
      <c r="AE11" s="18"/>
      <c r="AF11" s="18"/>
      <c r="AG11" s="18"/>
      <c r="AH11" s="18"/>
      <c r="AI11" s="18"/>
      <c r="AJ11" s="18"/>
      <c r="AK11" s="18"/>
      <c r="AL11" s="18"/>
    </row>
    <row r="12" spans="2:38" ht="22.5" customHeight="1" x14ac:dyDescent="0.25">
      <c r="B12" s="4"/>
      <c r="C12" s="6"/>
      <c r="D12" s="7"/>
      <c r="E12" s="7"/>
      <c r="F12" s="7"/>
      <c r="G12" s="7"/>
      <c r="H12" s="7"/>
      <c r="I12" s="7"/>
      <c r="J12" s="7"/>
      <c r="K12" s="7"/>
      <c r="L12" s="7"/>
      <c r="M12" s="7"/>
      <c r="N12" s="7"/>
      <c r="O12" s="7"/>
      <c r="P12" s="7"/>
      <c r="Q12" s="7"/>
      <c r="R12" s="999" t="s">
        <v>190</v>
      </c>
      <c r="S12" s="1000"/>
      <c r="T12" s="1000"/>
      <c r="U12" s="1000"/>
      <c r="V12" s="1000"/>
      <c r="W12" s="1000"/>
      <c r="X12" s="1000"/>
      <c r="Y12" s="1000"/>
      <c r="Z12" s="1000"/>
      <c r="AA12" s="1001"/>
      <c r="AB12" s="5"/>
      <c r="AE12" s="18"/>
      <c r="AF12" s="18"/>
      <c r="AG12" s="18"/>
      <c r="AH12" s="18"/>
      <c r="AI12" s="18"/>
      <c r="AJ12" s="18"/>
      <c r="AK12" s="18"/>
      <c r="AL12" s="18"/>
    </row>
    <row r="13" spans="2:38" ht="24" customHeight="1" x14ac:dyDescent="0.25">
      <c r="B13" s="4"/>
      <c r="C13" s="6"/>
      <c r="D13" s="7"/>
      <c r="E13" s="7"/>
      <c r="F13" s="7"/>
      <c r="G13" s="7"/>
      <c r="H13" s="7"/>
      <c r="I13" s="7"/>
      <c r="J13" s="7"/>
      <c r="K13" s="7"/>
      <c r="L13" s="7"/>
      <c r="M13" s="7"/>
      <c r="N13" s="7"/>
      <c r="O13" s="7"/>
      <c r="P13" s="7"/>
      <c r="Q13" s="7"/>
      <c r="R13" s="1148" t="s">
        <v>1212</v>
      </c>
      <c r="S13" s="1149"/>
      <c r="T13" s="1149"/>
      <c r="U13" s="1149"/>
      <c r="V13" s="1149"/>
      <c r="W13" s="1149"/>
      <c r="X13" s="1149"/>
      <c r="Y13" s="1149"/>
      <c r="Z13" s="1149"/>
      <c r="AA13" s="1150"/>
      <c r="AB13" s="5"/>
      <c r="AE13" s="18"/>
      <c r="AF13" s="18"/>
      <c r="AG13" s="18"/>
      <c r="AH13" s="18"/>
      <c r="AI13" s="18"/>
      <c r="AJ13" s="18"/>
      <c r="AK13" s="18"/>
      <c r="AL13" s="18"/>
    </row>
    <row r="14" spans="2:38" ht="16.5" customHeight="1" x14ac:dyDescent="0.25">
      <c r="B14" s="4"/>
      <c r="C14" s="6"/>
      <c r="D14" s="7"/>
      <c r="E14" s="7"/>
      <c r="F14" s="7"/>
      <c r="G14" s="7"/>
      <c r="H14" s="7"/>
      <c r="I14" s="7"/>
      <c r="J14" s="7"/>
      <c r="K14" s="7"/>
      <c r="L14" s="7"/>
      <c r="M14" s="7"/>
      <c r="N14" s="7"/>
      <c r="O14" s="7"/>
      <c r="P14" s="7"/>
      <c r="Q14" s="7"/>
      <c r="R14" s="1151"/>
      <c r="S14" s="1152"/>
      <c r="T14" s="1152"/>
      <c r="U14" s="1152"/>
      <c r="V14" s="1152"/>
      <c r="W14" s="1152"/>
      <c r="X14" s="1152"/>
      <c r="Y14" s="1152"/>
      <c r="Z14" s="1152"/>
      <c r="AA14" s="1153"/>
      <c r="AB14" s="5"/>
      <c r="AE14" s="18"/>
      <c r="AF14" s="18"/>
      <c r="AG14" s="18"/>
      <c r="AH14" s="18"/>
      <c r="AI14" s="18"/>
      <c r="AJ14" s="18"/>
      <c r="AK14" s="18"/>
      <c r="AL14" s="18"/>
    </row>
    <row r="15" spans="2:38" x14ac:dyDescent="0.25">
      <c r="B15" s="4"/>
      <c r="C15" s="6"/>
      <c r="D15" s="7"/>
      <c r="E15" s="7"/>
      <c r="F15" s="7"/>
      <c r="G15" s="7"/>
      <c r="H15" s="7"/>
      <c r="I15" s="7"/>
      <c r="J15" s="7"/>
      <c r="K15" s="7"/>
      <c r="L15" s="7"/>
      <c r="M15" s="7"/>
      <c r="N15" s="7"/>
      <c r="O15" s="7"/>
      <c r="P15" s="7"/>
      <c r="Q15" s="7"/>
      <c r="R15" s="1151"/>
      <c r="S15" s="1152"/>
      <c r="T15" s="1152"/>
      <c r="U15" s="1152"/>
      <c r="V15" s="1152"/>
      <c r="W15" s="1152"/>
      <c r="X15" s="1152"/>
      <c r="Y15" s="1152"/>
      <c r="Z15" s="1152"/>
      <c r="AA15" s="1153"/>
      <c r="AB15" s="5"/>
      <c r="AE15" s="18"/>
      <c r="AF15" s="18"/>
      <c r="AG15" s="18"/>
      <c r="AH15" s="18"/>
      <c r="AI15" s="18"/>
      <c r="AJ15" s="18"/>
      <c r="AK15" s="18"/>
      <c r="AL15" s="18"/>
    </row>
    <row r="16" spans="2:38" ht="18" customHeight="1" x14ac:dyDescent="0.25">
      <c r="B16" s="4"/>
      <c r="C16" s="6"/>
      <c r="D16" s="7"/>
      <c r="E16" s="7"/>
      <c r="F16" s="7"/>
      <c r="G16" s="7"/>
      <c r="H16" s="7"/>
      <c r="I16" s="7"/>
      <c r="J16" s="7"/>
      <c r="K16" s="7"/>
      <c r="L16" s="7"/>
      <c r="M16" s="7"/>
      <c r="N16" s="7"/>
      <c r="O16" s="7"/>
      <c r="P16" s="7"/>
      <c r="Q16" s="7"/>
      <c r="R16" s="1151"/>
      <c r="S16" s="1152"/>
      <c r="T16" s="1152"/>
      <c r="U16" s="1152"/>
      <c r="V16" s="1152"/>
      <c r="W16" s="1152"/>
      <c r="X16" s="1152"/>
      <c r="Y16" s="1152"/>
      <c r="Z16" s="1152"/>
      <c r="AA16" s="1153"/>
      <c r="AB16" s="5"/>
      <c r="AE16" s="18"/>
      <c r="AF16" s="18"/>
      <c r="AG16" s="18"/>
      <c r="AH16" s="18"/>
      <c r="AI16" s="18"/>
      <c r="AJ16" s="18"/>
      <c r="AK16" s="18"/>
      <c r="AL16" s="18"/>
    </row>
    <row r="17" spans="2:38" ht="26.25" customHeight="1" x14ac:dyDescent="0.25">
      <c r="B17" s="4"/>
      <c r="C17" s="6"/>
      <c r="D17" s="7"/>
      <c r="E17" s="7"/>
      <c r="F17" s="7"/>
      <c r="G17" s="7"/>
      <c r="H17" s="7"/>
      <c r="I17" s="7"/>
      <c r="J17" s="7"/>
      <c r="K17" s="7"/>
      <c r="L17" s="7"/>
      <c r="M17" s="7"/>
      <c r="N17" s="7"/>
      <c r="O17" s="7"/>
      <c r="P17" s="7"/>
      <c r="Q17" s="7"/>
      <c r="R17" s="1151"/>
      <c r="S17" s="1152"/>
      <c r="T17" s="1152"/>
      <c r="U17" s="1152"/>
      <c r="V17" s="1152"/>
      <c r="W17" s="1152"/>
      <c r="X17" s="1152"/>
      <c r="Y17" s="1152"/>
      <c r="Z17" s="1152"/>
      <c r="AA17" s="1153"/>
      <c r="AB17" s="5"/>
      <c r="AE17" s="18"/>
      <c r="AF17" s="18"/>
      <c r="AG17" s="18"/>
      <c r="AH17" s="18"/>
      <c r="AI17" s="18"/>
      <c r="AJ17" s="18"/>
      <c r="AK17" s="18"/>
      <c r="AL17" s="18"/>
    </row>
    <row r="18" spans="2:38" ht="21.75" customHeight="1" x14ac:dyDescent="0.25">
      <c r="B18" s="4"/>
      <c r="C18" s="6"/>
      <c r="D18" s="7"/>
      <c r="E18" s="7"/>
      <c r="F18" s="7"/>
      <c r="G18" s="7"/>
      <c r="H18" s="7"/>
      <c r="I18" s="7"/>
      <c r="J18" s="7"/>
      <c r="K18" s="7"/>
      <c r="L18" s="7"/>
      <c r="M18" s="7"/>
      <c r="N18" s="7"/>
      <c r="O18" s="7"/>
      <c r="P18" s="7"/>
      <c r="Q18" s="7"/>
      <c r="R18" s="1151"/>
      <c r="S18" s="1152"/>
      <c r="T18" s="1152"/>
      <c r="U18" s="1152"/>
      <c r="V18" s="1152"/>
      <c r="W18" s="1152"/>
      <c r="X18" s="1152"/>
      <c r="Y18" s="1152"/>
      <c r="Z18" s="1152"/>
      <c r="AA18" s="1153"/>
      <c r="AB18" s="101"/>
      <c r="AE18" s="18"/>
      <c r="AF18" s="18"/>
      <c r="AG18" s="18"/>
      <c r="AH18" s="18"/>
      <c r="AI18" s="18"/>
      <c r="AJ18" s="18"/>
      <c r="AK18" s="18"/>
      <c r="AL18" s="18"/>
    </row>
    <row r="19" spans="2:38" ht="18" customHeight="1" thickBot="1" x14ac:dyDescent="0.3">
      <c r="B19" s="4"/>
      <c r="C19" s="6"/>
      <c r="D19" s="7"/>
      <c r="E19" s="7"/>
      <c r="F19" s="7"/>
      <c r="G19" s="7"/>
      <c r="H19" s="7"/>
      <c r="I19" s="7"/>
      <c r="J19" s="7"/>
      <c r="K19" s="7"/>
      <c r="L19" s="7"/>
      <c r="M19" s="7"/>
      <c r="N19" s="7"/>
      <c r="O19" s="7"/>
      <c r="P19" s="7"/>
      <c r="Q19" s="7"/>
      <c r="R19" s="1154"/>
      <c r="S19" s="1155"/>
      <c r="T19" s="1155"/>
      <c r="U19" s="1155"/>
      <c r="V19" s="1155"/>
      <c r="W19" s="1155"/>
      <c r="X19" s="1155"/>
      <c r="Y19" s="1155"/>
      <c r="Z19" s="1155"/>
      <c r="AA19" s="1156"/>
      <c r="AB19" s="5"/>
      <c r="AE19" s="18"/>
      <c r="AF19" s="18"/>
      <c r="AG19" s="18"/>
      <c r="AH19" s="18"/>
      <c r="AI19" s="18"/>
      <c r="AJ19" s="18"/>
      <c r="AK19" s="18"/>
      <c r="AL19" s="18"/>
    </row>
    <row r="20" spans="2:38" ht="22.5" customHeight="1" thickBot="1" x14ac:dyDescent="0.3">
      <c r="B20" s="4"/>
      <c r="C20" s="6"/>
      <c r="D20" s="7"/>
      <c r="E20" s="7"/>
      <c r="F20" s="7"/>
      <c r="G20" s="7"/>
      <c r="H20" s="7"/>
      <c r="I20" s="7"/>
      <c r="J20" s="7"/>
      <c r="K20" s="7"/>
      <c r="L20" s="7"/>
      <c r="M20" s="7"/>
      <c r="N20" s="7"/>
      <c r="O20" s="7"/>
      <c r="P20" s="7"/>
      <c r="Q20" s="7"/>
      <c r="R20" s="795" t="s">
        <v>80</v>
      </c>
      <c r="S20" s="796"/>
      <c r="T20" s="796"/>
      <c r="U20" s="796"/>
      <c r="V20" s="796"/>
      <c r="W20" s="796"/>
      <c r="X20" s="796"/>
      <c r="Y20" s="796"/>
      <c r="Z20" s="796"/>
      <c r="AA20" s="797"/>
      <c r="AB20" s="5"/>
      <c r="AE20" s="18"/>
      <c r="AF20" s="18"/>
      <c r="AG20" s="18"/>
      <c r="AH20" s="18"/>
      <c r="AI20" s="18"/>
      <c r="AJ20" s="18"/>
      <c r="AK20" s="18"/>
      <c r="AL20" s="18"/>
    </row>
    <row r="21" spans="2:38" ht="18" customHeight="1" x14ac:dyDescent="0.25">
      <c r="B21" s="4"/>
      <c r="C21" s="6"/>
      <c r="D21" s="7"/>
      <c r="E21" s="7"/>
      <c r="F21" s="7"/>
      <c r="G21" s="7"/>
      <c r="H21" s="7"/>
      <c r="I21" s="7"/>
      <c r="J21" s="7"/>
      <c r="K21" s="7"/>
      <c r="L21" s="7"/>
      <c r="M21" s="7"/>
      <c r="N21" s="7"/>
      <c r="O21" s="7"/>
      <c r="P21" s="7"/>
      <c r="Q21" s="7"/>
      <c r="R21" s="961" t="s">
        <v>1315</v>
      </c>
      <c r="S21" s="962"/>
      <c r="T21" s="962"/>
      <c r="U21" s="962"/>
      <c r="V21" s="962"/>
      <c r="W21" s="962"/>
      <c r="X21" s="962"/>
      <c r="Y21" s="962"/>
      <c r="Z21" s="962"/>
      <c r="AA21" s="963"/>
      <c r="AB21" s="5"/>
      <c r="AE21" s="18"/>
      <c r="AF21" s="18"/>
      <c r="AG21" s="18"/>
      <c r="AH21" s="18"/>
      <c r="AI21" s="18"/>
      <c r="AJ21" s="18"/>
      <c r="AK21" s="18"/>
      <c r="AL21" s="18"/>
    </row>
    <row r="22" spans="2:38" ht="18" customHeight="1" x14ac:dyDescent="0.25">
      <c r="B22" s="4"/>
      <c r="C22" s="6"/>
      <c r="D22" s="7"/>
      <c r="E22" s="7"/>
      <c r="F22" s="7"/>
      <c r="G22" s="7"/>
      <c r="H22" s="7"/>
      <c r="I22" s="7"/>
      <c r="J22" s="7"/>
      <c r="K22" s="7"/>
      <c r="L22" s="7"/>
      <c r="M22" s="7"/>
      <c r="N22" s="7"/>
      <c r="O22" s="7"/>
      <c r="P22" s="7"/>
      <c r="Q22" s="7"/>
      <c r="R22" s="761"/>
      <c r="S22" s="762"/>
      <c r="T22" s="762"/>
      <c r="U22" s="762"/>
      <c r="V22" s="762"/>
      <c r="W22" s="762"/>
      <c r="X22" s="762"/>
      <c r="Y22" s="762"/>
      <c r="Z22" s="762"/>
      <c r="AA22" s="763"/>
      <c r="AB22" s="5"/>
      <c r="AE22" s="18"/>
      <c r="AF22" s="18"/>
      <c r="AG22" s="18"/>
      <c r="AH22" s="18"/>
      <c r="AI22" s="18"/>
      <c r="AJ22" s="18"/>
      <c r="AK22" s="18"/>
      <c r="AL22" s="18"/>
    </row>
    <row r="23" spans="2:38" ht="18" customHeight="1" x14ac:dyDescent="0.25">
      <c r="B23" s="4"/>
      <c r="C23" s="6"/>
      <c r="D23" s="7"/>
      <c r="E23" s="7"/>
      <c r="F23" s="7"/>
      <c r="G23" s="7"/>
      <c r="H23" s="7"/>
      <c r="I23" s="7"/>
      <c r="J23" s="7"/>
      <c r="K23" s="7"/>
      <c r="L23" s="7"/>
      <c r="M23" s="7"/>
      <c r="N23" s="7"/>
      <c r="O23" s="7"/>
      <c r="P23" s="7"/>
      <c r="Q23" s="7"/>
      <c r="R23" s="761"/>
      <c r="S23" s="762"/>
      <c r="T23" s="762"/>
      <c r="U23" s="762"/>
      <c r="V23" s="762"/>
      <c r="W23" s="762"/>
      <c r="X23" s="762"/>
      <c r="Y23" s="762"/>
      <c r="Z23" s="762"/>
      <c r="AA23" s="763"/>
      <c r="AB23" s="5"/>
      <c r="AE23" s="18"/>
      <c r="AF23" s="18"/>
      <c r="AG23" s="18"/>
      <c r="AH23" s="18"/>
      <c r="AI23" s="18"/>
      <c r="AJ23" s="18"/>
      <c r="AK23" s="18"/>
      <c r="AL23" s="18"/>
    </row>
    <row r="24" spans="2:38" ht="18" customHeight="1" x14ac:dyDescent="0.25">
      <c r="B24" s="4"/>
      <c r="C24" s="6"/>
      <c r="D24" s="7"/>
      <c r="E24" s="7"/>
      <c r="F24" s="7"/>
      <c r="G24" s="7"/>
      <c r="H24" s="7"/>
      <c r="I24" s="7"/>
      <c r="J24" s="7"/>
      <c r="K24" s="7"/>
      <c r="L24" s="7"/>
      <c r="M24" s="7"/>
      <c r="N24" s="7"/>
      <c r="O24" s="7"/>
      <c r="P24" s="7"/>
      <c r="Q24" s="7"/>
      <c r="R24" s="761"/>
      <c r="S24" s="762"/>
      <c r="T24" s="762"/>
      <c r="U24" s="762"/>
      <c r="V24" s="762"/>
      <c r="W24" s="762"/>
      <c r="X24" s="762"/>
      <c r="Y24" s="762"/>
      <c r="Z24" s="762"/>
      <c r="AA24" s="763"/>
      <c r="AB24" s="5"/>
      <c r="AE24" s="18"/>
      <c r="AF24" s="18"/>
      <c r="AG24" s="18"/>
      <c r="AH24" s="18"/>
      <c r="AI24" s="18"/>
      <c r="AJ24" s="18"/>
      <c r="AK24" s="18"/>
      <c r="AL24" s="18"/>
    </row>
    <row r="25" spans="2:38" ht="18" customHeight="1" x14ac:dyDescent="0.25">
      <c r="B25" s="4"/>
      <c r="C25" s="6"/>
      <c r="D25" s="7"/>
      <c r="E25" s="7"/>
      <c r="F25" s="7"/>
      <c r="G25" s="7"/>
      <c r="H25" s="7"/>
      <c r="I25" s="7"/>
      <c r="J25" s="7"/>
      <c r="K25" s="7"/>
      <c r="L25" s="7"/>
      <c r="M25" s="7"/>
      <c r="N25" s="7"/>
      <c r="O25" s="7"/>
      <c r="P25" s="7"/>
      <c r="Q25" s="7"/>
      <c r="R25" s="761"/>
      <c r="S25" s="762"/>
      <c r="T25" s="762"/>
      <c r="U25" s="762"/>
      <c r="V25" s="762"/>
      <c r="W25" s="762"/>
      <c r="X25" s="762"/>
      <c r="Y25" s="762"/>
      <c r="Z25" s="762"/>
      <c r="AA25" s="763"/>
      <c r="AB25" s="5"/>
      <c r="AE25" s="18"/>
      <c r="AF25" s="18"/>
      <c r="AG25" s="18"/>
      <c r="AH25" s="18"/>
      <c r="AI25" s="18"/>
      <c r="AJ25" s="18"/>
      <c r="AK25" s="18"/>
      <c r="AL25" s="18"/>
    </row>
    <row r="26" spans="2:38" ht="18" customHeight="1" x14ac:dyDescent="0.25">
      <c r="B26" s="4"/>
      <c r="C26" s="6"/>
      <c r="D26" s="7"/>
      <c r="E26" s="7"/>
      <c r="F26" s="7"/>
      <c r="G26" s="7"/>
      <c r="H26" s="7"/>
      <c r="I26" s="7"/>
      <c r="J26" s="7"/>
      <c r="K26" s="7"/>
      <c r="L26" s="7"/>
      <c r="M26" s="7"/>
      <c r="N26" s="7"/>
      <c r="O26" s="7"/>
      <c r="P26" s="7"/>
      <c r="Q26" s="7"/>
      <c r="R26" s="761"/>
      <c r="S26" s="762"/>
      <c r="T26" s="762"/>
      <c r="U26" s="762"/>
      <c r="V26" s="762"/>
      <c r="W26" s="762"/>
      <c r="X26" s="762"/>
      <c r="Y26" s="762"/>
      <c r="Z26" s="762"/>
      <c r="AA26" s="763"/>
      <c r="AB26" s="5"/>
      <c r="AE26" s="18"/>
      <c r="AF26" s="18"/>
      <c r="AG26" s="18"/>
      <c r="AH26" s="18"/>
      <c r="AI26" s="18"/>
      <c r="AJ26" s="18"/>
      <c r="AK26" s="18"/>
      <c r="AL26" s="18"/>
    </row>
    <row r="27" spans="2:38" ht="18" customHeight="1" x14ac:dyDescent="0.25">
      <c r="B27" s="4"/>
      <c r="C27" s="6"/>
      <c r="D27" s="7"/>
      <c r="E27" s="7"/>
      <c r="F27" s="7"/>
      <c r="G27" s="7"/>
      <c r="H27" s="7"/>
      <c r="I27" s="7"/>
      <c r="J27" s="7"/>
      <c r="K27" s="7"/>
      <c r="L27" s="7"/>
      <c r="M27" s="7"/>
      <c r="N27" s="7"/>
      <c r="O27" s="7"/>
      <c r="P27" s="7"/>
      <c r="Q27" s="7"/>
      <c r="R27" s="761"/>
      <c r="S27" s="762"/>
      <c r="T27" s="762"/>
      <c r="U27" s="762"/>
      <c r="V27" s="762"/>
      <c r="W27" s="762"/>
      <c r="X27" s="762"/>
      <c r="Y27" s="762"/>
      <c r="Z27" s="762"/>
      <c r="AA27" s="763"/>
      <c r="AB27" s="5"/>
      <c r="AE27" s="18"/>
      <c r="AF27" s="18"/>
      <c r="AG27" s="18"/>
      <c r="AH27" s="18"/>
      <c r="AI27" s="18"/>
      <c r="AJ27" s="18"/>
      <c r="AK27" s="18"/>
      <c r="AL27" s="18"/>
    </row>
    <row r="28" spans="2:38" ht="19.5" customHeight="1" thickBot="1" x14ac:dyDescent="0.3">
      <c r="B28" s="4"/>
      <c r="C28" s="6"/>
      <c r="D28" s="7"/>
      <c r="E28" s="7"/>
      <c r="F28" s="7"/>
      <c r="G28" s="7"/>
      <c r="H28" s="7"/>
      <c r="I28" s="7"/>
      <c r="J28" s="7"/>
      <c r="K28" s="7"/>
      <c r="L28" s="7"/>
      <c r="M28" s="7"/>
      <c r="N28" s="7"/>
      <c r="O28" s="7"/>
      <c r="P28" s="7"/>
      <c r="Q28" s="7"/>
      <c r="R28" s="764"/>
      <c r="S28" s="765"/>
      <c r="T28" s="765"/>
      <c r="U28" s="765"/>
      <c r="V28" s="765"/>
      <c r="W28" s="765"/>
      <c r="X28" s="765"/>
      <c r="Y28" s="765"/>
      <c r="Z28" s="765"/>
      <c r="AA28" s="766"/>
      <c r="AB28" s="5"/>
      <c r="AE28" s="18"/>
      <c r="AF28" s="18"/>
      <c r="AG28" s="18"/>
      <c r="AH28" s="18"/>
      <c r="AI28" s="18"/>
      <c r="AJ28" s="18"/>
      <c r="AK28" s="18"/>
      <c r="AL28" s="18"/>
    </row>
    <row r="29" spans="2:38" ht="3.75" customHeight="1" thickBot="1" x14ac:dyDescent="0.3">
      <c r="B29" s="4"/>
      <c r="C29" s="6"/>
      <c r="D29" s="7"/>
      <c r="E29" s="7"/>
      <c r="F29" s="7"/>
      <c r="G29" s="7"/>
      <c r="H29" s="7"/>
      <c r="I29" s="7"/>
      <c r="J29" s="7"/>
      <c r="K29" s="7"/>
      <c r="L29" s="7"/>
      <c r="M29" s="7"/>
      <c r="N29" s="7"/>
      <c r="O29" s="7"/>
      <c r="P29" s="7"/>
      <c r="Q29" s="7"/>
      <c r="R29" s="7"/>
      <c r="S29" s="7"/>
      <c r="T29" s="7"/>
      <c r="U29" s="7"/>
      <c r="V29" s="7"/>
      <c r="W29" s="7"/>
      <c r="X29" s="7"/>
      <c r="Y29" s="7"/>
      <c r="Z29" s="7"/>
      <c r="AA29" s="8"/>
      <c r="AB29" s="5"/>
      <c r="AE29" s="18"/>
      <c r="AF29" s="18"/>
      <c r="AG29" s="18"/>
      <c r="AH29" s="18"/>
      <c r="AI29" s="18"/>
      <c r="AJ29" s="18"/>
      <c r="AK29" s="18"/>
      <c r="AL29" s="18"/>
    </row>
    <row r="30" spans="2:38" ht="22.5" customHeight="1" x14ac:dyDescent="0.25">
      <c r="B30" s="4"/>
      <c r="C30" s="6"/>
      <c r="D30" s="298" t="s">
        <v>3</v>
      </c>
      <c r="E30" s="295"/>
      <c r="F30" s="296" t="s">
        <v>4</v>
      </c>
      <c r="G30" s="296" t="s">
        <v>5</v>
      </c>
      <c r="H30" s="296" t="s">
        <v>6</v>
      </c>
      <c r="I30" s="296" t="s">
        <v>7</v>
      </c>
      <c r="J30" s="296" t="s">
        <v>8</v>
      </c>
      <c r="K30" s="296" t="s">
        <v>9</v>
      </c>
      <c r="L30" s="296" t="s">
        <v>10</v>
      </c>
      <c r="M30" s="296" t="s">
        <v>11</v>
      </c>
      <c r="N30" s="296" t="s">
        <v>12</v>
      </c>
      <c r="O30" s="296" t="s">
        <v>13</v>
      </c>
      <c r="P30" s="296" t="s">
        <v>14</v>
      </c>
      <c r="Q30" s="296" t="s">
        <v>15</v>
      </c>
      <c r="R30" s="297" t="s">
        <v>71</v>
      </c>
      <c r="U30" s="7"/>
      <c r="V30" s="7"/>
      <c r="W30" s="7"/>
      <c r="X30" s="7"/>
      <c r="Y30" s="7"/>
      <c r="Z30" s="7"/>
      <c r="AA30" s="8"/>
      <c r="AB30" s="5"/>
      <c r="AE30" s="18"/>
      <c r="AF30" s="18"/>
      <c r="AG30" s="18"/>
      <c r="AH30" s="18"/>
      <c r="AI30" s="18"/>
      <c r="AJ30" s="18"/>
      <c r="AK30" s="18"/>
      <c r="AL30" s="18"/>
    </row>
    <row r="31" spans="2:38" ht="22.5" customHeight="1" x14ac:dyDescent="0.25">
      <c r="B31" s="4"/>
      <c r="C31" s="6"/>
      <c r="D31" s="70" t="s">
        <v>16</v>
      </c>
      <c r="E31" s="71"/>
      <c r="F31" s="142">
        <f>INDICADORES!H111</f>
        <v>0</v>
      </c>
      <c r="G31" s="142">
        <f>INDICADORES!K111</f>
        <v>15460695</v>
      </c>
      <c r="H31" s="142">
        <f>INDICADORES!N111</f>
        <v>235196791</v>
      </c>
      <c r="I31" s="142">
        <f>INDICADORES!T111</f>
        <v>310997475</v>
      </c>
      <c r="J31" s="142">
        <f>INDICADORES!W111</f>
        <v>0</v>
      </c>
      <c r="K31" s="142">
        <f>INDICADORES!Z111</f>
        <v>0</v>
      </c>
      <c r="L31" s="142">
        <f>INDICADORES!AF111</f>
        <v>0</v>
      </c>
      <c r="M31" s="142">
        <f>INDICADORES!AI111</f>
        <v>0</v>
      </c>
      <c r="N31" s="142">
        <f>INDICADORES!AL111</f>
        <v>0</v>
      </c>
      <c r="O31" s="142">
        <f>INDICADORES!AR111</f>
        <v>0</v>
      </c>
      <c r="P31" s="142">
        <f>INDICADORES!AU111</f>
        <v>0</v>
      </c>
      <c r="Q31" s="142">
        <f>INDICADORES!AX111</f>
        <v>0</v>
      </c>
      <c r="R31" s="142">
        <f>SUM(F31:Q31)</f>
        <v>561654961</v>
      </c>
      <c r="T31" s="100"/>
      <c r="U31" s="7"/>
      <c r="V31" s="7"/>
      <c r="W31" s="7"/>
      <c r="X31" s="7"/>
      <c r="Y31" s="7"/>
      <c r="Z31" s="7"/>
      <c r="AA31" s="8"/>
      <c r="AB31" s="5"/>
      <c r="AE31" s="18"/>
      <c r="AF31" s="18"/>
      <c r="AG31" s="18"/>
      <c r="AH31" s="18"/>
      <c r="AI31" s="18"/>
      <c r="AJ31" s="18"/>
      <c r="AK31" s="18"/>
      <c r="AL31" s="18"/>
    </row>
    <row r="32" spans="2:38" ht="22.5" customHeight="1" x14ac:dyDescent="0.25">
      <c r="B32" s="4"/>
      <c r="C32" s="6"/>
      <c r="D32" s="70" t="s">
        <v>18</v>
      </c>
      <c r="E32" s="71"/>
      <c r="F32" s="142">
        <f>INDICADORES!I111</f>
        <v>467141678</v>
      </c>
      <c r="G32" s="142">
        <f>INDICADORES!L111</f>
        <v>460924849</v>
      </c>
      <c r="H32" s="142">
        <f>INDICADORES!O111</f>
        <v>710521971</v>
      </c>
      <c r="I32" s="142">
        <f>INDICADORES!U111</f>
        <v>439333022</v>
      </c>
      <c r="J32" s="142">
        <f>INDICADORES!X111</f>
        <v>0</v>
      </c>
      <c r="K32" s="142">
        <f>INDICADORES!AA111</f>
        <v>0</v>
      </c>
      <c r="L32" s="142">
        <f>INDICADORES!AG111</f>
        <v>0</v>
      </c>
      <c r="M32" s="142">
        <f>INDICADORES!AJ111</f>
        <v>0</v>
      </c>
      <c r="N32" s="142">
        <f>INDICADORES!AM111</f>
        <v>0</v>
      </c>
      <c r="O32" s="142">
        <f>INDICADORES!AS111</f>
        <v>0</v>
      </c>
      <c r="P32" s="142">
        <f>INDICADORES!AV111</f>
        <v>0</v>
      </c>
      <c r="Q32" s="142">
        <f>INDICADORES!AY111</f>
        <v>0</v>
      </c>
      <c r="R32" s="142">
        <f>SUM(F32:Q32)</f>
        <v>2077921520</v>
      </c>
      <c r="U32" s="7"/>
      <c r="V32" s="7"/>
      <c r="W32" s="7"/>
      <c r="X32" s="7"/>
      <c r="Y32" s="7"/>
      <c r="Z32" s="7"/>
      <c r="AA32" s="8"/>
      <c r="AB32" s="5"/>
      <c r="AE32" s="18"/>
      <c r="AF32" s="18"/>
      <c r="AG32" s="18"/>
      <c r="AH32" s="18"/>
      <c r="AI32" s="18"/>
      <c r="AJ32" s="18"/>
      <c r="AK32" s="18"/>
      <c r="AL32" s="18"/>
    </row>
    <row r="33" spans="2:38" ht="22.5" customHeight="1" thickBot="1" x14ac:dyDescent="0.3">
      <c r="B33" s="4"/>
      <c r="C33" s="6"/>
      <c r="D33" s="48" t="s">
        <v>1157</v>
      </c>
      <c r="E33" s="72"/>
      <c r="F33" s="67">
        <f t="shared" ref="F33:R33" si="0">F31/F32*100</f>
        <v>0</v>
      </c>
      <c r="G33" s="67">
        <f t="shared" si="0"/>
        <v>3.3542767402414442</v>
      </c>
      <c r="H33" s="67">
        <f t="shared" si="0"/>
        <v>33.101973000072086</v>
      </c>
      <c r="I33" s="67">
        <f t="shared" si="0"/>
        <v>70.788549784905541</v>
      </c>
      <c r="J33" s="67" t="e">
        <f t="shared" si="0"/>
        <v>#DIV/0!</v>
      </c>
      <c r="K33" s="67" t="e">
        <f t="shared" si="0"/>
        <v>#DIV/0!</v>
      </c>
      <c r="L33" s="67" t="e">
        <f t="shared" si="0"/>
        <v>#DIV/0!</v>
      </c>
      <c r="M33" s="67" t="e">
        <f t="shared" si="0"/>
        <v>#DIV/0!</v>
      </c>
      <c r="N33" s="67" t="e">
        <f t="shared" si="0"/>
        <v>#DIV/0!</v>
      </c>
      <c r="O33" s="67" t="e">
        <f t="shared" si="0"/>
        <v>#DIV/0!</v>
      </c>
      <c r="P33" s="67" t="e">
        <f t="shared" si="0"/>
        <v>#DIV/0!</v>
      </c>
      <c r="Q33" s="67" t="e">
        <f t="shared" si="0"/>
        <v>#DIV/0!</v>
      </c>
      <c r="R33" s="67">
        <f t="shared" si="0"/>
        <v>27.02965225558663</v>
      </c>
      <c r="U33" s="7"/>
      <c r="V33" s="7"/>
      <c r="W33" s="7"/>
      <c r="X33" s="7"/>
      <c r="Y33" s="7"/>
      <c r="Z33" s="7"/>
      <c r="AA33" s="8"/>
      <c r="AB33" s="5"/>
      <c r="AE33" s="18"/>
      <c r="AF33" s="18"/>
      <c r="AG33" s="18"/>
      <c r="AH33" s="18"/>
      <c r="AI33" s="18"/>
      <c r="AJ33" s="18"/>
      <c r="AK33" s="18"/>
      <c r="AL33" s="18"/>
    </row>
    <row r="34" spans="2:38" ht="22.5" customHeight="1" thickBot="1" x14ac:dyDescent="0.3">
      <c r="B34" s="4"/>
      <c r="C34" s="6"/>
      <c r="D34" s="48" t="s">
        <v>690</v>
      </c>
      <c r="E34" s="58"/>
      <c r="F34" s="243">
        <v>94.655074370882133</v>
      </c>
      <c r="G34" s="243">
        <v>99.605097064589742</v>
      </c>
      <c r="H34" s="243">
        <v>99.003362636650664</v>
      </c>
      <c r="I34" s="243">
        <v>94.198526168726161</v>
      </c>
      <c r="J34" s="243">
        <v>92.022983553532896</v>
      </c>
      <c r="K34" s="243">
        <v>94.193463964302694</v>
      </c>
      <c r="L34" s="243">
        <v>95.84698554131765</v>
      </c>
      <c r="M34" s="243">
        <v>90.692230868241666</v>
      </c>
      <c r="N34" s="243">
        <v>95.382139434843012</v>
      </c>
      <c r="O34" s="243">
        <v>90.560688636943127</v>
      </c>
      <c r="P34" s="243">
        <v>96.25969341976483</v>
      </c>
      <c r="Q34" s="243">
        <v>94.993898500663903</v>
      </c>
      <c r="R34" s="243">
        <v>94.530321359986331</v>
      </c>
      <c r="U34" s="7"/>
      <c r="V34" s="7"/>
      <c r="W34" s="7"/>
      <c r="X34" s="7"/>
      <c r="Y34" s="7"/>
      <c r="Z34" s="7"/>
      <c r="AA34" s="8"/>
      <c r="AB34" s="5"/>
      <c r="AE34" s="18"/>
      <c r="AF34" s="18"/>
      <c r="AG34" s="18"/>
      <c r="AH34" s="18"/>
      <c r="AI34" s="18"/>
      <c r="AJ34" s="18"/>
      <c r="AK34" s="18"/>
      <c r="AL34" s="18"/>
    </row>
    <row r="35" spans="2:38" ht="13.5" customHeight="1" x14ac:dyDescent="0.25">
      <c r="B35" s="4"/>
      <c r="C35" s="6"/>
      <c r="D35" s="810" t="s">
        <v>253</v>
      </c>
      <c r="E35" s="811"/>
      <c r="F35" s="292">
        <v>90</v>
      </c>
      <c r="G35" s="292">
        <v>90</v>
      </c>
      <c r="H35" s="292">
        <v>90</v>
      </c>
      <c r="I35" s="292">
        <v>90</v>
      </c>
      <c r="J35" s="292">
        <v>90</v>
      </c>
      <c r="K35" s="292">
        <v>90</v>
      </c>
      <c r="L35" s="292">
        <v>90</v>
      </c>
      <c r="M35" s="292">
        <v>90</v>
      </c>
      <c r="N35" s="292">
        <v>90</v>
      </c>
      <c r="O35" s="292">
        <v>90</v>
      </c>
      <c r="P35" s="292">
        <v>90</v>
      </c>
      <c r="Q35" s="292">
        <v>90</v>
      </c>
      <c r="R35" s="292">
        <v>90</v>
      </c>
      <c r="U35" s="7"/>
      <c r="V35" s="7"/>
      <c r="W35" s="7"/>
      <c r="X35" s="7"/>
      <c r="Y35" s="7"/>
      <c r="Z35" s="7"/>
      <c r="AA35" s="8"/>
      <c r="AB35" s="5"/>
      <c r="AE35" s="18"/>
      <c r="AF35" s="18"/>
      <c r="AG35" s="18"/>
      <c r="AH35" s="18"/>
      <c r="AI35" s="18"/>
      <c r="AJ35" s="18"/>
      <c r="AK35" s="18"/>
      <c r="AL35" s="18"/>
    </row>
    <row r="36" spans="2:38" ht="4.5" customHeight="1" thickBot="1" x14ac:dyDescent="0.3">
      <c r="B36" s="4"/>
      <c r="C36" s="6"/>
      <c r="D36" s="7"/>
      <c r="E36" s="7"/>
      <c r="F36" s="7"/>
      <c r="G36" s="7"/>
      <c r="H36" s="7"/>
      <c r="I36" s="7"/>
      <c r="J36" s="7"/>
      <c r="K36" s="7"/>
      <c r="L36" s="7"/>
      <c r="M36" s="7"/>
      <c r="N36" s="7"/>
      <c r="O36" s="7"/>
      <c r="P36" s="7"/>
      <c r="Q36" s="7"/>
      <c r="R36" s="7"/>
      <c r="S36" s="7"/>
      <c r="T36" s="7"/>
      <c r="U36" s="7"/>
      <c r="V36" s="7"/>
      <c r="W36" s="7"/>
      <c r="X36" s="7"/>
      <c r="Y36" s="7"/>
      <c r="Z36" s="7"/>
      <c r="AA36" s="8"/>
      <c r="AB36" s="5"/>
      <c r="AE36" s="18"/>
      <c r="AF36" s="18"/>
      <c r="AG36" s="18"/>
      <c r="AH36" s="18"/>
      <c r="AI36" s="18"/>
      <c r="AJ36" s="18"/>
      <c r="AK36" s="18"/>
      <c r="AL36" s="18"/>
    </row>
    <row r="37" spans="2:38" ht="12.75" customHeight="1" thickBot="1" x14ac:dyDescent="0.3">
      <c r="B37" s="4"/>
      <c r="C37" s="932" t="s">
        <v>85</v>
      </c>
      <c r="D37" s="933"/>
      <c r="E37" s="933"/>
      <c r="F37" s="933"/>
      <c r="G37" s="933"/>
      <c r="H37" s="933"/>
      <c r="I37" s="933"/>
      <c r="J37" s="933"/>
      <c r="K37" s="933"/>
      <c r="L37" s="933"/>
      <c r="M37" s="933"/>
      <c r="N37" s="934"/>
      <c r="O37" s="935" t="s">
        <v>86</v>
      </c>
      <c r="P37" s="936"/>
      <c r="Q37" s="936"/>
      <c r="R37" s="936"/>
      <c r="S37" s="936"/>
      <c r="T37" s="936"/>
      <c r="U37" s="936"/>
      <c r="V37" s="936"/>
      <c r="W37" s="936"/>
      <c r="X37" s="936"/>
      <c r="Y37" s="936"/>
      <c r="Z37" s="936"/>
      <c r="AA37" s="937"/>
      <c r="AB37" s="5"/>
      <c r="AE37" s="18"/>
      <c r="AF37" s="18"/>
      <c r="AG37" s="18"/>
      <c r="AH37" s="18"/>
      <c r="AI37" s="18"/>
      <c r="AJ37" s="18"/>
      <c r="AK37" s="18"/>
      <c r="AL37" s="18"/>
    </row>
    <row r="38" spans="2:38" ht="21" customHeight="1" x14ac:dyDescent="0.25">
      <c r="B38" s="4"/>
      <c r="C38" s="818" t="s">
        <v>16</v>
      </c>
      <c r="D38" s="819"/>
      <c r="E38" s="819"/>
      <c r="F38" s="819"/>
      <c r="G38" s="1271" t="s">
        <v>425</v>
      </c>
      <c r="H38" s="1271"/>
      <c r="I38" s="1271"/>
      <c r="J38" s="1271"/>
      <c r="K38" s="1271"/>
      <c r="L38" s="1271"/>
      <c r="M38" s="1271"/>
      <c r="N38" s="1272"/>
      <c r="O38" s="992" t="s">
        <v>17</v>
      </c>
      <c r="P38" s="993"/>
      <c r="Q38" s="993"/>
      <c r="R38" s="993"/>
      <c r="S38" s="1089"/>
      <c r="T38" s="1119"/>
      <c r="U38" s="1119"/>
      <c r="V38" s="1119"/>
      <c r="W38" s="1119"/>
      <c r="X38" s="1119"/>
      <c r="Y38" s="1119"/>
      <c r="Z38" s="1119"/>
      <c r="AA38" s="1120"/>
      <c r="AB38" s="5"/>
      <c r="AC38" s="20"/>
      <c r="AE38" s="9"/>
      <c r="AF38" s="878"/>
      <c r="AG38" s="878"/>
      <c r="AH38" s="878"/>
      <c r="AI38" s="878"/>
      <c r="AJ38" s="878"/>
      <c r="AK38" s="878"/>
      <c r="AL38" s="878"/>
    </row>
    <row r="39" spans="2:38" ht="24" customHeight="1" x14ac:dyDescent="0.25">
      <c r="B39" s="4"/>
      <c r="C39" s="828" t="s">
        <v>18</v>
      </c>
      <c r="D39" s="829"/>
      <c r="E39" s="829"/>
      <c r="F39" s="829"/>
      <c r="G39" s="995" t="s">
        <v>424</v>
      </c>
      <c r="H39" s="995"/>
      <c r="I39" s="995"/>
      <c r="J39" s="995"/>
      <c r="K39" s="995"/>
      <c r="L39" s="995"/>
      <c r="M39" s="995"/>
      <c r="N39" s="996"/>
      <c r="O39" s="771" t="s">
        <v>19</v>
      </c>
      <c r="P39" s="772"/>
      <c r="Q39" s="772"/>
      <c r="R39" s="772"/>
      <c r="S39" s="773"/>
      <c r="T39" s="862"/>
      <c r="U39" s="862"/>
      <c r="V39" s="862"/>
      <c r="W39" s="862"/>
      <c r="X39" s="862"/>
      <c r="Y39" s="862"/>
      <c r="Z39" s="862"/>
      <c r="AA39" s="989"/>
      <c r="AB39" s="5"/>
      <c r="AC39" s="20"/>
      <c r="AE39" s="9"/>
      <c r="AF39" s="878"/>
      <c r="AG39" s="878"/>
      <c r="AH39" s="878"/>
      <c r="AI39" s="878"/>
      <c r="AJ39" s="878"/>
      <c r="AK39" s="878"/>
      <c r="AL39" s="878"/>
    </row>
    <row r="40" spans="2:38" ht="27" customHeight="1" x14ac:dyDescent="0.25">
      <c r="B40" s="4"/>
      <c r="C40" s="828" t="s">
        <v>20</v>
      </c>
      <c r="D40" s="829"/>
      <c r="E40" s="829"/>
      <c r="F40" s="829"/>
      <c r="G40" s="862" t="s">
        <v>228</v>
      </c>
      <c r="H40" s="862"/>
      <c r="I40" s="862"/>
      <c r="J40" s="862"/>
      <c r="K40" s="862"/>
      <c r="L40" s="862"/>
      <c r="M40" s="862"/>
      <c r="N40" s="989"/>
      <c r="O40" s="866" t="s">
        <v>88</v>
      </c>
      <c r="P40" s="867"/>
      <c r="Q40" s="867"/>
      <c r="R40" s="867"/>
      <c r="S40" s="868"/>
      <c r="T40" s="862" t="s">
        <v>22</v>
      </c>
      <c r="U40" s="862"/>
      <c r="V40" s="862"/>
      <c r="W40" s="862"/>
      <c r="X40" s="862"/>
      <c r="Y40" s="862"/>
      <c r="Z40" s="862"/>
      <c r="AA40" s="989"/>
      <c r="AB40" s="5"/>
      <c r="AC40" s="20"/>
      <c r="AE40" s="9"/>
      <c r="AF40" s="19"/>
      <c r="AG40" s="19"/>
      <c r="AH40" s="19"/>
      <c r="AI40" s="19"/>
      <c r="AJ40" s="19"/>
      <c r="AK40" s="19"/>
      <c r="AL40" s="19"/>
    </row>
    <row r="41" spans="2:38" ht="21" customHeight="1" x14ac:dyDescent="0.25">
      <c r="B41" s="4"/>
      <c r="C41" s="828" t="s">
        <v>21</v>
      </c>
      <c r="D41" s="829"/>
      <c r="E41" s="829"/>
      <c r="F41" s="829"/>
      <c r="G41" s="862" t="s">
        <v>138</v>
      </c>
      <c r="H41" s="862"/>
      <c r="I41" s="862"/>
      <c r="J41" s="862"/>
      <c r="K41" s="862"/>
      <c r="L41" s="862"/>
      <c r="M41" s="862"/>
      <c r="N41" s="989"/>
      <c r="O41" s="866" t="s">
        <v>24</v>
      </c>
      <c r="P41" s="867"/>
      <c r="Q41" s="867"/>
      <c r="R41" s="867"/>
      <c r="S41" s="868"/>
      <c r="T41" s="862" t="s">
        <v>22</v>
      </c>
      <c r="U41" s="862"/>
      <c r="V41" s="862"/>
      <c r="W41" s="862"/>
      <c r="X41" s="862"/>
      <c r="Y41" s="862"/>
      <c r="Z41" s="862"/>
      <c r="AA41" s="989"/>
      <c r="AB41" s="5"/>
      <c r="AC41" s="20"/>
      <c r="AE41" s="9"/>
      <c r="AF41" s="793"/>
      <c r="AG41" s="793"/>
      <c r="AH41" s="793"/>
      <c r="AI41" s="793"/>
      <c r="AJ41" s="793"/>
      <c r="AK41" s="793"/>
      <c r="AL41" s="793"/>
    </row>
    <row r="42" spans="2:38" ht="20.25" customHeight="1" x14ac:dyDescent="0.25">
      <c r="B42" s="4"/>
      <c r="C42" s="828" t="s">
        <v>23</v>
      </c>
      <c r="D42" s="829"/>
      <c r="E42" s="829"/>
      <c r="F42" s="829"/>
      <c r="G42" s="943">
        <v>100</v>
      </c>
      <c r="H42" s="943"/>
      <c r="I42" s="943"/>
      <c r="J42" s="943"/>
      <c r="K42" s="943"/>
      <c r="L42" s="943"/>
      <c r="M42" s="943"/>
      <c r="N42" s="966"/>
      <c r="O42" s="771" t="s">
        <v>26</v>
      </c>
      <c r="P42" s="772"/>
      <c r="Q42" s="772"/>
      <c r="R42" s="772"/>
      <c r="S42" s="773"/>
      <c r="T42" s="862"/>
      <c r="U42" s="862"/>
      <c r="V42" s="862"/>
      <c r="W42" s="862"/>
      <c r="X42" s="862"/>
      <c r="Y42" s="862"/>
      <c r="Z42" s="862"/>
      <c r="AA42" s="989"/>
      <c r="AB42" s="5"/>
      <c r="AC42" s="20"/>
      <c r="AE42" s="9"/>
      <c r="AF42" s="793"/>
      <c r="AG42" s="793"/>
      <c r="AH42" s="793"/>
      <c r="AI42" s="793"/>
      <c r="AJ42" s="793"/>
      <c r="AK42" s="793"/>
      <c r="AL42" s="793"/>
    </row>
    <row r="43" spans="2:38" ht="24" customHeight="1" thickBot="1" x14ac:dyDescent="0.3">
      <c r="B43" s="4"/>
      <c r="C43" s="834"/>
      <c r="D43" s="835"/>
      <c r="E43" s="835"/>
      <c r="F43" s="835"/>
      <c r="G43" s="944"/>
      <c r="H43" s="944"/>
      <c r="I43" s="944"/>
      <c r="J43" s="944"/>
      <c r="K43" s="944"/>
      <c r="L43" s="944"/>
      <c r="M43" s="944"/>
      <c r="N43" s="967"/>
      <c r="O43" s="970" t="s">
        <v>89</v>
      </c>
      <c r="P43" s="971"/>
      <c r="Q43" s="971"/>
      <c r="R43" s="971"/>
      <c r="S43" s="1086"/>
      <c r="T43" s="977"/>
      <c r="U43" s="977"/>
      <c r="V43" s="977"/>
      <c r="W43" s="977"/>
      <c r="X43" s="977"/>
      <c r="Y43" s="977"/>
      <c r="Z43" s="977"/>
      <c r="AA43" s="1121"/>
      <c r="AB43" s="5"/>
      <c r="AC43" s="20"/>
      <c r="AE43" s="9"/>
      <c r="AF43" s="20"/>
      <c r="AG43" s="20"/>
      <c r="AH43" s="20"/>
      <c r="AI43" s="20"/>
      <c r="AJ43" s="20"/>
      <c r="AK43" s="20"/>
      <c r="AL43" s="20"/>
    </row>
    <row r="44" spans="2:38" ht="15" customHeight="1" thickBot="1" x14ac:dyDescent="0.3">
      <c r="B44" s="4"/>
      <c r="C44" s="935" t="s">
        <v>80</v>
      </c>
      <c r="D44" s="936"/>
      <c r="E44" s="936"/>
      <c r="F44" s="936"/>
      <c r="G44" s="933"/>
      <c r="H44" s="933"/>
      <c r="I44" s="933"/>
      <c r="J44" s="933"/>
      <c r="K44" s="933"/>
      <c r="L44" s="933"/>
      <c r="M44" s="933"/>
      <c r="N44" s="934"/>
      <c r="O44" s="1306" t="s">
        <v>91</v>
      </c>
      <c r="P44" s="1157"/>
      <c r="Q44" s="1157"/>
      <c r="R44" s="1157"/>
      <c r="S44" s="1157"/>
      <c r="T44" s="1157"/>
      <c r="U44" s="1157"/>
      <c r="V44" s="1157"/>
      <c r="W44" s="1157"/>
      <c r="X44" s="1157"/>
      <c r="Y44" s="1157"/>
      <c r="Z44" s="1157"/>
      <c r="AA44" s="1158"/>
      <c r="AB44" s="5"/>
      <c r="AC44" s="20"/>
      <c r="AE44" s="9"/>
      <c r="AF44" s="793"/>
      <c r="AG44" s="793"/>
      <c r="AH44" s="793"/>
      <c r="AI44" s="793"/>
      <c r="AJ44" s="793"/>
      <c r="AK44" s="793"/>
      <c r="AL44" s="793"/>
    </row>
    <row r="45" spans="2:38" ht="27.75" customHeight="1" x14ac:dyDescent="0.25">
      <c r="B45" s="4"/>
      <c r="C45" s="783" t="s">
        <v>92</v>
      </c>
      <c r="D45" s="784"/>
      <c r="E45" s="784"/>
      <c r="F45" s="785"/>
      <c r="G45" s="941" t="s">
        <v>93</v>
      </c>
      <c r="H45" s="942"/>
      <c r="I45" s="30" t="s">
        <v>94</v>
      </c>
      <c r="J45" s="31" t="s">
        <v>95</v>
      </c>
      <c r="K45" s="30"/>
      <c r="L45" s="31" t="s">
        <v>96</v>
      </c>
      <c r="M45" s="32"/>
      <c r="N45" s="32"/>
      <c r="O45" s="1065" t="s">
        <v>97</v>
      </c>
      <c r="P45" s="1066"/>
      <c r="Q45" s="1066"/>
      <c r="R45" s="851"/>
      <c r="S45" s="972" t="s">
        <v>98</v>
      </c>
      <c r="T45" s="973"/>
      <c r="U45" s="973"/>
      <c r="V45" s="973"/>
      <c r="W45" s="973"/>
      <c r="X45" s="973"/>
      <c r="Y45" s="973"/>
      <c r="Z45" s="973"/>
      <c r="AA45" s="974"/>
      <c r="AB45" s="5"/>
      <c r="AC45" s="20"/>
      <c r="AE45" s="9"/>
      <c r="AF45" s="20"/>
      <c r="AG45" s="20"/>
      <c r="AH45" s="20"/>
      <c r="AI45" s="20"/>
      <c r="AJ45" s="20"/>
      <c r="AK45" s="20"/>
      <c r="AL45" s="20"/>
    </row>
    <row r="46" spans="2:38" x14ac:dyDescent="0.25">
      <c r="B46" s="4"/>
      <c r="C46" s="847"/>
      <c r="D46" s="848"/>
      <c r="E46" s="848"/>
      <c r="F46" s="849"/>
      <c r="G46" s="939"/>
      <c r="H46" s="939"/>
      <c r="I46" s="939"/>
      <c r="J46" s="939"/>
      <c r="K46" s="939"/>
      <c r="L46" s="939"/>
      <c r="M46" s="939"/>
      <c r="N46" s="156"/>
      <c r="O46" s="1055" t="s">
        <v>99</v>
      </c>
      <c r="P46" s="1056"/>
      <c r="Q46" s="1056"/>
      <c r="R46" s="1057"/>
      <c r="S46" s="862" t="s">
        <v>100</v>
      </c>
      <c r="T46" s="862"/>
      <c r="U46" s="862"/>
      <c r="V46" s="34"/>
      <c r="W46" s="780"/>
      <c r="X46" s="781"/>
      <c r="Y46" s="982"/>
      <c r="Z46" s="864"/>
      <c r="AA46" s="865"/>
      <c r="AB46" s="5"/>
      <c r="AC46" s="20"/>
      <c r="AE46" s="9"/>
      <c r="AF46" s="793"/>
      <c r="AG46" s="793"/>
      <c r="AH46" s="793"/>
      <c r="AI46" s="793"/>
      <c r="AJ46" s="793"/>
      <c r="AK46" s="793"/>
      <c r="AL46" s="793"/>
    </row>
    <row r="47" spans="2:38" ht="30" customHeight="1" x14ac:dyDescent="0.25">
      <c r="B47" s="4"/>
      <c r="C47" s="866" t="s">
        <v>102</v>
      </c>
      <c r="D47" s="867"/>
      <c r="E47" s="867"/>
      <c r="F47" s="868"/>
      <c r="G47" s="939" t="s">
        <v>603</v>
      </c>
      <c r="H47" s="939"/>
      <c r="I47" s="939"/>
      <c r="J47" s="939"/>
      <c r="K47" s="939"/>
      <c r="L47" s="939"/>
      <c r="M47" s="939"/>
      <c r="N47" s="857"/>
      <c r="O47" s="978"/>
      <c r="P47" s="979"/>
      <c r="Q47" s="979"/>
      <c r="R47" s="1058"/>
      <c r="S47" s="862" t="s">
        <v>89</v>
      </c>
      <c r="T47" s="862"/>
      <c r="U47" s="862"/>
      <c r="V47" s="870" t="s">
        <v>94</v>
      </c>
      <c r="W47" s="983" t="s">
        <v>103</v>
      </c>
      <c r="X47" s="984"/>
      <c r="Y47" s="985"/>
      <c r="Z47" s="975"/>
      <c r="AA47" s="976"/>
      <c r="AB47" s="5"/>
      <c r="AC47" s="20"/>
      <c r="AE47" s="9"/>
      <c r="AF47" s="793"/>
      <c r="AG47" s="793"/>
      <c r="AH47" s="793"/>
      <c r="AI47" s="793"/>
      <c r="AJ47" s="793"/>
      <c r="AK47" s="793"/>
      <c r="AL47" s="793"/>
    </row>
    <row r="48" spans="2:38" ht="22.5" customHeight="1" x14ac:dyDescent="0.25">
      <c r="B48" s="4"/>
      <c r="C48" s="830" t="s">
        <v>28</v>
      </c>
      <c r="D48" s="831"/>
      <c r="E48" s="831"/>
      <c r="F48" s="831"/>
      <c r="G48" s="943" t="s">
        <v>272</v>
      </c>
      <c r="H48" s="943"/>
      <c r="I48" s="943"/>
      <c r="J48" s="943"/>
      <c r="K48" s="943"/>
      <c r="L48" s="943"/>
      <c r="M48" s="943"/>
      <c r="N48" s="875"/>
      <c r="O48" s="978"/>
      <c r="P48" s="979"/>
      <c r="Q48" s="979"/>
      <c r="R48" s="1058"/>
      <c r="S48" s="862"/>
      <c r="T48" s="862"/>
      <c r="U48" s="862"/>
      <c r="V48" s="870"/>
      <c r="W48" s="986"/>
      <c r="X48" s="987"/>
      <c r="Y48" s="988"/>
      <c r="Z48" s="975"/>
      <c r="AA48" s="976"/>
      <c r="AB48" s="5"/>
      <c r="AC48" s="20"/>
      <c r="AE48" s="9"/>
      <c r="AF48" s="793"/>
      <c r="AG48" s="793"/>
      <c r="AH48" s="793"/>
      <c r="AI48" s="793"/>
      <c r="AJ48" s="793"/>
      <c r="AK48" s="793"/>
      <c r="AL48" s="793"/>
    </row>
    <row r="49" spans="1:38" ht="14.25" customHeight="1" x14ac:dyDescent="0.25">
      <c r="B49" s="4"/>
      <c r="C49" s="830" t="s">
        <v>27</v>
      </c>
      <c r="D49" s="831"/>
      <c r="E49" s="831"/>
      <c r="F49" s="831"/>
      <c r="G49" s="938" t="s">
        <v>409</v>
      </c>
      <c r="H49" s="939"/>
      <c r="I49" s="939"/>
      <c r="J49" s="939"/>
      <c r="K49" s="939"/>
      <c r="L49" s="939"/>
      <c r="M49" s="939"/>
      <c r="N49" s="857"/>
      <c r="O49" s="978"/>
      <c r="P49" s="979"/>
      <c r="Q49" s="979"/>
      <c r="R49" s="1058"/>
      <c r="S49" s="862" t="s">
        <v>105</v>
      </c>
      <c r="T49" s="862"/>
      <c r="U49" s="862"/>
      <c r="V49" s="870" t="s">
        <v>94</v>
      </c>
      <c r="W49" s="698" t="s">
        <v>551</v>
      </c>
      <c r="X49" s="698"/>
      <c r="Y49" s="698"/>
      <c r="Z49" s="686" t="s">
        <v>94</v>
      </c>
      <c r="AA49" s="687"/>
      <c r="AB49" s="5"/>
      <c r="AC49" s="20"/>
      <c r="AE49" s="9"/>
      <c r="AF49" s="793"/>
      <c r="AG49" s="793"/>
      <c r="AH49" s="793"/>
      <c r="AI49" s="793"/>
      <c r="AJ49" s="793"/>
      <c r="AK49" s="793"/>
      <c r="AL49" s="793"/>
    </row>
    <row r="50" spans="1:38" ht="14.25" customHeight="1" x14ac:dyDescent="0.25">
      <c r="B50" s="4"/>
      <c r="C50" s="830" t="s">
        <v>106</v>
      </c>
      <c r="D50" s="831"/>
      <c r="E50" s="831"/>
      <c r="F50" s="831"/>
      <c r="G50" s="938"/>
      <c r="H50" s="939"/>
      <c r="I50" s="939"/>
      <c r="J50" s="939"/>
      <c r="K50" s="939"/>
      <c r="L50" s="939"/>
      <c r="M50" s="939"/>
      <c r="N50" s="857"/>
      <c r="O50" s="978"/>
      <c r="P50" s="979"/>
      <c r="Q50" s="979"/>
      <c r="R50" s="1058"/>
      <c r="S50" s="862"/>
      <c r="T50" s="862"/>
      <c r="U50" s="862"/>
      <c r="V50" s="870"/>
      <c r="W50" s="698"/>
      <c r="X50" s="698"/>
      <c r="Y50" s="698"/>
      <c r="Z50" s="686"/>
      <c r="AA50" s="687"/>
      <c r="AB50" s="5"/>
      <c r="AC50" s="20"/>
      <c r="AE50" s="9"/>
      <c r="AF50" s="793"/>
      <c r="AG50" s="793"/>
      <c r="AH50" s="793"/>
      <c r="AI50" s="793"/>
      <c r="AJ50" s="793"/>
      <c r="AK50" s="793"/>
      <c r="AL50" s="793"/>
    </row>
    <row r="51" spans="1:38" ht="21.75" customHeight="1" thickBot="1" x14ac:dyDescent="0.3">
      <c r="B51" s="4"/>
      <c r="C51" s="860" t="s">
        <v>107</v>
      </c>
      <c r="D51" s="861"/>
      <c r="E51" s="861"/>
      <c r="F51" s="861"/>
      <c r="G51" s="723" t="s">
        <v>556</v>
      </c>
      <c r="H51" s="706"/>
      <c r="I51" s="706"/>
      <c r="J51" s="706"/>
      <c r="K51" s="706"/>
      <c r="L51" s="706"/>
      <c r="M51" s="706"/>
      <c r="N51" s="718"/>
      <c r="O51" s="980"/>
      <c r="P51" s="981"/>
      <c r="Q51" s="981"/>
      <c r="R51" s="1059"/>
      <c r="S51" s="977"/>
      <c r="T51" s="977"/>
      <c r="U51" s="977"/>
      <c r="V51" s="883"/>
      <c r="W51" s="708"/>
      <c r="X51" s="708"/>
      <c r="Y51" s="708"/>
      <c r="Z51" s="704"/>
      <c r="AA51" s="705"/>
      <c r="AB51" s="5"/>
      <c r="AC51" s="20"/>
      <c r="AE51" s="9"/>
      <c r="AF51" s="793"/>
      <c r="AG51" s="793"/>
      <c r="AH51" s="793"/>
      <c r="AI51" s="793"/>
      <c r="AJ51" s="793"/>
      <c r="AK51" s="793"/>
      <c r="AL51" s="793"/>
    </row>
    <row r="52" spans="1:38" ht="4.5" customHeight="1" thickBot="1" x14ac:dyDescent="0.3">
      <c r="B52" s="10"/>
      <c r="C52" s="11"/>
      <c r="D52" s="12"/>
      <c r="E52" s="12"/>
      <c r="F52" s="12"/>
      <c r="G52" s="12"/>
      <c r="H52" s="12"/>
      <c r="I52" s="12"/>
      <c r="J52" s="12"/>
      <c r="K52" s="12"/>
      <c r="L52" s="12"/>
      <c r="M52" s="12"/>
      <c r="N52" s="12"/>
      <c r="O52" s="13"/>
      <c r="P52" s="11"/>
      <c r="Q52" s="23"/>
      <c r="R52" s="23"/>
      <c r="S52" s="23"/>
      <c r="T52" s="23"/>
      <c r="U52" s="23"/>
      <c r="V52" s="23"/>
      <c r="W52" s="23"/>
      <c r="X52" s="23"/>
      <c r="Y52" s="23"/>
      <c r="Z52" s="23"/>
      <c r="AA52" s="23"/>
      <c r="AB52" s="14"/>
      <c r="AC52" s="20"/>
      <c r="AE52" s="9"/>
      <c r="AF52" s="878"/>
      <c r="AG52" s="878"/>
      <c r="AH52" s="878"/>
      <c r="AI52" s="878"/>
      <c r="AJ52" s="878"/>
      <c r="AK52" s="878"/>
      <c r="AL52" s="878"/>
    </row>
    <row r="53" spans="1:38" ht="22.5" customHeight="1" x14ac:dyDescent="0.25">
      <c r="C53" s="15"/>
      <c r="D53" s="20"/>
      <c r="E53" s="20"/>
      <c r="F53" s="20"/>
      <c r="G53" s="20"/>
      <c r="H53" s="20"/>
      <c r="I53" s="20"/>
      <c r="J53" s="20"/>
      <c r="K53" s="20"/>
      <c r="L53" s="20"/>
      <c r="M53" s="20"/>
      <c r="N53" s="20"/>
      <c r="AA53" s="16"/>
      <c r="AC53" s="20"/>
      <c r="AE53" s="9"/>
      <c r="AF53" s="878"/>
      <c r="AG53" s="878"/>
      <c r="AH53" s="878"/>
      <c r="AI53" s="878"/>
      <c r="AJ53" s="878"/>
      <c r="AK53" s="878"/>
      <c r="AL53" s="878"/>
    </row>
    <row r="54" spans="1:38" ht="22.5" customHeight="1" x14ac:dyDescent="0.25">
      <c r="A54" s="52"/>
      <c r="C54" s="15"/>
      <c r="D54" s="20"/>
      <c r="E54" s="20"/>
      <c r="F54" s="20"/>
      <c r="G54" s="20"/>
      <c r="H54" s="20"/>
      <c r="I54" s="20"/>
      <c r="J54" s="20"/>
      <c r="K54" s="20"/>
      <c r="L54" s="20"/>
      <c r="M54" s="20"/>
      <c r="N54" s="20"/>
      <c r="AA54" s="16"/>
      <c r="AC54" s="20"/>
      <c r="AE54" s="9"/>
      <c r="AF54" s="19"/>
      <c r="AG54" s="19"/>
      <c r="AH54" s="19"/>
      <c r="AI54" s="19"/>
      <c r="AJ54" s="19"/>
      <c r="AK54" s="19"/>
      <c r="AL54" s="19"/>
    </row>
    <row r="55" spans="1:38" ht="22.5" customHeight="1" x14ac:dyDescent="0.25">
      <c r="C55" s="15"/>
      <c r="D55" s="20"/>
      <c r="E55" s="20"/>
      <c r="F55" s="20"/>
      <c r="G55" s="20"/>
      <c r="H55" s="20"/>
      <c r="I55" s="20"/>
      <c r="J55" s="20"/>
      <c r="K55" s="20"/>
      <c r="L55" s="20"/>
      <c r="M55" s="20"/>
      <c r="N55" s="20"/>
      <c r="AC55" s="20"/>
      <c r="AE55" s="9"/>
      <c r="AF55" s="878"/>
      <c r="AG55" s="878"/>
      <c r="AH55" s="878"/>
      <c r="AI55" s="878"/>
      <c r="AJ55" s="878"/>
      <c r="AK55" s="878"/>
      <c r="AL55" s="878"/>
    </row>
    <row r="56" spans="1:38" ht="22.5" customHeight="1" x14ac:dyDescent="0.25">
      <c r="C56" s="15"/>
      <c r="D56" s="20"/>
      <c r="E56" s="20"/>
      <c r="F56" s="20"/>
      <c r="G56" s="20"/>
      <c r="H56" s="20"/>
      <c r="I56" s="20"/>
      <c r="J56" s="20"/>
      <c r="K56" s="20"/>
      <c r="L56" s="20"/>
      <c r="M56" s="20"/>
      <c r="N56" s="20"/>
      <c r="AC56" s="20"/>
      <c r="AE56" s="9"/>
      <c r="AF56" s="878"/>
      <c r="AG56" s="878"/>
      <c r="AH56" s="878"/>
      <c r="AI56" s="878"/>
      <c r="AJ56" s="878"/>
      <c r="AK56" s="878"/>
      <c r="AL56" s="878"/>
    </row>
    <row r="57" spans="1:38" ht="22.5" customHeight="1" x14ac:dyDescent="0.25">
      <c r="C57" s="15"/>
      <c r="D57" s="20"/>
      <c r="E57" s="20"/>
      <c r="F57" s="20"/>
      <c r="G57" s="20"/>
      <c r="H57" s="20"/>
      <c r="I57" s="20"/>
      <c r="J57" s="20"/>
      <c r="K57" s="20"/>
      <c r="L57" s="20"/>
      <c r="M57" s="20"/>
      <c r="N57" s="20"/>
      <c r="AC57" s="20"/>
      <c r="AE57" s="9"/>
      <c r="AF57" s="878"/>
      <c r="AG57" s="878"/>
      <c r="AH57" s="878"/>
      <c r="AI57" s="878"/>
      <c r="AJ57" s="878"/>
      <c r="AK57" s="878"/>
      <c r="AL57" s="878"/>
    </row>
    <row r="58" spans="1:38" ht="22.5" customHeight="1" x14ac:dyDescent="0.25">
      <c r="C58" s="15"/>
      <c r="D58" s="20"/>
      <c r="E58" s="20"/>
      <c r="F58" s="20"/>
      <c r="G58" s="20"/>
      <c r="H58" s="20"/>
      <c r="I58" s="20"/>
      <c r="J58" s="20"/>
      <c r="K58" s="20"/>
      <c r="L58" s="20"/>
      <c r="M58" s="20"/>
      <c r="N58" s="20"/>
    </row>
    <row r="59" spans="1:38" ht="22.5" customHeight="1" x14ac:dyDescent="0.25">
      <c r="C59" s="15"/>
      <c r="D59" s="20"/>
      <c r="E59" s="20"/>
      <c r="F59" s="20"/>
      <c r="G59" s="20"/>
      <c r="H59" s="20"/>
      <c r="I59" s="20"/>
      <c r="J59" s="20"/>
      <c r="K59" s="20"/>
      <c r="L59" s="20"/>
      <c r="M59" s="20"/>
      <c r="N59" s="20"/>
    </row>
    <row r="60" spans="1:38" ht="22.5" customHeight="1" x14ac:dyDescent="0.25">
      <c r="C60" s="15"/>
      <c r="D60" s="20"/>
      <c r="E60" s="20"/>
      <c r="F60" s="20"/>
      <c r="G60" s="20"/>
      <c r="H60" s="20"/>
      <c r="I60" s="20"/>
      <c r="J60" s="20"/>
      <c r="K60" s="20"/>
      <c r="L60" s="20"/>
      <c r="M60" s="20"/>
      <c r="N60" s="20"/>
    </row>
    <row r="61" spans="1:38" ht="22.5" customHeight="1" x14ac:dyDescent="0.25">
      <c r="C61" s="15"/>
      <c r="D61" s="20"/>
      <c r="E61" s="20"/>
      <c r="F61" s="20"/>
      <c r="G61" s="20"/>
      <c r="H61" s="20"/>
      <c r="I61" s="20"/>
      <c r="J61" s="20"/>
      <c r="K61" s="20"/>
      <c r="L61" s="20"/>
      <c r="M61" s="20"/>
      <c r="N61" s="20"/>
      <c r="P61" s="15"/>
      <c r="Q61" s="16"/>
      <c r="R61" s="16"/>
      <c r="S61" s="16"/>
      <c r="T61" s="16"/>
      <c r="U61" s="16"/>
      <c r="V61" s="16"/>
      <c r="W61" s="16"/>
      <c r="X61" s="16"/>
      <c r="Y61" s="16"/>
      <c r="Z61" s="16"/>
      <c r="AA61" s="16"/>
    </row>
    <row r="62" spans="1:38" ht="22.5" customHeight="1" x14ac:dyDescent="0.25">
      <c r="C62" s="15"/>
      <c r="D62" s="20"/>
      <c r="E62" s="20"/>
      <c r="F62" s="20"/>
      <c r="G62" s="20"/>
      <c r="H62" s="20"/>
      <c r="I62" s="20"/>
      <c r="J62" s="20"/>
      <c r="K62" s="20"/>
      <c r="L62" s="20"/>
      <c r="M62" s="20"/>
      <c r="N62" s="20"/>
      <c r="P62" s="15"/>
      <c r="Q62" s="16"/>
      <c r="R62" s="16"/>
      <c r="S62" s="16"/>
      <c r="T62" s="16"/>
      <c r="U62" s="16"/>
      <c r="V62" s="16"/>
      <c r="W62" s="16"/>
      <c r="X62" s="16"/>
      <c r="Y62" s="16"/>
      <c r="Z62" s="16"/>
      <c r="AA62" s="16"/>
    </row>
    <row r="63" spans="1:38" ht="22.5" customHeight="1" x14ac:dyDescent="0.25">
      <c r="C63" s="15"/>
      <c r="D63" s="20"/>
      <c r="E63" s="20"/>
      <c r="F63" s="20"/>
      <c r="G63" s="20"/>
      <c r="H63" s="20"/>
      <c r="I63" s="20"/>
      <c r="J63" s="20"/>
      <c r="K63" s="20"/>
      <c r="L63" s="20"/>
      <c r="M63" s="20"/>
      <c r="N63" s="20"/>
      <c r="P63" s="15"/>
      <c r="Q63" s="16"/>
      <c r="R63" s="16"/>
      <c r="S63" s="16"/>
      <c r="T63" s="16"/>
      <c r="U63" s="16"/>
      <c r="V63" s="16"/>
      <c r="W63" s="16"/>
      <c r="X63" s="16"/>
      <c r="Y63" s="16"/>
      <c r="Z63" s="16"/>
      <c r="AA63" s="16"/>
    </row>
    <row r="64" spans="1:38" ht="22.5" customHeight="1" x14ac:dyDescent="0.25">
      <c r="C64" s="15"/>
      <c r="D64" s="20"/>
      <c r="E64" s="20"/>
      <c r="F64" s="20"/>
      <c r="G64" s="20"/>
      <c r="H64" s="20"/>
      <c r="I64" s="20"/>
      <c r="J64" s="20"/>
      <c r="K64" s="20"/>
      <c r="L64" s="20"/>
      <c r="M64" s="20"/>
      <c r="N64" s="20"/>
      <c r="P64" s="15"/>
      <c r="Q64" s="16"/>
      <c r="R64" s="16"/>
      <c r="S64" s="16"/>
      <c r="T64" s="16"/>
      <c r="U64" s="16"/>
      <c r="V64" s="16"/>
      <c r="W64" s="16"/>
      <c r="X64" s="16"/>
      <c r="Y64" s="16"/>
      <c r="Z64" s="16"/>
      <c r="AA64" s="16"/>
    </row>
    <row r="65" spans="3:27" ht="22.5" customHeight="1" x14ac:dyDescent="0.25">
      <c r="C65" s="15"/>
      <c r="D65" s="20"/>
      <c r="E65" s="20"/>
      <c r="F65" s="20"/>
      <c r="G65" s="20"/>
      <c r="H65" s="20"/>
      <c r="I65" s="20"/>
      <c r="J65" s="20"/>
      <c r="K65" s="20"/>
      <c r="L65" s="20"/>
      <c r="M65" s="20"/>
      <c r="N65" s="20"/>
      <c r="P65" s="15"/>
      <c r="Q65" s="16"/>
      <c r="R65" s="16"/>
      <c r="S65" s="16"/>
      <c r="T65" s="16"/>
      <c r="U65" s="16"/>
      <c r="V65" s="16"/>
      <c r="W65" s="16"/>
      <c r="X65" s="16"/>
      <c r="Y65" s="16"/>
      <c r="Z65" s="16"/>
      <c r="AA65" s="16"/>
    </row>
    <row r="66" spans="3:27" ht="22.5" customHeight="1" x14ac:dyDescent="0.25">
      <c r="C66" s="15"/>
      <c r="D66" s="20"/>
      <c r="E66" s="20"/>
      <c r="F66" s="20"/>
      <c r="G66" s="20"/>
      <c r="H66" s="20"/>
      <c r="I66" s="20"/>
      <c r="J66" s="20"/>
      <c r="K66" s="20"/>
      <c r="L66" s="20"/>
      <c r="M66" s="20"/>
      <c r="N66" s="20"/>
      <c r="P66" s="15"/>
      <c r="Q66" s="16"/>
      <c r="R66" s="16"/>
      <c r="S66" s="16"/>
      <c r="T66" s="16"/>
      <c r="U66" s="16"/>
      <c r="V66" s="16"/>
      <c r="W66" s="16"/>
      <c r="X66" s="16"/>
      <c r="Y66" s="16"/>
      <c r="Z66" s="16"/>
      <c r="AA66" s="16"/>
    </row>
    <row r="67" spans="3:27" ht="22.5" customHeight="1" x14ac:dyDescent="0.25">
      <c r="C67" s="15"/>
      <c r="D67" s="20"/>
      <c r="E67" s="20"/>
      <c r="F67" s="20"/>
      <c r="G67" s="20"/>
      <c r="H67" s="20"/>
      <c r="I67" s="20"/>
      <c r="J67" s="20"/>
      <c r="K67" s="20"/>
      <c r="L67" s="20"/>
      <c r="M67" s="20"/>
      <c r="N67" s="20"/>
      <c r="P67" s="15"/>
      <c r="Q67" s="16"/>
      <c r="R67" s="16"/>
      <c r="S67" s="16"/>
      <c r="T67" s="16"/>
      <c r="U67" s="16"/>
      <c r="V67" s="16"/>
      <c r="W67" s="16"/>
      <c r="X67" s="16"/>
      <c r="Y67" s="16"/>
      <c r="Z67" s="16"/>
      <c r="AA67" s="16"/>
    </row>
    <row r="68" spans="3:27" ht="22.5" customHeight="1" x14ac:dyDescent="0.25">
      <c r="C68" s="15"/>
      <c r="D68" s="20"/>
      <c r="E68" s="20"/>
      <c r="F68" s="20"/>
      <c r="G68" s="20"/>
      <c r="H68" s="20"/>
      <c r="I68" s="20"/>
      <c r="J68" s="20"/>
      <c r="K68" s="20"/>
      <c r="L68" s="20"/>
      <c r="M68" s="20"/>
      <c r="N68" s="20"/>
      <c r="P68" s="15"/>
      <c r="Q68" s="16"/>
      <c r="R68" s="16"/>
      <c r="S68" s="16"/>
      <c r="T68" s="16"/>
      <c r="U68" s="16"/>
      <c r="V68" s="16"/>
      <c r="W68" s="16"/>
      <c r="X68" s="16"/>
      <c r="Y68" s="16"/>
      <c r="Z68" s="16"/>
      <c r="AA68" s="16"/>
    </row>
    <row r="69" spans="3:27" ht="22.5" customHeight="1" x14ac:dyDescent="0.25">
      <c r="C69" s="15"/>
      <c r="D69" s="20"/>
      <c r="E69" s="20"/>
      <c r="F69" s="20"/>
      <c r="G69" s="20"/>
      <c r="H69" s="20"/>
      <c r="I69" s="20"/>
      <c r="J69" s="20"/>
      <c r="K69" s="20"/>
      <c r="L69" s="20"/>
      <c r="M69" s="20"/>
      <c r="N69" s="20"/>
      <c r="P69" s="15"/>
      <c r="Q69" s="16"/>
      <c r="R69" s="16"/>
      <c r="S69" s="16"/>
      <c r="T69" s="16"/>
      <c r="U69" s="16"/>
      <c r="V69" s="16"/>
      <c r="W69" s="16"/>
      <c r="X69" s="16"/>
      <c r="Y69" s="16"/>
      <c r="Z69" s="16"/>
      <c r="AA69" s="16"/>
    </row>
    <row r="70" spans="3:27" ht="22.5" customHeight="1" x14ac:dyDescent="0.25">
      <c r="C70" s="15"/>
      <c r="D70" s="20"/>
      <c r="E70" s="20"/>
      <c r="F70" s="20"/>
      <c r="G70" s="20"/>
      <c r="H70" s="20"/>
      <c r="I70" s="20"/>
      <c r="J70" s="20"/>
      <c r="K70" s="20"/>
      <c r="L70" s="20"/>
      <c r="M70" s="20"/>
      <c r="N70" s="20"/>
      <c r="P70" s="15"/>
      <c r="Q70" s="16"/>
      <c r="R70" s="16"/>
      <c r="S70" s="16"/>
      <c r="T70" s="16"/>
      <c r="U70" s="16"/>
      <c r="V70" s="16"/>
      <c r="W70" s="16"/>
      <c r="X70" s="16"/>
      <c r="Y70" s="16"/>
      <c r="Z70" s="16"/>
      <c r="AA70" s="16"/>
    </row>
    <row r="71" spans="3:27" ht="22.5" customHeight="1" x14ac:dyDescent="0.25">
      <c r="C71" s="15"/>
      <c r="D71" s="20"/>
      <c r="E71" s="20"/>
      <c r="F71" s="20"/>
      <c r="G71" s="20"/>
      <c r="H71" s="20"/>
      <c r="I71" s="20"/>
      <c r="J71" s="20"/>
      <c r="K71" s="20"/>
      <c r="L71" s="20"/>
      <c r="M71" s="20"/>
      <c r="N71" s="20"/>
      <c r="P71" s="15"/>
      <c r="Q71" s="16"/>
      <c r="R71" s="16"/>
      <c r="S71" s="16"/>
      <c r="T71" s="16"/>
      <c r="U71" s="16"/>
      <c r="V71" s="16"/>
      <c r="W71" s="16"/>
      <c r="X71" s="16"/>
      <c r="Y71" s="16"/>
      <c r="Z71" s="16"/>
      <c r="AA71" s="16"/>
    </row>
    <row r="72" spans="3:27" ht="22.5" customHeight="1" x14ac:dyDescent="0.25">
      <c r="C72" s="15"/>
      <c r="D72" s="20"/>
      <c r="E72" s="20"/>
      <c r="F72" s="20"/>
      <c r="G72" s="20"/>
      <c r="H72" s="20"/>
      <c r="I72" s="20"/>
      <c r="J72" s="20"/>
      <c r="K72" s="20"/>
      <c r="L72" s="20"/>
      <c r="M72" s="20"/>
      <c r="N72" s="20"/>
      <c r="P72" s="15"/>
      <c r="Q72" s="16"/>
      <c r="R72" s="16"/>
      <c r="S72" s="16"/>
      <c r="T72" s="16"/>
      <c r="U72" s="16"/>
      <c r="V72" s="16"/>
      <c r="W72" s="16"/>
      <c r="X72" s="16"/>
      <c r="Y72" s="16"/>
      <c r="Z72" s="16"/>
      <c r="AA72" s="16"/>
    </row>
    <row r="73" spans="3:27" ht="22.5" customHeight="1" x14ac:dyDescent="0.25">
      <c r="C73" s="15"/>
      <c r="D73" s="20"/>
      <c r="E73" s="20"/>
      <c r="F73" s="20"/>
      <c r="G73" s="20"/>
      <c r="H73" s="20"/>
      <c r="I73" s="20"/>
      <c r="J73" s="20"/>
      <c r="K73" s="20"/>
      <c r="L73" s="20"/>
      <c r="M73" s="20"/>
      <c r="N73" s="20"/>
      <c r="P73" s="15"/>
      <c r="Q73" s="16"/>
      <c r="R73" s="16"/>
      <c r="S73" s="16"/>
      <c r="T73" s="16"/>
      <c r="U73" s="16"/>
      <c r="V73" s="16"/>
      <c r="W73" s="16"/>
      <c r="X73" s="16"/>
      <c r="Y73" s="16"/>
      <c r="Z73" s="16"/>
      <c r="AA73" s="16"/>
    </row>
    <row r="74" spans="3:27" ht="22.5" customHeight="1" x14ac:dyDescent="0.25">
      <c r="C74" s="15"/>
      <c r="D74" s="20"/>
      <c r="E74" s="20"/>
      <c r="F74" s="20"/>
      <c r="G74" s="20"/>
      <c r="H74" s="20"/>
      <c r="I74" s="20"/>
      <c r="J74" s="20"/>
      <c r="K74" s="20"/>
      <c r="L74" s="20"/>
      <c r="M74" s="20"/>
      <c r="N74" s="20"/>
      <c r="P74" s="15"/>
      <c r="Q74" s="16"/>
      <c r="R74" s="16"/>
      <c r="S74" s="16"/>
      <c r="T74" s="16"/>
      <c r="U74" s="16"/>
      <c r="V74" s="16"/>
      <c r="W74" s="16"/>
      <c r="X74" s="16"/>
      <c r="Y74" s="16"/>
      <c r="Z74" s="16"/>
      <c r="AA74" s="16"/>
    </row>
    <row r="75" spans="3:27" ht="22.5" customHeight="1" x14ac:dyDescent="0.25">
      <c r="C75" s="15"/>
      <c r="D75" s="20"/>
      <c r="E75" s="20"/>
      <c r="F75" s="20"/>
      <c r="G75" s="20"/>
      <c r="H75" s="20"/>
      <c r="I75" s="20"/>
      <c r="J75" s="20"/>
      <c r="K75" s="20"/>
      <c r="L75" s="20"/>
      <c r="M75" s="20"/>
      <c r="N75" s="20"/>
      <c r="P75" s="15"/>
      <c r="Q75" s="16"/>
      <c r="R75" s="16"/>
      <c r="S75" s="16"/>
      <c r="T75" s="16"/>
      <c r="U75" s="16"/>
      <c r="V75" s="16"/>
      <c r="W75" s="16"/>
      <c r="X75" s="16"/>
      <c r="Y75" s="16"/>
      <c r="Z75" s="16"/>
      <c r="AA75" s="16"/>
    </row>
    <row r="76" spans="3:27" x14ac:dyDescent="0.25">
      <c r="C76" s="15"/>
      <c r="D76" s="20"/>
      <c r="E76" s="20"/>
      <c r="F76" s="20"/>
      <c r="G76" s="20"/>
      <c r="H76" s="20"/>
      <c r="I76" s="20"/>
      <c r="J76" s="20"/>
      <c r="K76" s="20"/>
      <c r="L76" s="20"/>
      <c r="M76" s="20"/>
      <c r="N76" s="20"/>
      <c r="P76" s="15"/>
      <c r="Q76" s="16"/>
      <c r="R76" s="16"/>
      <c r="S76" s="16"/>
      <c r="T76" s="16"/>
      <c r="U76" s="16"/>
      <c r="V76" s="16"/>
      <c r="W76" s="16"/>
      <c r="X76" s="16"/>
      <c r="Y76" s="16"/>
      <c r="Z76" s="16"/>
      <c r="AA76" s="16"/>
    </row>
    <row r="77" spans="3:27" x14ac:dyDescent="0.25">
      <c r="C77" s="15"/>
      <c r="D77" s="20"/>
      <c r="E77" s="20"/>
      <c r="F77" s="20"/>
      <c r="G77" s="20"/>
      <c r="H77" s="20"/>
      <c r="I77" s="20"/>
      <c r="J77" s="20"/>
      <c r="K77" s="20"/>
      <c r="L77" s="20"/>
      <c r="M77" s="20"/>
      <c r="N77" s="20"/>
      <c r="P77" s="15"/>
      <c r="Q77" s="16"/>
      <c r="R77" s="16"/>
      <c r="S77" s="16"/>
      <c r="T77" s="16"/>
      <c r="U77" s="16"/>
      <c r="V77" s="16"/>
      <c r="W77" s="16"/>
      <c r="X77" s="16"/>
      <c r="Y77" s="16"/>
      <c r="Z77" s="16"/>
      <c r="AA77" s="16"/>
    </row>
    <row r="78" spans="3:27" x14ac:dyDescent="0.25">
      <c r="C78" s="15"/>
      <c r="D78" s="20"/>
      <c r="E78" s="20"/>
      <c r="F78" s="20"/>
      <c r="G78" s="20"/>
      <c r="H78" s="20"/>
      <c r="I78" s="20"/>
      <c r="J78" s="20"/>
      <c r="K78" s="20"/>
      <c r="L78" s="20"/>
      <c r="M78" s="20"/>
      <c r="N78" s="20"/>
      <c r="O78" s="17"/>
      <c r="P78" s="15"/>
      <c r="Q78" s="16"/>
      <c r="R78" s="16"/>
      <c r="S78" s="16"/>
      <c r="T78" s="16"/>
      <c r="U78" s="16"/>
      <c r="V78" s="16"/>
      <c r="W78" s="16"/>
      <c r="X78" s="16"/>
      <c r="Y78" s="16"/>
      <c r="Z78" s="16"/>
      <c r="AA78" s="16"/>
    </row>
    <row r="79" spans="3:27" x14ac:dyDescent="0.25">
      <c r="C79" s="15"/>
      <c r="D79" s="20"/>
      <c r="E79" s="20"/>
      <c r="F79" s="20"/>
      <c r="G79" s="20"/>
      <c r="H79" s="20"/>
      <c r="I79" s="20"/>
      <c r="J79" s="20"/>
      <c r="K79" s="20"/>
      <c r="L79" s="20"/>
      <c r="M79" s="20"/>
      <c r="N79" s="20"/>
      <c r="P79" s="15"/>
      <c r="Q79" s="16"/>
      <c r="R79" s="16"/>
      <c r="S79" s="16"/>
      <c r="T79" s="16"/>
      <c r="U79" s="16"/>
      <c r="V79" s="16"/>
      <c r="W79" s="16"/>
      <c r="X79" s="16"/>
      <c r="Y79" s="16"/>
      <c r="Z79" s="16"/>
      <c r="AA79" s="16"/>
    </row>
    <row r="80" spans="3:27" x14ac:dyDescent="0.25">
      <c r="C80" s="15"/>
      <c r="D80" s="20"/>
      <c r="E80" s="20"/>
      <c r="F80" s="20"/>
      <c r="G80" s="20"/>
      <c r="H80" s="20"/>
      <c r="I80" s="20"/>
      <c r="J80" s="20"/>
      <c r="K80" s="20"/>
      <c r="L80" s="20"/>
      <c r="M80" s="20"/>
      <c r="N80" s="20"/>
      <c r="P80" s="15"/>
      <c r="Q80" s="16"/>
      <c r="R80" s="16"/>
      <c r="S80" s="16"/>
      <c r="T80" s="16"/>
      <c r="U80" s="16"/>
      <c r="V80" s="16"/>
      <c r="W80" s="16"/>
      <c r="X80" s="16"/>
      <c r="Y80" s="16"/>
      <c r="Z80" s="16"/>
      <c r="AA80" s="16"/>
    </row>
    <row r="81" spans="3:27" x14ac:dyDescent="0.25">
      <c r="C81" s="15"/>
      <c r="D81" s="20"/>
      <c r="E81" s="20"/>
      <c r="F81" s="20"/>
      <c r="G81" s="20"/>
      <c r="H81" s="20"/>
      <c r="I81" s="20"/>
      <c r="J81" s="20"/>
      <c r="K81" s="20"/>
      <c r="L81" s="20"/>
      <c r="M81" s="20"/>
      <c r="N81" s="20"/>
      <c r="P81" s="15"/>
      <c r="Q81" s="16"/>
      <c r="R81" s="16"/>
      <c r="S81" s="16"/>
      <c r="T81" s="16"/>
      <c r="U81" s="16"/>
      <c r="V81" s="16"/>
      <c r="W81" s="16"/>
      <c r="X81" s="16"/>
      <c r="Y81" s="16"/>
      <c r="Z81" s="16"/>
      <c r="AA81" s="16"/>
    </row>
    <row r="82" spans="3:27" x14ac:dyDescent="0.25">
      <c r="C82" s="15"/>
      <c r="D82" s="20"/>
      <c r="E82" s="20"/>
      <c r="F82" s="20"/>
      <c r="G82" s="20"/>
      <c r="H82" s="20"/>
      <c r="I82" s="20"/>
      <c r="J82" s="20"/>
      <c r="K82" s="20"/>
      <c r="L82" s="20"/>
      <c r="M82" s="20"/>
      <c r="N82" s="20"/>
      <c r="P82" s="15"/>
      <c r="Q82" s="16"/>
      <c r="R82" s="16"/>
      <c r="S82" s="16"/>
      <c r="T82" s="16"/>
      <c r="U82" s="16"/>
      <c r="V82" s="16"/>
      <c r="W82" s="16"/>
      <c r="X82" s="16"/>
      <c r="Y82" s="16"/>
      <c r="Z82" s="16"/>
      <c r="AA82" s="16"/>
    </row>
    <row r="83" spans="3:27" x14ac:dyDescent="0.25">
      <c r="C83" s="15"/>
      <c r="D83" s="20"/>
      <c r="E83" s="20"/>
      <c r="F83" s="20"/>
      <c r="G83" s="20"/>
      <c r="H83" s="20"/>
      <c r="I83" s="20"/>
      <c r="J83" s="20"/>
      <c r="K83" s="20"/>
      <c r="L83" s="20"/>
      <c r="M83" s="20"/>
      <c r="N83" s="20"/>
      <c r="O83" s="17"/>
      <c r="P83" s="15"/>
      <c r="Q83" s="16"/>
      <c r="R83" s="16"/>
      <c r="S83" s="16"/>
      <c r="T83" s="16"/>
      <c r="U83" s="16"/>
      <c r="V83" s="16"/>
      <c r="W83" s="16"/>
      <c r="X83" s="16"/>
      <c r="Y83" s="16"/>
      <c r="Z83" s="16"/>
      <c r="AA83" s="16"/>
    </row>
    <row r="84" spans="3:27" x14ac:dyDescent="0.25">
      <c r="C84" s="15"/>
      <c r="D84" s="20"/>
      <c r="E84" s="20"/>
      <c r="F84" s="20"/>
      <c r="G84" s="20"/>
      <c r="H84" s="20"/>
      <c r="I84" s="20"/>
      <c r="J84" s="20"/>
      <c r="K84" s="20"/>
      <c r="L84" s="20"/>
      <c r="M84" s="20"/>
      <c r="N84" s="20"/>
      <c r="P84" s="15"/>
      <c r="Q84" s="16"/>
      <c r="R84" s="16"/>
      <c r="S84" s="16"/>
      <c r="T84" s="16"/>
      <c r="U84" s="16"/>
      <c r="V84" s="16"/>
      <c r="W84" s="16"/>
      <c r="X84" s="16"/>
      <c r="Y84" s="16"/>
      <c r="Z84" s="16"/>
      <c r="AA84" s="16"/>
    </row>
  </sheetData>
  <sheetProtection algorithmName="SHA-512" hashValue="nwyRJ0PlPigpaj4zlDRyuKMiYtQTcRgDB/mKIy7kmBaj3PziUOIQEVvdqAxF74+PyeGrVZtxQPCua7wZbsWUVQ==" saltValue="Z5Bhk3nFpwQXXKlQ/guDSQ==" spinCount="100000" sheet="1" objects="1" scenarios="1"/>
  <customSheetViews>
    <customSheetView guid="{9C949C4D-EB11-4549-99F8-6A6E19FEDD35}" scale="107" showGridLines="0" topLeftCell="A31">
      <pageMargins left="0.51181102362204722" right="0.43307086614173229" top="1.0236220472440944" bottom="0.43307086614173229" header="0.31496062992125984" footer="0.31496062992125984"/>
      <pageSetup paperSize="9" scale="76" orientation="landscape" r:id="rId1"/>
      <headerFooter alignWithMargins="0"/>
    </customSheetView>
    <customSheetView guid="{B4BD0B13-0F90-4B98-B77F-542E51A48189}" scale="107" showGridLines="0" topLeftCell="A23">
      <selection activeCell="O31" sqref="O31"/>
      <pageMargins left="0.51181102362204722" right="0.43307086614173229" top="1.0236220472440944" bottom="0.43307086614173229" header="0.31496062992125984" footer="0.31496062992125984"/>
      <pageSetup paperSize="9" scale="76" orientation="landscape" r:id="rId2"/>
      <headerFooter alignWithMargins="0"/>
    </customSheetView>
    <customSheetView guid="{1132D6BB-BD35-469F-BF41-A86B335BD97B}" scale="107" showGridLines="0" topLeftCell="A23">
      <selection activeCell="O31" sqref="O31"/>
      <pageMargins left="0.51181102362204722" right="0.43307086614173229" top="1.0236220472440944" bottom="0.43307086614173229" header="0.31496062992125984" footer="0.31496062992125984"/>
      <pageSetup paperSize="9" scale="76" orientation="landscape" r:id="rId3"/>
      <headerFooter alignWithMargins="0"/>
    </customSheetView>
    <customSheetView guid="{A5C6589E-C55F-4BEC-9ECE-919FCABF52F8}" scale="107" showGridLines="0" topLeftCell="A23">
      <selection activeCell="O31" sqref="O31"/>
      <pageMargins left="0.51181102362204722" right="0.43307086614173229" top="1.0236220472440944" bottom="0.43307086614173229" header="0.31496062992125984" footer="0.31496062992125984"/>
      <pageSetup paperSize="9" scale="76" orientation="landscape" r:id="rId4"/>
      <headerFooter alignWithMargins="0"/>
    </customSheetView>
    <customSheetView guid="{01A85145-F11B-4D07-813B-8A8758CDD710}" scale="107" showGridLines="0">
      <selection activeCell="F9" sqref="F9:AA10"/>
      <pageMargins left="0.51181102362204722" right="0.43307086614173229" top="1.0236220472440944" bottom="0.43307086614173229" header="0.31496062992125984" footer="0.31496062992125984"/>
      <pageSetup paperSize="9" scale="76" orientation="landscape" r:id="rId5"/>
      <headerFooter alignWithMargins="0"/>
    </customSheetView>
    <customSheetView guid="{4F27A6F2-707D-47B2-BF4A-F027B75A33FC}" scale="107" showGridLines="0">
      <selection activeCell="G50" sqref="G50:N50"/>
      <pageMargins left="0.51181102362204722" right="0.43307086614173229" top="1.0236220472440944" bottom="0.43307086614173229" header="0.31496062992125984" footer="0.31496062992125984"/>
      <pageSetup paperSize="9" scale="76" orientation="landscape" r:id="rId6"/>
      <headerFooter alignWithMargins="0"/>
    </customSheetView>
    <customSheetView guid="{F4F98609-4C61-4A0E-851B-59BEC64AAB9F}" scale="107" showGridLines="0">
      <selection activeCell="G50" sqref="G50:N50"/>
      <pageMargins left="0.51181102362204722" right="0.43307086614173229" top="1.0236220472440944" bottom="0.43307086614173229" header="0.31496062992125984" footer="0.31496062992125984"/>
      <pageSetup paperSize="9" scale="76" orientation="landscape" r:id="rId7"/>
      <headerFooter alignWithMargins="0"/>
    </customSheetView>
    <customSheetView guid="{8381FC96-6810-4EAA-ACD8-B607E0FD2281}" scale="107" showGridLines="0" topLeftCell="A22">
      <selection activeCell="G50" sqref="G50:N50"/>
      <pageMargins left="0.51181102362204722" right="0.43307086614173229" top="1.0236220472440944" bottom="0.43307086614173229" header="0.31496062992125984" footer="0.31496062992125984"/>
      <pageSetup paperSize="9" scale="76" orientation="landscape" r:id="rId8"/>
      <headerFooter alignWithMargins="0"/>
    </customSheetView>
    <customSheetView guid="{7315456F-420E-439E-9602-F32EDF9D3E94}" scale="107" showGridLines="0">
      <selection activeCell="G50" sqref="G50:N50"/>
      <pageMargins left="0.51181102362204722" right="0.43307086614173229" top="1.0236220472440944" bottom="0.43307086614173229" header="0.31496062992125984" footer="0.31496062992125984"/>
      <pageSetup paperSize="9" scale="76" orientation="landscape" r:id="rId9"/>
      <headerFooter alignWithMargins="0"/>
    </customSheetView>
    <customSheetView guid="{216CB5F9-6788-4A70-880A-08553118F167}" scale="107" showGridLines="0" topLeftCell="A30">
      <selection activeCell="R30" sqref="R30"/>
      <pageMargins left="0.51181102362204722" right="0.43307086614173229" top="1.0236220472440944" bottom="0.43307086614173229" header="0.31496062992125984" footer="0.31496062992125984"/>
      <pageSetup paperSize="9" scale="76" orientation="landscape" r:id="rId10"/>
      <headerFooter alignWithMargins="0"/>
    </customSheetView>
    <customSheetView guid="{B0451CD7-59C4-4E11-B7C2-BC13CF4127A6}" scale="107" showGridLines="0" topLeftCell="A15">
      <selection activeCell="R30" sqref="R30"/>
      <pageMargins left="0.51181102362204722" right="0.43307086614173229" top="1.0236220472440944" bottom="0.43307086614173229" header="0.31496062992125984" footer="0.31496062992125984"/>
      <pageSetup paperSize="9" scale="76" orientation="landscape" r:id="rId11"/>
      <headerFooter alignWithMargins="0"/>
    </customSheetView>
    <customSheetView guid="{7A5BCE0F-1F1B-4E52-9652-01329CBCC77F}" scale="107" showGridLines="0">
      <selection activeCell="R21" sqref="R21:AA28"/>
      <pageMargins left="0.51181102362204722" right="0.43307086614173229" top="1.0236220472440944" bottom="0.43307086614173229" header="0.31496062992125984" footer="0.31496062992125984"/>
      <pageSetup paperSize="9" scale="76" orientation="landscape" r:id="rId12"/>
      <headerFooter alignWithMargins="0"/>
    </customSheetView>
    <customSheetView guid="{62DF5315-3D99-4C8E-BAEC-100B3280B10D}" scale="107" showGridLines="0">
      <selection activeCell="R21" sqref="R21:AA28"/>
      <pageMargins left="0.51181102362204722" right="0.43307086614173229" top="1.0236220472440944" bottom="0.43307086614173229" header="0.31496062992125984" footer="0.31496062992125984"/>
      <pageSetup paperSize="9" scale="76" orientation="landscape" r:id="rId13"/>
      <headerFooter alignWithMargins="0"/>
    </customSheetView>
    <customSheetView guid="{CAC1BF5B-64DA-4E65-B9F3-F58AF1593EA5}" scale="107" showGridLines="0">
      <selection activeCell="R21" sqref="R21:AA28"/>
      <pageMargins left="0.51181102362204722" right="0.43307086614173229" top="1.0236220472440944" bottom="0.43307086614173229" header="0.31496062992125984" footer="0.31496062992125984"/>
      <pageSetup paperSize="9" scale="76" orientation="landscape" r:id="rId14"/>
      <headerFooter alignWithMargins="0"/>
    </customSheetView>
    <customSheetView guid="{E4188361-4B87-4969-89CB-DD6AB944FA81}" scale="107" showGridLines="0">
      <selection activeCell="R21" sqref="R21:AA28"/>
      <pageMargins left="0.51181102362204722" right="0.43307086614173229" top="1.0236220472440944" bottom="0.43307086614173229" header="0.31496062992125984" footer="0.31496062992125984"/>
      <pageSetup paperSize="9" scale="76" orientation="landscape" r:id="rId15"/>
      <headerFooter alignWithMargins="0"/>
    </customSheetView>
    <customSheetView guid="{0001DF65-3B0F-497C-ACF5-D49EC607FD88}" scale="107" showGridLines="0">
      <selection activeCell="R21" sqref="R21:AA28"/>
      <pageMargins left="0.51181102362204722" right="0.43307086614173229" top="1.0236220472440944" bottom="0.43307086614173229" header="0.31496062992125984" footer="0.31496062992125984"/>
      <pageSetup paperSize="9" scale="76" orientation="landscape" r:id="rId16"/>
      <headerFooter alignWithMargins="0"/>
    </customSheetView>
    <customSheetView guid="{39DA2FDD-4E3D-481D-A336-9D29DBC11B08}" scale="107" showGridLines="0">
      <selection activeCell="G50" sqref="G50:N50"/>
      <pageMargins left="0.51181102362204722" right="0.43307086614173229" top="1.0236220472440944" bottom="0.43307086614173229" header="0.31496062992125984" footer="0.31496062992125984"/>
      <pageSetup paperSize="9" scale="76" orientation="landscape" r:id="rId17"/>
      <headerFooter alignWithMargins="0"/>
    </customSheetView>
    <customSheetView guid="{95329FFD-9B66-4A76-A861-4EF913CB9438}" scale="107" showGridLines="0">
      <selection activeCell="G50" sqref="G50:N50"/>
      <pageMargins left="0.51181102362204722" right="0.43307086614173229" top="1.0236220472440944" bottom="0.43307086614173229" header="0.31496062992125984" footer="0.31496062992125984"/>
      <pageSetup paperSize="9" scale="76" orientation="landscape" r:id="rId18"/>
      <headerFooter alignWithMargins="0"/>
    </customSheetView>
    <customSheetView guid="{F7DB7EE5-42A9-41B9-A823-ADC3C22C28DE}" scale="107" showGridLines="0">
      <selection activeCell="G50" sqref="G50:N50"/>
      <pageMargins left="0.51181102362204722" right="0.43307086614173229" top="1.0236220472440944" bottom="0.43307086614173229" header="0.31496062992125984" footer="0.31496062992125984"/>
      <pageSetup paperSize="9" scale="76" orientation="landscape" r:id="rId19"/>
      <headerFooter alignWithMargins="0"/>
    </customSheetView>
    <customSheetView guid="{187695E8-F439-4E8B-9390-62D53A41785B}" scale="107" showGridLines="0">
      <selection activeCell="G50" sqref="G50:N50"/>
      <pageMargins left="0.51181102362204722" right="0.43307086614173229" top="1.0236220472440944" bottom="0.43307086614173229" header="0.31496062992125984" footer="0.31496062992125984"/>
      <pageSetup paperSize="9" scale="76" orientation="landscape" r:id="rId20"/>
      <headerFooter alignWithMargins="0"/>
    </customSheetView>
    <customSheetView guid="{C3D58349-1F04-4F6C-B93C-BB0D41DB41D6}" scale="107" showGridLines="0">
      <selection activeCell="G50" sqref="G50:N50"/>
      <pageMargins left="0.51181102362204722" right="0.43307086614173229" top="1.0236220472440944" bottom="0.43307086614173229" header="0.31496062992125984" footer="0.31496062992125984"/>
      <pageSetup paperSize="9" scale="76" orientation="landscape" r:id="rId21"/>
      <headerFooter alignWithMargins="0"/>
    </customSheetView>
    <customSheetView guid="{71206789-1A95-4243-B1E4-204F0D4BB0C1}" scale="107" showGridLines="0" topLeftCell="A22">
      <selection activeCell="G50" sqref="G50:N50"/>
      <pageMargins left="0.51181102362204722" right="0.43307086614173229" top="1.0236220472440944" bottom="0.43307086614173229" header="0.31496062992125984" footer="0.31496062992125984"/>
      <pageSetup paperSize="9" scale="76" orientation="landscape" r:id="rId22"/>
      <headerFooter alignWithMargins="0"/>
    </customSheetView>
    <customSheetView guid="{DAB8803B-91D8-4FA1-8E83-BA8E4F51ECEF}" scale="107" showGridLines="0" topLeftCell="A22">
      <selection activeCell="G50" sqref="G50:N50"/>
      <pageMargins left="0.51181102362204722" right="0.43307086614173229" top="1.0236220472440944" bottom="0.43307086614173229" header="0.31496062992125984" footer="0.31496062992125984"/>
      <pageSetup paperSize="9" scale="76" orientation="landscape" r:id="rId23"/>
      <headerFooter alignWithMargins="0"/>
    </customSheetView>
    <customSheetView guid="{4B06A440-0745-43CE-8047-97DB98249CF6}" scale="107" showGridLines="0">
      <selection activeCell="G50" sqref="G50:N50"/>
      <pageMargins left="0.51181102362204722" right="0.43307086614173229" top="1.0236220472440944" bottom="0.43307086614173229" header="0.31496062992125984" footer="0.31496062992125984"/>
      <pageSetup paperSize="9" scale="76" orientation="landscape" r:id="rId24"/>
      <headerFooter alignWithMargins="0"/>
    </customSheetView>
    <customSheetView guid="{201C1097-0C3C-4AFA-814C-99E885BB3BA9}" scale="107" showGridLines="0">
      <selection activeCell="F9" sqref="F9:AA10"/>
      <pageMargins left="0.51181102362204722" right="0.43307086614173229" top="1.0236220472440944" bottom="0.43307086614173229" header="0.31496062992125984" footer="0.31496062992125984"/>
      <pageSetup paperSize="9" scale="76" orientation="landscape" r:id="rId25"/>
      <headerFooter alignWithMargins="0"/>
    </customSheetView>
    <customSheetView guid="{44F0F931-FF8F-4146-9628-099A7B02EE59}" scale="107" showGridLines="0">
      <selection activeCell="F9" sqref="F9:AA10"/>
      <pageMargins left="0.51181102362204722" right="0.43307086614173229" top="1.0236220472440944" bottom="0.43307086614173229" header="0.31496062992125984" footer="0.31496062992125984"/>
      <pageSetup paperSize="9" scale="76" orientation="landscape" r:id="rId26"/>
      <headerFooter alignWithMargins="0"/>
    </customSheetView>
    <customSheetView guid="{DE4F901A-4159-44A8-9F61-37E29931259E}" scale="107" showGridLines="0">
      <selection activeCell="F9" sqref="F9:AA10"/>
      <pageMargins left="0.51181102362204722" right="0.43307086614173229" top="1.0236220472440944" bottom="0.43307086614173229" header="0.31496062992125984" footer="0.31496062992125984"/>
      <pageSetup paperSize="9" scale="76" orientation="landscape" r:id="rId27"/>
      <headerFooter alignWithMargins="0"/>
    </customSheetView>
    <customSheetView guid="{11E60353-53A2-40FD-8DD1-6654D3943E00}" scale="107" showGridLines="0">
      <selection activeCell="F9" sqref="F9:AA10"/>
      <pageMargins left="0.51181102362204722" right="0.43307086614173229" top="1.0236220472440944" bottom="0.43307086614173229" header="0.31496062992125984" footer="0.31496062992125984"/>
      <pageSetup paperSize="9" scale="76" orientation="landscape" r:id="rId28"/>
      <headerFooter alignWithMargins="0"/>
    </customSheetView>
    <customSheetView guid="{D405E5B0-829D-4CFF-BABC-C1974EED185D}" scale="107" showGridLines="0" topLeftCell="A23">
      <selection activeCell="O31" sqref="O31"/>
      <pageMargins left="0.51181102362204722" right="0.43307086614173229" top="1.0236220472440944" bottom="0.43307086614173229" header="0.31496062992125984" footer="0.31496062992125984"/>
      <pageSetup paperSize="9" scale="76" orientation="landscape" r:id="rId29"/>
      <headerFooter alignWithMargins="0"/>
    </customSheetView>
  </customSheetViews>
  <mergeCells count="88">
    <mergeCell ref="R13:AA19"/>
    <mergeCell ref="G3:P3"/>
    <mergeCell ref="G4:P4"/>
    <mergeCell ref="G5:P5"/>
    <mergeCell ref="C7:AA7"/>
    <mergeCell ref="C8:E8"/>
    <mergeCell ref="F8:P8"/>
    <mergeCell ref="Q8:R8"/>
    <mergeCell ref="S8:T8"/>
    <mergeCell ref="U8:V8"/>
    <mergeCell ref="W8:AA8"/>
    <mergeCell ref="AF8:AL8"/>
    <mergeCell ref="C9:E10"/>
    <mergeCell ref="F9:AA10"/>
    <mergeCell ref="AF9:AL9"/>
    <mergeCell ref="R12:AA12"/>
    <mergeCell ref="R20:AA20"/>
    <mergeCell ref="R21:AA28"/>
    <mergeCell ref="D35:E35"/>
    <mergeCell ref="C37:N37"/>
    <mergeCell ref="O37:AA37"/>
    <mergeCell ref="AF38:AL38"/>
    <mergeCell ref="C39:F39"/>
    <mergeCell ref="G39:N39"/>
    <mergeCell ref="O39:S39"/>
    <mergeCell ref="T39:AA39"/>
    <mergeCell ref="AF39:AL39"/>
    <mergeCell ref="C38:F38"/>
    <mergeCell ref="G38:N38"/>
    <mergeCell ref="O38:S38"/>
    <mergeCell ref="T38:AA38"/>
    <mergeCell ref="C40:F40"/>
    <mergeCell ref="G40:N40"/>
    <mergeCell ref="O40:S40"/>
    <mergeCell ref="T40:AA40"/>
    <mergeCell ref="C41:F41"/>
    <mergeCell ref="G41:N41"/>
    <mergeCell ref="O41:S41"/>
    <mergeCell ref="T41:AA41"/>
    <mergeCell ref="AF41:AL41"/>
    <mergeCell ref="C42:F43"/>
    <mergeCell ref="G42:N43"/>
    <mergeCell ref="O42:S42"/>
    <mergeCell ref="T42:AA42"/>
    <mergeCell ref="AF42:AL42"/>
    <mergeCell ref="O43:S43"/>
    <mergeCell ref="T43:AA43"/>
    <mergeCell ref="C44:N44"/>
    <mergeCell ref="O44:AA44"/>
    <mergeCell ref="AF44:AL44"/>
    <mergeCell ref="C45:F46"/>
    <mergeCell ref="G45:H45"/>
    <mergeCell ref="O45:R45"/>
    <mergeCell ref="S45:AA45"/>
    <mergeCell ref="G46:M46"/>
    <mergeCell ref="O46:R51"/>
    <mergeCell ref="S46:U46"/>
    <mergeCell ref="W46:Y46"/>
    <mergeCell ref="Z46:AA46"/>
    <mergeCell ref="AF46:AL46"/>
    <mergeCell ref="C47:F47"/>
    <mergeCell ref="G47:N47"/>
    <mergeCell ref="S47:U48"/>
    <mergeCell ref="V47:V48"/>
    <mergeCell ref="W47:Y48"/>
    <mergeCell ref="Z47:AA48"/>
    <mergeCell ref="AF47:AL47"/>
    <mergeCell ref="C48:F48"/>
    <mergeCell ref="G48:N48"/>
    <mergeCell ref="AF48:AL48"/>
    <mergeCell ref="Z49:AA51"/>
    <mergeCell ref="AF49:AL49"/>
    <mergeCell ref="C50:F50"/>
    <mergeCell ref="G50:N50"/>
    <mergeCell ref="AF50:AL50"/>
    <mergeCell ref="C51:F51"/>
    <mergeCell ref="G51:N51"/>
    <mergeCell ref="AF51:AL51"/>
    <mergeCell ref="C49:F49"/>
    <mergeCell ref="G49:N49"/>
    <mergeCell ref="S49:U51"/>
    <mergeCell ref="V49:V51"/>
    <mergeCell ref="W49:Y51"/>
    <mergeCell ref="AF52:AL52"/>
    <mergeCell ref="AF53:AL53"/>
    <mergeCell ref="AF55:AL55"/>
    <mergeCell ref="AF56:AL56"/>
    <mergeCell ref="AF57:AL57"/>
  </mergeCells>
  <pageMargins left="0.51181102362204722" right="0.43307086614173229" top="1.0236220472440944" bottom="0.43307086614173229" header="0.31496062992125984" footer="0.31496062992125984"/>
  <pageSetup paperSize="9" scale="76" orientation="landscape" r:id="rId30"/>
  <headerFooter alignWithMargins="0"/>
  <drawing r:id="rId3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Y224"/>
  <sheetViews>
    <sheetView zoomScale="70" zoomScaleNormal="70" zoomScalePageLayoutView="70" workbookViewId="0">
      <pane xSplit="1" ySplit="11" topLeftCell="B15" activePane="bottomRight" state="frozen"/>
      <selection pane="topRight" activeCell="B1" sqref="B1"/>
      <selection pane="bottomLeft" activeCell="A12" sqref="A12"/>
      <selection pane="bottomRight" activeCell="B19" sqref="B19"/>
    </sheetView>
  </sheetViews>
  <sheetFormatPr baseColWidth="10" defaultColWidth="0" defaultRowHeight="13.2" x14ac:dyDescent="0.25"/>
  <cols>
    <col min="1" max="1" width="87.88671875" style="347" bestFit="1" customWidth="1"/>
    <col min="2" max="2" width="100.88671875" style="328" customWidth="1"/>
    <col min="3" max="3" width="113.109375" style="305" customWidth="1"/>
    <col min="4" max="4" width="72.44140625" style="305" customWidth="1"/>
    <col min="5" max="5" width="11.44140625" style="329" customWidth="1"/>
    <col min="6" max="16384" width="11.44140625" style="305" hidden="1"/>
  </cols>
  <sheetData>
    <row r="1" spans="1:25" x14ac:dyDescent="0.25">
      <c r="A1" s="105"/>
      <c r="B1" s="105"/>
      <c r="C1" s="105"/>
      <c r="D1" s="105"/>
      <c r="E1" s="304"/>
      <c r="F1" s="105"/>
      <c r="G1" s="105"/>
      <c r="H1" s="105"/>
      <c r="I1" s="105"/>
      <c r="J1" s="105"/>
      <c r="K1" s="105"/>
      <c r="L1" s="105"/>
      <c r="M1" s="105"/>
      <c r="N1" s="105"/>
      <c r="O1" s="105"/>
      <c r="P1" s="105"/>
      <c r="Q1" s="105"/>
      <c r="R1" s="105"/>
      <c r="S1" s="105"/>
      <c r="T1" s="105"/>
      <c r="U1" s="105"/>
      <c r="V1" s="105"/>
      <c r="W1" s="105"/>
      <c r="X1" s="105"/>
      <c r="Y1" s="105"/>
    </row>
    <row r="2" spans="1:25" ht="20.399999999999999" x14ac:dyDescent="0.35">
      <c r="A2" s="1313" t="str">
        <f>+INDICADORES!C2</f>
        <v>HOSPITAL REGIONAL DE MONIQUIRÁ E.S.E.</v>
      </c>
      <c r="B2" s="1313"/>
      <c r="C2" s="1313"/>
      <c r="D2" s="1313"/>
      <c r="E2" s="1313"/>
      <c r="F2" s="1313"/>
      <c r="G2" s="1313"/>
      <c r="H2" s="1313"/>
      <c r="I2" s="1313"/>
      <c r="J2" s="1313"/>
      <c r="O2" s="103"/>
      <c r="P2" s="103"/>
      <c r="Q2" s="103"/>
      <c r="R2" s="103"/>
      <c r="S2" s="103"/>
      <c r="T2" s="103"/>
      <c r="U2" s="103"/>
      <c r="V2" s="103"/>
      <c r="W2" s="103"/>
      <c r="X2" s="103"/>
      <c r="Y2" s="103"/>
    </row>
    <row r="3" spans="1:25" x14ac:dyDescent="0.25">
      <c r="A3" s="1314" t="s">
        <v>58</v>
      </c>
      <c r="B3" s="1314"/>
      <c r="C3" s="1314"/>
      <c r="D3" s="1314"/>
      <c r="E3" s="306"/>
      <c r="F3" s="115"/>
      <c r="G3" s="115"/>
      <c r="H3" s="115"/>
      <c r="I3" s="115"/>
      <c r="J3" s="115"/>
      <c r="O3" s="103"/>
      <c r="P3" s="103"/>
      <c r="Q3" s="103"/>
      <c r="R3" s="103"/>
      <c r="S3" s="103"/>
      <c r="T3" s="103"/>
      <c r="U3" s="103"/>
      <c r="V3" s="103"/>
      <c r="W3" s="151"/>
      <c r="X3" s="103"/>
      <c r="Y3" s="103"/>
    </row>
    <row r="4" spans="1:25" x14ac:dyDescent="0.25">
      <c r="A4" s="1314" t="s">
        <v>693</v>
      </c>
      <c r="B4" s="1314"/>
      <c r="C4" s="1314"/>
      <c r="D4" s="1314"/>
      <c r="E4" s="306"/>
      <c r="F4" s="115"/>
      <c r="G4" s="115"/>
      <c r="H4" s="115"/>
      <c r="I4" s="115"/>
      <c r="J4" s="115"/>
      <c r="O4" s="103"/>
      <c r="P4" s="103"/>
      <c r="Q4" s="103"/>
      <c r="R4" s="103"/>
      <c r="S4" s="103"/>
      <c r="T4" s="103"/>
      <c r="U4" s="103"/>
      <c r="V4" s="103"/>
      <c r="W4" s="103"/>
      <c r="X4" s="103"/>
      <c r="Y4" s="103"/>
    </row>
    <row r="5" spans="1:25" ht="13.8" thickBot="1" x14ac:dyDescent="0.3">
      <c r="A5" s="103"/>
      <c r="B5" s="103"/>
      <c r="C5" s="103"/>
      <c r="D5" s="103"/>
      <c r="E5" s="304"/>
      <c r="F5" s="103"/>
      <c r="G5" s="103"/>
      <c r="H5" s="103"/>
      <c r="I5" s="103"/>
      <c r="J5" s="103"/>
      <c r="K5" s="103"/>
      <c r="L5" s="103"/>
      <c r="M5" s="103"/>
      <c r="N5" s="103"/>
      <c r="O5" s="103"/>
      <c r="P5" s="103"/>
      <c r="Q5" s="103"/>
      <c r="R5" s="103"/>
      <c r="S5" s="103"/>
      <c r="T5" s="103"/>
      <c r="U5" s="103"/>
      <c r="V5" s="103"/>
      <c r="W5" s="103"/>
      <c r="X5" s="103"/>
      <c r="Y5" s="103"/>
    </row>
    <row r="6" spans="1:25" ht="13.8" thickBot="1" x14ac:dyDescent="0.3">
      <c r="A6" s="935" t="s">
        <v>81</v>
      </c>
      <c r="B6" s="936"/>
      <c r="C6" s="936"/>
      <c r="D6" s="936"/>
      <c r="E6" s="307"/>
      <c r="F6" s="308"/>
      <c r="G6" s="308"/>
      <c r="H6" s="308"/>
      <c r="I6" s="308"/>
      <c r="J6" s="308"/>
      <c r="K6" s="308"/>
      <c r="L6" s="308"/>
      <c r="M6" s="308"/>
      <c r="N6" s="308"/>
      <c r="O6" s="308"/>
      <c r="P6" s="308"/>
      <c r="Q6" s="308"/>
      <c r="R6" s="308"/>
      <c r="S6" s="308"/>
      <c r="T6" s="308"/>
      <c r="U6" s="308"/>
      <c r="V6" s="308"/>
      <c r="W6" s="308"/>
      <c r="X6" s="308"/>
      <c r="Y6" s="309"/>
    </row>
    <row r="7" spans="1:25" ht="27" thickBot="1" x14ac:dyDescent="0.3">
      <c r="A7" s="310" t="s">
        <v>1</v>
      </c>
      <c r="B7" s="1315" t="s">
        <v>694</v>
      </c>
      <c r="C7" s="1316"/>
      <c r="D7" s="1317"/>
      <c r="E7" s="311"/>
      <c r="F7" s="312"/>
      <c r="G7" s="312"/>
      <c r="H7" s="312"/>
      <c r="I7" s="312"/>
      <c r="J7" s="312"/>
      <c r="K7" s="312"/>
      <c r="L7" s="312"/>
      <c r="M7" s="312"/>
      <c r="N7" s="313"/>
      <c r="O7" s="314" t="s">
        <v>82</v>
      </c>
      <c r="P7" s="315"/>
      <c r="Q7" s="316"/>
      <c r="R7" s="317"/>
      <c r="S7" s="314" t="s">
        <v>83</v>
      </c>
      <c r="T7" s="315"/>
      <c r="U7" s="318" t="s">
        <v>695</v>
      </c>
      <c r="V7" s="312"/>
      <c r="W7" s="312"/>
      <c r="X7" s="312"/>
      <c r="Y7" s="319"/>
    </row>
    <row r="8" spans="1:25" ht="21.75" customHeight="1" thickBot="1" x14ac:dyDescent="0.3">
      <c r="A8" s="320" t="s">
        <v>2</v>
      </c>
      <c r="B8" s="1310" t="s">
        <v>696</v>
      </c>
      <c r="C8" s="1311"/>
      <c r="D8" s="1312"/>
      <c r="E8" s="311"/>
      <c r="F8" s="321"/>
      <c r="G8" s="321"/>
      <c r="H8" s="321"/>
      <c r="I8" s="321"/>
      <c r="J8" s="321"/>
      <c r="K8" s="321"/>
      <c r="L8" s="321"/>
      <c r="M8" s="321"/>
      <c r="N8" s="321"/>
      <c r="O8" s="321"/>
      <c r="P8" s="321"/>
      <c r="Q8" s="321"/>
      <c r="R8" s="321"/>
      <c r="S8" s="321"/>
      <c r="T8" s="321"/>
      <c r="U8" s="321"/>
      <c r="V8" s="321"/>
      <c r="W8" s="321"/>
      <c r="X8" s="321"/>
      <c r="Y8" s="322"/>
    </row>
    <row r="9" spans="1:25" ht="13.8" thickBot="1" x14ac:dyDescent="0.3">
      <c r="A9" s="323"/>
      <c r="B9" s="324"/>
      <c r="C9" s="325"/>
      <c r="D9" s="326"/>
      <c r="E9" s="311"/>
      <c r="F9" s="311"/>
      <c r="G9" s="311"/>
      <c r="H9" s="311"/>
      <c r="I9" s="311"/>
      <c r="J9" s="311"/>
      <c r="K9" s="311"/>
      <c r="L9" s="311"/>
      <c r="M9" s="311"/>
      <c r="N9" s="311"/>
      <c r="O9" s="311"/>
      <c r="P9" s="311"/>
      <c r="Q9" s="311"/>
      <c r="R9" s="311"/>
      <c r="S9" s="311"/>
      <c r="T9" s="311"/>
      <c r="U9" s="311"/>
      <c r="V9" s="311"/>
      <c r="W9" s="311"/>
      <c r="X9" s="311"/>
      <c r="Y9" s="327"/>
    </row>
    <row r="10" spans="1:25" ht="27" thickBot="1" x14ac:dyDescent="0.3">
      <c r="A10" s="330" t="s">
        <v>697</v>
      </c>
      <c r="B10" s="331" t="s">
        <v>698</v>
      </c>
      <c r="C10" s="332" t="s">
        <v>699</v>
      </c>
      <c r="D10" s="333" t="s">
        <v>700</v>
      </c>
    </row>
    <row r="11" spans="1:25" s="335" customFormat="1" x14ac:dyDescent="0.25">
      <c r="A11" s="1307" t="s">
        <v>710</v>
      </c>
      <c r="B11" s="336" t="s">
        <v>711</v>
      </c>
      <c r="C11" s="337" t="s">
        <v>712</v>
      </c>
      <c r="D11" s="337"/>
      <c r="E11" s="334"/>
    </row>
    <row r="12" spans="1:25" x14ac:dyDescent="0.25">
      <c r="A12" s="1308"/>
      <c r="B12" s="338" t="s">
        <v>713</v>
      </c>
      <c r="C12" s="339" t="s">
        <v>701</v>
      </c>
      <c r="D12" s="339"/>
    </row>
    <row r="13" spans="1:25" ht="123" customHeight="1" x14ac:dyDescent="0.25">
      <c r="A13" s="1308"/>
      <c r="B13" s="338" t="s">
        <v>714</v>
      </c>
      <c r="C13" s="412" t="s">
        <v>1006</v>
      </c>
      <c r="D13" s="340"/>
    </row>
    <row r="14" spans="1:25" x14ac:dyDescent="0.25">
      <c r="A14" s="1308"/>
      <c r="B14" s="338" t="s">
        <v>715</v>
      </c>
      <c r="C14" s="341"/>
      <c r="D14" s="341"/>
    </row>
    <row r="15" spans="1:25" ht="52.8" x14ac:dyDescent="0.25">
      <c r="A15" s="1308"/>
      <c r="B15" s="342" t="s">
        <v>716</v>
      </c>
      <c r="C15" s="341"/>
      <c r="D15" s="341"/>
    </row>
    <row r="16" spans="1:25" x14ac:dyDescent="0.25">
      <c r="A16" s="1308"/>
      <c r="B16" s="343"/>
      <c r="C16" s="341"/>
      <c r="D16" s="341"/>
    </row>
    <row r="17" spans="1:4" x14ac:dyDescent="0.25">
      <c r="A17" s="1308"/>
      <c r="B17" s="344" t="s">
        <v>717</v>
      </c>
      <c r="C17" s="341"/>
      <c r="D17" s="341"/>
    </row>
    <row r="18" spans="1:4" x14ac:dyDescent="0.25">
      <c r="A18" s="1308"/>
      <c r="B18" s="342" t="s">
        <v>701</v>
      </c>
      <c r="C18" s="341"/>
      <c r="D18" s="341"/>
    </row>
    <row r="19" spans="1:4" ht="79.2" x14ac:dyDescent="0.25">
      <c r="A19" s="1308"/>
      <c r="B19" s="338" t="s">
        <v>718</v>
      </c>
      <c r="C19" s="341"/>
      <c r="D19" s="341"/>
    </row>
    <row r="20" spans="1:4" ht="27" thickBot="1" x14ac:dyDescent="0.3">
      <c r="A20" s="1309"/>
      <c r="B20" s="345" t="s">
        <v>719</v>
      </c>
      <c r="C20" s="346"/>
      <c r="D20" s="346"/>
    </row>
    <row r="21" spans="1:4" x14ac:dyDescent="0.25">
      <c r="B21" s="348" t="s">
        <v>701</v>
      </c>
    </row>
    <row r="22" spans="1:4" ht="13.8" thickBot="1" x14ac:dyDescent="0.3">
      <c r="A22" s="349" t="s">
        <v>701</v>
      </c>
    </row>
    <row r="23" spans="1:4" x14ac:dyDescent="0.25">
      <c r="A23" s="1307" t="s">
        <v>720</v>
      </c>
      <c r="B23" s="336" t="s">
        <v>721</v>
      </c>
      <c r="C23" s="337" t="s">
        <v>722</v>
      </c>
      <c r="D23" s="337"/>
    </row>
    <row r="24" spans="1:4" x14ac:dyDescent="0.25">
      <c r="A24" s="1308"/>
      <c r="B24" s="338" t="s">
        <v>723</v>
      </c>
      <c r="C24" s="339" t="s">
        <v>701</v>
      </c>
      <c r="D24" s="339"/>
    </row>
    <row r="25" spans="1:4" x14ac:dyDescent="0.25">
      <c r="A25" s="1308"/>
      <c r="B25" s="338" t="s">
        <v>714</v>
      </c>
      <c r="C25" s="340" t="s">
        <v>724</v>
      </c>
      <c r="D25" s="340"/>
    </row>
    <row r="26" spans="1:4" ht="52.8" x14ac:dyDescent="0.25">
      <c r="A26" s="1308"/>
      <c r="B26" s="338" t="s">
        <v>725</v>
      </c>
      <c r="C26" s="340" t="s">
        <v>726</v>
      </c>
      <c r="D26" s="340"/>
    </row>
    <row r="27" spans="1:4" ht="39.6" x14ac:dyDescent="0.25">
      <c r="A27" s="1308"/>
      <c r="B27" s="338" t="s">
        <v>727</v>
      </c>
      <c r="C27" s="340" t="s">
        <v>1007</v>
      </c>
      <c r="D27" s="340"/>
    </row>
    <row r="28" spans="1:4" x14ac:dyDescent="0.25">
      <c r="A28" s="1308"/>
      <c r="B28" s="344" t="s">
        <v>717</v>
      </c>
      <c r="C28" s="340" t="s">
        <v>728</v>
      </c>
      <c r="D28" s="340"/>
    </row>
    <row r="29" spans="1:4" x14ac:dyDescent="0.25">
      <c r="A29" s="1308"/>
      <c r="B29" s="342" t="s">
        <v>701</v>
      </c>
      <c r="C29" s="340" t="s">
        <v>729</v>
      </c>
      <c r="D29" s="340"/>
    </row>
    <row r="30" spans="1:4" ht="66" x14ac:dyDescent="0.25">
      <c r="A30" s="1308"/>
      <c r="B30" s="338" t="s">
        <v>730</v>
      </c>
      <c r="C30" s="340" t="s">
        <v>731</v>
      </c>
      <c r="D30" s="340"/>
    </row>
    <row r="31" spans="1:4" ht="26.4" x14ac:dyDescent="0.25">
      <c r="A31" s="1308"/>
      <c r="B31" s="338" t="s">
        <v>732</v>
      </c>
      <c r="C31" s="340" t="s">
        <v>733</v>
      </c>
      <c r="D31" s="340"/>
    </row>
    <row r="32" spans="1:4" ht="13.8" x14ac:dyDescent="0.25">
      <c r="A32" s="1308"/>
      <c r="B32" s="338" t="s">
        <v>734</v>
      </c>
      <c r="C32" s="413" t="s">
        <v>735</v>
      </c>
      <c r="D32" s="341"/>
    </row>
    <row r="33" spans="1:4" ht="69.599999999999994" thickBot="1" x14ac:dyDescent="0.3">
      <c r="A33" s="1309"/>
      <c r="B33" s="345" t="s">
        <v>736</v>
      </c>
      <c r="C33" s="414" t="s">
        <v>1008</v>
      </c>
      <c r="D33" s="346"/>
    </row>
    <row r="34" spans="1:4" ht="27.6" x14ac:dyDescent="0.25">
      <c r="C34" s="413" t="s">
        <v>1009</v>
      </c>
    </row>
    <row r="35" spans="1:4" ht="13.8" thickBot="1" x14ac:dyDescent="0.3">
      <c r="A35" s="350" t="s">
        <v>701</v>
      </c>
    </row>
    <row r="36" spans="1:4" x14ac:dyDescent="0.25">
      <c r="A36" s="1307" t="s">
        <v>737</v>
      </c>
      <c r="B36" s="336" t="s">
        <v>738</v>
      </c>
      <c r="C36" s="337" t="s">
        <v>722</v>
      </c>
      <c r="D36" s="337"/>
    </row>
    <row r="37" spans="1:4" x14ac:dyDescent="0.25">
      <c r="A37" s="1308"/>
      <c r="B37" s="338" t="s">
        <v>739</v>
      </c>
      <c r="C37" s="339" t="s">
        <v>701</v>
      </c>
      <c r="D37" s="339"/>
    </row>
    <row r="38" spans="1:4" x14ac:dyDescent="0.25">
      <c r="A38" s="1308"/>
      <c r="B38" s="338" t="s">
        <v>740</v>
      </c>
      <c r="C38" s="340" t="s">
        <v>741</v>
      </c>
      <c r="D38" s="340"/>
    </row>
    <row r="39" spans="1:4" ht="52.8" x14ac:dyDescent="0.25">
      <c r="A39" s="1308"/>
      <c r="B39" s="338" t="s">
        <v>742</v>
      </c>
      <c r="C39" s="339" t="s">
        <v>743</v>
      </c>
      <c r="D39" s="339"/>
    </row>
    <row r="40" spans="1:4" x14ac:dyDescent="0.25">
      <c r="A40" s="1308"/>
      <c r="B40" s="342" t="s">
        <v>701</v>
      </c>
      <c r="C40" s="339" t="s">
        <v>744</v>
      </c>
      <c r="D40" s="339"/>
    </row>
    <row r="41" spans="1:4" x14ac:dyDescent="0.25">
      <c r="A41" s="1308"/>
      <c r="B41" s="338" t="s">
        <v>715</v>
      </c>
      <c r="C41" s="339" t="s">
        <v>745</v>
      </c>
      <c r="D41" s="339"/>
    </row>
    <row r="42" spans="1:4" ht="13.8" x14ac:dyDescent="0.25">
      <c r="A42" s="1308"/>
      <c r="B42" s="351" t="s">
        <v>701</v>
      </c>
      <c r="C42" s="413" t="s">
        <v>746</v>
      </c>
      <c r="D42" s="341"/>
    </row>
    <row r="43" spans="1:4" ht="55.2" x14ac:dyDescent="0.25">
      <c r="A43" s="1308"/>
      <c r="B43" s="344" t="s">
        <v>717</v>
      </c>
      <c r="C43" s="415" t="s">
        <v>747</v>
      </c>
      <c r="D43" s="341"/>
    </row>
    <row r="44" spans="1:4" ht="28.5" customHeight="1" x14ac:dyDescent="0.25">
      <c r="A44" s="1308"/>
      <c r="B44" s="342" t="s">
        <v>701</v>
      </c>
      <c r="C44" s="413" t="s">
        <v>748</v>
      </c>
      <c r="D44" s="341"/>
    </row>
    <row r="45" spans="1:4" ht="350.25" customHeight="1" thickBot="1" x14ac:dyDescent="0.3">
      <c r="A45" s="1309"/>
      <c r="B45" s="345" t="s">
        <v>749</v>
      </c>
      <c r="C45" s="415" t="s">
        <v>1010</v>
      </c>
      <c r="D45" s="346"/>
    </row>
    <row r="47" spans="1:4" ht="13.8" thickBot="1" x14ac:dyDescent="0.3">
      <c r="A47" s="350" t="s">
        <v>701</v>
      </c>
    </row>
    <row r="48" spans="1:4" x14ac:dyDescent="0.25">
      <c r="A48" s="1307" t="s">
        <v>750</v>
      </c>
      <c r="B48" s="336" t="s">
        <v>751</v>
      </c>
      <c r="C48" s="337" t="s">
        <v>722</v>
      </c>
      <c r="D48" s="337"/>
    </row>
    <row r="49" spans="1:4" x14ac:dyDescent="0.25">
      <c r="A49" s="1308"/>
      <c r="B49" s="338" t="s">
        <v>752</v>
      </c>
      <c r="C49" s="339" t="s">
        <v>701</v>
      </c>
      <c r="D49" s="339"/>
    </row>
    <row r="50" spans="1:4" x14ac:dyDescent="0.25">
      <c r="A50" s="1308"/>
      <c r="B50" s="338" t="s">
        <v>740</v>
      </c>
      <c r="C50" s="340" t="s">
        <v>753</v>
      </c>
      <c r="D50" s="340"/>
    </row>
    <row r="51" spans="1:4" ht="66" x14ac:dyDescent="0.25">
      <c r="A51" s="1308"/>
      <c r="B51" s="338" t="s">
        <v>754</v>
      </c>
      <c r="C51" s="413" t="s">
        <v>755</v>
      </c>
      <c r="D51" s="341"/>
    </row>
    <row r="52" spans="1:4" ht="13.8" x14ac:dyDescent="0.25">
      <c r="A52" s="1308"/>
      <c r="B52" s="338" t="s">
        <v>756</v>
      </c>
      <c r="C52" s="413" t="s">
        <v>757</v>
      </c>
      <c r="D52" s="341"/>
    </row>
    <row r="53" spans="1:4" ht="13.8" x14ac:dyDescent="0.25">
      <c r="A53" s="1308"/>
      <c r="B53" s="351" t="s">
        <v>701</v>
      </c>
      <c r="C53" s="413" t="s">
        <v>758</v>
      </c>
      <c r="D53" s="341"/>
    </row>
    <row r="54" spans="1:4" ht="13.8" x14ac:dyDescent="0.25">
      <c r="A54" s="1308"/>
      <c r="B54" s="344" t="s">
        <v>717</v>
      </c>
      <c r="C54" s="413" t="s">
        <v>759</v>
      </c>
      <c r="D54" s="341"/>
    </row>
    <row r="55" spans="1:4" ht="13.8" x14ac:dyDescent="0.25">
      <c r="A55" s="1308"/>
      <c r="B55" s="342" t="s">
        <v>701</v>
      </c>
      <c r="C55" s="413" t="s">
        <v>760</v>
      </c>
      <c r="D55" s="341"/>
    </row>
    <row r="56" spans="1:4" ht="90" customHeight="1" thickBot="1" x14ac:dyDescent="0.3">
      <c r="A56" s="1309"/>
      <c r="B56" s="345" t="s">
        <v>761</v>
      </c>
      <c r="C56" s="539" t="s">
        <v>1011</v>
      </c>
      <c r="D56" s="346"/>
    </row>
    <row r="57" spans="1:4" ht="13.8" x14ac:dyDescent="0.25">
      <c r="C57" s="417" t="s">
        <v>762</v>
      </c>
    </row>
    <row r="58" spans="1:4" ht="13.8" x14ac:dyDescent="0.25">
      <c r="C58" s="417" t="s">
        <v>763</v>
      </c>
    </row>
    <row r="59" spans="1:4" ht="13.8" x14ac:dyDescent="0.25">
      <c r="C59" s="417"/>
    </row>
    <row r="60" spans="1:4" ht="13.8" thickBot="1" x14ac:dyDescent="0.3">
      <c r="A60" s="350" t="s">
        <v>701</v>
      </c>
    </row>
    <row r="61" spans="1:4" x14ac:dyDescent="0.25">
      <c r="A61" s="1307" t="s">
        <v>764</v>
      </c>
      <c r="B61" s="336" t="s">
        <v>765</v>
      </c>
      <c r="C61" s="352" t="s">
        <v>722</v>
      </c>
      <c r="D61" s="352"/>
    </row>
    <row r="62" spans="1:4" x14ac:dyDescent="0.25">
      <c r="A62" s="1308"/>
      <c r="B62" s="338" t="s">
        <v>766</v>
      </c>
      <c r="C62" s="353" t="s">
        <v>701</v>
      </c>
      <c r="D62" s="353"/>
    </row>
    <row r="63" spans="1:4" x14ac:dyDescent="0.25">
      <c r="A63" s="1308"/>
      <c r="B63" s="338" t="s">
        <v>740</v>
      </c>
      <c r="C63" s="353" t="s">
        <v>767</v>
      </c>
      <c r="D63" s="353"/>
    </row>
    <row r="64" spans="1:4" ht="52.8" x14ac:dyDescent="0.25">
      <c r="A64" s="1308"/>
      <c r="B64" s="338" t="s">
        <v>768</v>
      </c>
      <c r="C64" s="353" t="s">
        <v>769</v>
      </c>
      <c r="D64" s="353"/>
    </row>
    <row r="65" spans="1:4" ht="13.8" x14ac:dyDescent="0.25">
      <c r="A65" s="1308"/>
      <c r="B65" s="342" t="s">
        <v>770</v>
      </c>
      <c r="C65" s="413" t="s">
        <v>771</v>
      </c>
      <c r="D65" s="341"/>
    </row>
    <row r="66" spans="1:4" ht="13.8" x14ac:dyDescent="0.25">
      <c r="A66" s="1308"/>
      <c r="B66" s="351" t="s">
        <v>701</v>
      </c>
      <c r="C66" s="413" t="s">
        <v>772</v>
      </c>
      <c r="D66" s="341"/>
    </row>
    <row r="67" spans="1:4" ht="13.8" x14ac:dyDescent="0.25">
      <c r="A67" s="1308"/>
      <c r="B67" s="351" t="s">
        <v>717</v>
      </c>
      <c r="C67" s="413" t="s">
        <v>773</v>
      </c>
      <c r="D67" s="341"/>
    </row>
    <row r="68" spans="1:4" ht="13.8" x14ac:dyDescent="0.25">
      <c r="A68" s="1308"/>
      <c r="B68" s="342" t="s">
        <v>701</v>
      </c>
      <c r="C68" s="413" t="s">
        <v>774</v>
      </c>
      <c r="D68" s="341"/>
    </row>
    <row r="69" spans="1:4" ht="166.5" customHeight="1" thickBot="1" x14ac:dyDescent="0.3">
      <c r="A69" s="1309"/>
      <c r="B69" s="345" t="s">
        <v>775</v>
      </c>
      <c r="C69" s="413" t="s">
        <v>1012</v>
      </c>
      <c r="D69" s="346"/>
    </row>
    <row r="70" spans="1:4" ht="13.8" x14ac:dyDescent="0.25">
      <c r="C70" s="413"/>
    </row>
    <row r="71" spans="1:4" ht="13.8" x14ac:dyDescent="0.25">
      <c r="A71" s="349" t="s">
        <v>701</v>
      </c>
      <c r="C71" s="414"/>
    </row>
    <row r="72" spans="1:4" ht="14.4" thickBot="1" x14ac:dyDescent="0.3">
      <c r="A72" s="349"/>
      <c r="C72" s="417"/>
    </row>
    <row r="73" spans="1:4" x14ac:dyDescent="0.25">
      <c r="A73" s="1318" t="s">
        <v>776</v>
      </c>
      <c r="B73" s="354" t="s">
        <v>777</v>
      </c>
      <c r="D73" s="337"/>
    </row>
    <row r="74" spans="1:4" ht="13.8" x14ac:dyDescent="0.25">
      <c r="A74" s="1319"/>
      <c r="B74" s="342"/>
      <c r="C74" s="417"/>
      <c r="D74" s="418"/>
    </row>
    <row r="75" spans="1:4" x14ac:dyDescent="0.25">
      <c r="A75" s="1319"/>
      <c r="B75" s="342" t="s">
        <v>778</v>
      </c>
      <c r="C75" s="339" t="s">
        <v>701</v>
      </c>
      <c r="D75" s="339"/>
    </row>
    <row r="76" spans="1:4" ht="39.6" x14ac:dyDescent="0.25">
      <c r="A76" s="1319"/>
      <c r="B76" s="342" t="s">
        <v>779</v>
      </c>
      <c r="C76" s="340" t="s">
        <v>780</v>
      </c>
      <c r="D76" s="340"/>
    </row>
    <row r="77" spans="1:4" x14ac:dyDescent="0.25">
      <c r="A77" s="1319"/>
      <c r="B77" s="342" t="s">
        <v>740</v>
      </c>
      <c r="C77" s="340" t="s">
        <v>781</v>
      </c>
      <c r="D77" s="340"/>
    </row>
    <row r="78" spans="1:4" ht="52.8" x14ac:dyDescent="0.25">
      <c r="A78" s="1319"/>
      <c r="B78" s="338" t="s">
        <v>782</v>
      </c>
      <c r="C78" s="340" t="s">
        <v>783</v>
      </c>
      <c r="D78" s="340"/>
    </row>
    <row r="79" spans="1:4" ht="13.8" x14ac:dyDescent="0.25">
      <c r="A79" s="1319"/>
      <c r="B79" s="342" t="s">
        <v>784</v>
      </c>
      <c r="C79" s="413" t="s">
        <v>785</v>
      </c>
      <c r="D79" s="341"/>
    </row>
    <row r="80" spans="1:4" ht="27.6" x14ac:dyDescent="0.25">
      <c r="A80" s="1319"/>
      <c r="B80" s="351" t="s">
        <v>701</v>
      </c>
      <c r="C80" s="413" t="s">
        <v>786</v>
      </c>
      <c r="D80" s="341"/>
    </row>
    <row r="81" spans="1:4" ht="13.8" x14ac:dyDescent="0.25">
      <c r="A81" s="1319"/>
      <c r="B81" s="344" t="s">
        <v>717</v>
      </c>
      <c r="C81" s="416" t="s">
        <v>787</v>
      </c>
      <c r="D81" s="341"/>
    </row>
    <row r="82" spans="1:4" ht="211.2" x14ac:dyDescent="0.25">
      <c r="A82" s="1319"/>
      <c r="B82" s="351" t="s">
        <v>701</v>
      </c>
      <c r="C82" s="421" t="s">
        <v>1013</v>
      </c>
      <c r="D82" s="341"/>
    </row>
    <row r="83" spans="1:4" ht="66.599999999999994" thickBot="1" x14ac:dyDescent="0.3">
      <c r="A83" s="1320"/>
      <c r="B83" s="345" t="s">
        <v>788</v>
      </c>
      <c r="C83" s="346"/>
      <c r="D83" s="346"/>
    </row>
    <row r="85" spans="1:4" ht="13.8" thickBot="1" x14ac:dyDescent="0.3">
      <c r="A85" s="349" t="s">
        <v>701</v>
      </c>
    </row>
    <row r="86" spans="1:4" x14ac:dyDescent="0.25">
      <c r="A86" s="1307" t="s">
        <v>789</v>
      </c>
      <c r="B86" s="336" t="s">
        <v>765</v>
      </c>
      <c r="C86" s="337" t="s">
        <v>722</v>
      </c>
      <c r="D86" s="337"/>
    </row>
    <row r="87" spans="1:4" ht="26.4" x14ac:dyDescent="0.25">
      <c r="A87" s="1308"/>
      <c r="B87" s="338" t="s">
        <v>790</v>
      </c>
      <c r="C87" s="340" t="s">
        <v>791</v>
      </c>
      <c r="D87" s="340"/>
    </row>
    <row r="88" spans="1:4" x14ac:dyDescent="0.25">
      <c r="A88" s="1308"/>
      <c r="B88" s="338" t="s">
        <v>740</v>
      </c>
      <c r="C88" s="340" t="s">
        <v>792</v>
      </c>
      <c r="D88" s="340"/>
    </row>
    <row r="89" spans="1:4" ht="114.75" customHeight="1" x14ac:dyDescent="0.25">
      <c r="A89" s="1308"/>
      <c r="B89" s="338" t="s">
        <v>793</v>
      </c>
      <c r="C89" s="412" t="s">
        <v>794</v>
      </c>
      <c r="D89" s="340"/>
    </row>
    <row r="90" spans="1:4" ht="13.8" x14ac:dyDescent="0.25">
      <c r="A90" s="1308"/>
      <c r="B90" s="351" t="s">
        <v>701</v>
      </c>
      <c r="C90" s="414" t="s">
        <v>795</v>
      </c>
      <c r="D90" s="341"/>
    </row>
    <row r="91" spans="1:4" ht="14.4" thickBot="1" x14ac:dyDescent="0.3">
      <c r="A91" s="1308"/>
      <c r="B91" s="344" t="s">
        <v>717</v>
      </c>
      <c r="C91" s="413" t="s">
        <v>796</v>
      </c>
      <c r="D91" s="341"/>
    </row>
    <row r="92" spans="1:4" ht="276.60000000000002" thickBot="1" x14ac:dyDescent="0.3">
      <c r="A92" s="1308"/>
      <c r="B92" s="351" t="s">
        <v>701</v>
      </c>
      <c r="C92" s="540" t="s">
        <v>1014</v>
      </c>
      <c r="D92" s="341"/>
    </row>
    <row r="93" spans="1:4" ht="79.8" thickBot="1" x14ac:dyDescent="0.3">
      <c r="A93" s="1309"/>
      <c r="B93" s="345" t="s">
        <v>797</v>
      </c>
      <c r="C93" s="346"/>
      <c r="D93" s="346"/>
    </row>
    <row r="94" spans="1:4" ht="409.6" thickBot="1" x14ac:dyDescent="0.3">
      <c r="A94" s="541" t="s">
        <v>1015</v>
      </c>
      <c r="B94" s="328" t="s">
        <v>1016</v>
      </c>
      <c r="C94" s="328" t="s">
        <v>1017</v>
      </c>
    </row>
    <row r="95" spans="1:4" x14ac:dyDescent="0.25">
      <c r="A95" s="1307" t="s">
        <v>1018</v>
      </c>
      <c r="B95" s="336" t="s">
        <v>798</v>
      </c>
      <c r="C95" s="337" t="s">
        <v>712</v>
      </c>
      <c r="D95" s="337"/>
    </row>
    <row r="96" spans="1:4" x14ac:dyDescent="0.25">
      <c r="A96" s="1308"/>
      <c r="B96" s="338" t="s">
        <v>799</v>
      </c>
      <c r="C96" s="339" t="s">
        <v>701</v>
      </c>
      <c r="D96" s="339"/>
    </row>
    <row r="97" spans="1:4" x14ac:dyDescent="0.25">
      <c r="A97" s="1308"/>
      <c r="B97" s="338" t="s">
        <v>800</v>
      </c>
      <c r="C97" s="340" t="s">
        <v>801</v>
      </c>
      <c r="D97" s="340"/>
    </row>
    <row r="98" spans="1:4" ht="66" x14ac:dyDescent="0.25">
      <c r="A98" s="1308"/>
      <c r="B98" s="338" t="s">
        <v>802</v>
      </c>
      <c r="C98" s="340" t="s">
        <v>803</v>
      </c>
      <c r="D98" s="340"/>
    </row>
    <row r="99" spans="1:4" ht="13.8" x14ac:dyDescent="0.25">
      <c r="A99" s="1308"/>
      <c r="B99" s="338" t="s">
        <v>804</v>
      </c>
      <c r="C99" s="419" t="s">
        <v>805</v>
      </c>
      <c r="D99" s="341"/>
    </row>
    <row r="100" spans="1:4" ht="13.8" x14ac:dyDescent="0.25">
      <c r="A100" s="1308"/>
      <c r="B100" s="351" t="s">
        <v>701</v>
      </c>
      <c r="C100" s="420" t="s">
        <v>806</v>
      </c>
      <c r="D100" s="341"/>
    </row>
    <row r="101" spans="1:4" ht="13.8" x14ac:dyDescent="0.25">
      <c r="A101" s="1308"/>
      <c r="B101" s="351" t="s">
        <v>807</v>
      </c>
      <c r="C101" s="414" t="s">
        <v>808</v>
      </c>
      <c r="D101" s="341"/>
    </row>
    <row r="102" spans="1:4" ht="193.2" x14ac:dyDescent="0.25">
      <c r="A102" s="1308"/>
      <c r="B102" s="351" t="s">
        <v>1019</v>
      </c>
      <c r="C102" s="415" t="s">
        <v>1020</v>
      </c>
      <c r="D102" s="341"/>
    </row>
    <row r="103" spans="1:4" ht="52.8" x14ac:dyDescent="0.25">
      <c r="A103" s="1308"/>
      <c r="B103" s="338" t="s">
        <v>809</v>
      </c>
      <c r="C103" s="341"/>
      <c r="D103" s="341"/>
    </row>
    <row r="104" spans="1:4" ht="106.2" thickBot="1" x14ac:dyDescent="0.3">
      <c r="A104" s="1309"/>
      <c r="B104" s="345" t="s">
        <v>810</v>
      </c>
      <c r="C104" s="346"/>
      <c r="D104" s="346"/>
    </row>
    <row r="105" spans="1:4" ht="317.39999999999998" thickBot="1" x14ac:dyDescent="0.3">
      <c r="A105" s="541" t="s">
        <v>1021</v>
      </c>
      <c r="B105" s="328" t="s">
        <v>1022</v>
      </c>
      <c r="C105" s="328" t="s">
        <v>1023</v>
      </c>
    </row>
    <row r="106" spans="1:4" x14ac:dyDescent="0.25">
      <c r="A106" s="1307" t="s">
        <v>811</v>
      </c>
      <c r="B106" s="336" t="s">
        <v>812</v>
      </c>
      <c r="C106" s="337" t="s">
        <v>722</v>
      </c>
      <c r="D106" s="337"/>
    </row>
    <row r="107" spans="1:4" x14ac:dyDescent="0.25">
      <c r="A107" s="1308"/>
      <c r="B107" s="338" t="s">
        <v>813</v>
      </c>
      <c r="C107" s="339" t="s">
        <v>701</v>
      </c>
      <c r="D107" s="339"/>
    </row>
    <row r="108" spans="1:4" x14ac:dyDescent="0.25">
      <c r="A108" s="1308"/>
      <c r="B108" s="338" t="s">
        <v>800</v>
      </c>
      <c r="C108" s="340" t="s">
        <v>814</v>
      </c>
      <c r="D108" s="340"/>
    </row>
    <row r="109" spans="1:4" ht="330" x14ac:dyDescent="0.25">
      <c r="A109" s="1308"/>
      <c r="B109" s="338" t="s">
        <v>815</v>
      </c>
      <c r="C109" s="412" t="s">
        <v>1024</v>
      </c>
      <c r="D109" s="340"/>
    </row>
    <row r="110" spans="1:4" x14ac:dyDescent="0.25">
      <c r="A110" s="1308"/>
      <c r="B110" s="338" t="s">
        <v>816</v>
      </c>
      <c r="C110" s="341"/>
      <c r="D110" s="341"/>
    </row>
    <row r="111" spans="1:4" x14ac:dyDescent="0.25">
      <c r="A111" s="1308"/>
      <c r="B111" s="351" t="s">
        <v>701</v>
      </c>
      <c r="C111" s="341"/>
      <c r="D111" s="341"/>
    </row>
    <row r="112" spans="1:4" x14ac:dyDescent="0.25">
      <c r="A112" s="1308"/>
      <c r="B112" s="344" t="s">
        <v>717</v>
      </c>
      <c r="C112" s="341"/>
      <c r="D112" s="341"/>
    </row>
    <row r="113" spans="1:4" x14ac:dyDescent="0.25">
      <c r="A113" s="1308"/>
      <c r="B113" s="351" t="s">
        <v>701</v>
      </c>
      <c r="C113" s="341"/>
      <c r="D113" s="341"/>
    </row>
    <row r="114" spans="1:4" ht="53.4" thickBot="1" x14ac:dyDescent="0.3">
      <c r="A114" s="1309"/>
      <c r="B114" s="345" t="s">
        <v>817</v>
      </c>
      <c r="C114" s="346"/>
      <c r="D114" s="346"/>
    </row>
    <row r="115" spans="1:4" ht="409.6" thickBot="1" x14ac:dyDescent="0.3">
      <c r="A115" s="542" t="s">
        <v>1025</v>
      </c>
      <c r="B115" s="328" t="s">
        <v>1026</v>
      </c>
      <c r="C115" s="328" t="s">
        <v>1027</v>
      </c>
    </row>
    <row r="116" spans="1:4" ht="22.8" x14ac:dyDescent="0.25">
      <c r="A116" s="355"/>
    </row>
    <row r="117" spans="1:4" ht="13.8" thickBot="1" x14ac:dyDescent="0.3">
      <c r="A117" s="349"/>
    </row>
    <row r="118" spans="1:4" x14ac:dyDescent="0.25">
      <c r="A118" s="1307" t="s">
        <v>818</v>
      </c>
      <c r="B118" s="336" t="s">
        <v>819</v>
      </c>
      <c r="C118" s="337" t="s">
        <v>820</v>
      </c>
      <c r="D118" s="337"/>
    </row>
    <row r="119" spans="1:4" x14ac:dyDescent="0.25">
      <c r="A119" s="1308"/>
      <c r="B119" s="338" t="s">
        <v>821</v>
      </c>
      <c r="C119" s="339" t="s">
        <v>701</v>
      </c>
      <c r="D119" s="339"/>
    </row>
    <row r="120" spans="1:4" x14ac:dyDescent="0.25">
      <c r="A120" s="1308"/>
      <c r="B120" s="338" t="s">
        <v>822</v>
      </c>
      <c r="C120" s="340" t="s">
        <v>803</v>
      </c>
      <c r="D120" s="340"/>
    </row>
    <row r="121" spans="1:4" ht="39.6" x14ac:dyDescent="0.25">
      <c r="A121" s="1308"/>
      <c r="B121" s="338" t="s">
        <v>823</v>
      </c>
      <c r="C121" s="341" t="s">
        <v>824</v>
      </c>
      <c r="D121" s="341"/>
    </row>
    <row r="122" spans="1:4" ht="39.6" x14ac:dyDescent="0.25">
      <c r="A122" s="1308"/>
      <c r="B122" s="338" t="s">
        <v>825</v>
      </c>
      <c r="C122" s="421" t="s">
        <v>1028</v>
      </c>
      <c r="D122" s="341"/>
    </row>
    <row r="123" spans="1:4" x14ac:dyDescent="0.25">
      <c r="A123" s="1308"/>
      <c r="B123" s="351" t="s">
        <v>701</v>
      </c>
      <c r="C123" s="341"/>
      <c r="D123" s="341"/>
    </row>
    <row r="124" spans="1:4" x14ac:dyDescent="0.25">
      <c r="A124" s="1308"/>
      <c r="B124" s="344" t="s">
        <v>826</v>
      </c>
      <c r="C124" s="341"/>
      <c r="D124" s="341"/>
    </row>
    <row r="125" spans="1:4" ht="66" x14ac:dyDescent="0.25">
      <c r="A125" s="1308"/>
      <c r="B125" s="338" t="s">
        <v>827</v>
      </c>
      <c r="C125" s="341"/>
      <c r="D125" s="341"/>
    </row>
    <row r="126" spans="1:4" ht="13.8" thickBot="1" x14ac:dyDescent="0.3">
      <c r="A126" s="1309"/>
      <c r="B126" s="345" t="s">
        <v>828</v>
      </c>
      <c r="C126" s="346"/>
      <c r="D126" s="346"/>
    </row>
    <row r="127" spans="1:4" x14ac:dyDescent="0.25">
      <c r="A127" s="541"/>
    </row>
    <row r="128" spans="1:4" ht="13.8" thickBot="1" x14ac:dyDescent="0.3">
      <c r="A128" s="350" t="s">
        <v>701</v>
      </c>
    </row>
    <row r="129" spans="1:4" x14ac:dyDescent="0.25">
      <c r="A129" s="1307" t="s">
        <v>829</v>
      </c>
      <c r="B129" s="336" t="s">
        <v>798</v>
      </c>
      <c r="C129" s="337" t="s">
        <v>820</v>
      </c>
      <c r="D129" s="337"/>
    </row>
    <row r="130" spans="1:4" x14ac:dyDescent="0.25">
      <c r="A130" s="1308"/>
      <c r="B130" s="338" t="s">
        <v>830</v>
      </c>
      <c r="C130" s="339" t="s">
        <v>701</v>
      </c>
      <c r="D130" s="339"/>
    </row>
    <row r="131" spans="1:4" x14ac:dyDescent="0.25">
      <c r="A131" s="1308"/>
      <c r="B131" s="338" t="s">
        <v>831</v>
      </c>
      <c r="C131" s="340" t="s">
        <v>832</v>
      </c>
      <c r="D131" s="340"/>
    </row>
    <row r="132" spans="1:4" ht="105.6" x14ac:dyDescent="0.25">
      <c r="A132" s="1308"/>
      <c r="B132" s="342" t="s">
        <v>833</v>
      </c>
      <c r="C132" s="412" t="s">
        <v>834</v>
      </c>
      <c r="D132" s="340"/>
    </row>
    <row r="133" spans="1:4" ht="39.6" x14ac:dyDescent="0.25">
      <c r="A133" s="1308"/>
      <c r="B133" s="338" t="s">
        <v>835</v>
      </c>
      <c r="C133" s="421" t="s">
        <v>836</v>
      </c>
      <c r="D133" s="341"/>
    </row>
    <row r="134" spans="1:4" ht="198" x14ac:dyDescent="0.25">
      <c r="A134" s="1308"/>
      <c r="B134" s="351" t="s">
        <v>701</v>
      </c>
      <c r="C134" s="421" t="s">
        <v>1029</v>
      </c>
      <c r="D134" s="341"/>
    </row>
    <row r="135" spans="1:4" x14ac:dyDescent="0.25">
      <c r="A135" s="1308"/>
      <c r="B135" s="344" t="s">
        <v>837</v>
      </c>
      <c r="C135" s="341"/>
      <c r="D135" s="341"/>
    </row>
    <row r="136" spans="1:4" x14ac:dyDescent="0.25">
      <c r="A136" s="1308"/>
      <c r="B136" s="351" t="s">
        <v>701</v>
      </c>
      <c r="C136" s="341"/>
      <c r="D136" s="341"/>
    </row>
    <row r="137" spans="1:4" ht="40.200000000000003" thickBot="1" x14ac:dyDescent="0.3">
      <c r="A137" s="1309"/>
      <c r="B137" s="345" t="s">
        <v>838</v>
      </c>
      <c r="C137" s="346"/>
      <c r="D137" s="346"/>
    </row>
    <row r="139" spans="1:4" ht="22.8" x14ac:dyDescent="0.25">
      <c r="A139" s="355"/>
    </row>
    <row r="140" spans="1:4" ht="13.8" thickBot="1" x14ac:dyDescent="0.3">
      <c r="A140" s="349" t="s">
        <v>701</v>
      </c>
    </row>
    <row r="141" spans="1:4" x14ac:dyDescent="0.25">
      <c r="A141" s="1307" t="s">
        <v>839</v>
      </c>
      <c r="B141" s="336" t="s">
        <v>840</v>
      </c>
      <c r="C141" s="352" t="s">
        <v>841</v>
      </c>
      <c r="D141" s="352"/>
    </row>
    <row r="142" spans="1:4" x14ac:dyDescent="0.25">
      <c r="A142" s="1308"/>
      <c r="B142" s="338" t="s">
        <v>842</v>
      </c>
      <c r="C142" s="353" t="s">
        <v>701</v>
      </c>
      <c r="D142" s="353"/>
    </row>
    <row r="143" spans="1:4" x14ac:dyDescent="0.25">
      <c r="A143" s="1308"/>
      <c r="B143" s="338" t="s">
        <v>778</v>
      </c>
      <c r="C143" s="353" t="s">
        <v>843</v>
      </c>
      <c r="D143" s="353"/>
    </row>
    <row r="144" spans="1:4" ht="79.2" x14ac:dyDescent="0.25">
      <c r="A144" s="1308"/>
      <c r="B144" s="338" t="s">
        <v>821</v>
      </c>
      <c r="C144" s="421" t="s">
        <v>844</v>
      </c>
      <c r="D144" s="341"/>
    </row>
    <row r="145" spans="1:4" ht="303.60000000000002" x14ac:dyDescent="0.25">
      <c r="A145" s="1308"/>
      <c r="B145" s="338" t="s">
        <v>845</v>
      </c>
      <c r="C145" s="421" t="s">
        <v>1030</v>
      </c>
      <c r="D145" s="341"/>
    </row>
    <row r="146" spans="1:4" ht="39.6" x14ac:dyDescent="0.25">
      <c r="A146" s="1308"/>
      <c r="B146" s="342" t="s">
        <v>846</v>
      </c>
      <c r="C146" s="341"/>
      <c r="D146" s="341"/>
    </row>
    <row r="147" spans="1:4" x14ac:dyDescent="0.25">
      <c r="A147" s="1308"/>
      <c r="B147" s="351" t="s">
        <v>701</v>
      </c>
      <c r="C147" s="341"/>
      <c r="D147" s="341"/>
    </row>
    <row r="148" spans="1:4" x14ac:dyDescent="0.25">
      <c r="A148" s="1308"/>
      <c r="B148" s="351" t="s">
        <v>847</v>
      </c>
      <c r="C148" s="341"/>
      <c r="D148" s="341"/>
    </row>
    <row r="149" spans="1:4" x14ac:dyDescent="0.25">
      <c r="A149" s="1308"/>
      <c r="B149" s="342" t="s">
        <v>701</v>
      </c>
      <c r="C149" s="341"/>
      <c r="D149" s="341"/>
    </row>
    <row r="150" spans="1:4" ht="92.4" x14ac:dyDescent="0.25">
      <c r="A150" s="1308"/>
      <c r="B150" s="338" t="s">
        <v>848</v>
      </c>
      <c r="C150" s="341"/>
      <c r="D150" s="341"/>
    </row>
    <row r="151" spans="1:4" ht="52.8" x14ac:dyDescent="0.25">
      <c r="A151" s="1308"/>
      <c r="B151" s="338" t="s">
        <v>849</v>
      </c>
      <c r="C151" s="341"/>
      <c r="D151" s="341"/>
    </row>
    <row r="152" spans="1:4" ht="53.4" thickBot="1" x14ac:dyDescent="0.3">
      <c r="A152" s="1309"/>
      <c r="B152" s="345" t="s">
        <v>850</v>
      </c>
      <c r="C152" s="346"/>
      <c r="D152" s="346"/>
    </row>
    <row r="154" spans="1:4" ht="13.8" thickBot="1" x14ac:dyDescent="0.3">
      <c r="A154" s="349" t="s">
        <v>701</v>
      </c>
    </row>
    <row r="155" spans="1:4" ht="12.75" customHeight="1" x14ac:dyDescent="0.25">
      <c r="A155" s="1318" t="s">
        <v>851</v>
      </c>
      <c r="B155" s="354" t="s">
        <v>777</v>
      </c>
      <c r="C155" s="356" t="s">
        <v>820</v>
      </c>
      <c r="D155" s="356"/>
    </row>
    <row r="156" spans="1:4" ht="12.75" customHeight="1" x14ac:dyDescent="0.25">
      <c r="A156" s="1319"/>
      <c r="B156" s="342" t="s">
        <v>778</v>
      </c>
      <c r="C156" s="339" t="s">
        <v>701</v>
      </c>
      <c r="D156" s="339"/>
    </row>
    <row r="157" spans="1:4" x14ac:dyDescent="0.25">
      <c r="A157" s="1319"/>
      <c r="B157" s="342" t="s">
        <v>852</v>
      </c>
      <c r="C157" s="340" t="s">
        <v>853</v>
      </c>
      <c r="D157" s="340"/>
    </row>
    <row r="158" spans="1:4" ht="132" x14ac:dyDescent="0.25">
      <c r="A158" s="1319"/>
      <c r="B158" s="342" t="s">
        <v>740</v>
      </c>
      <c r="C158" s="421" t="s">
        <v>854</v>
      </c>
      <c r="D158" s="341"/>
    </row>
    <row r="159" spans="1:4" ht="26.4" x14ac:dyDescent="0.25">
      <c r="A159" s="1319"/>
      <c r="B159" s="342" t="s">
        <v>855</v>
      </c>
      <c r="C159" s="421" t="s">
        <v>856</v>
      </c>
      <c r="D159" s="341"/>
    </row>
    <row r="160" spans="1:4" ht="66" x14ac:dyDescent="0.25">
      <c r="A160" s="1319"/>
      <c r="B160" s="342" t="s">
        <v>857</v>
      </c>
      <c r="C160" s="421" t="s">
        <v>858</v>
      </c>
      <c r="D160" s="341"/>
    </row>
    <row r="161" spans="1:4" ht="52.8" x14ac:dyDescent="0.25">
      <c r="A161" s="1319"/>
      <c r="B161" s="351" t="s">
        <v>701</v>
      </c>
      <c r="C161" s="421" t="s">
        <v>1031</v>
      </c>
      <c r="D161" s="341"/>
    </row>
    <row r="162" spans="1:4" x14ac:dyDescent="0.25">
      <c r="A162" s="1319"/>
      <c r="B162" s="351" t="s">
        <v>859</v>
      </c>
      <c r="C162" s="341"/>
      <c r="D162" s="341"/>
    </row>
    <row r="163" spans="1:4" x14ac:dyDescent="0.25">
      <c r="A163" s="1319"/>
      <c r="B163" s="342" t="s">
        <v>701</v>
      </c>
      <c r="C163" s="341"/>
      <c r="D163" s="341"/>
    </row>
    <row r="164" spans="1:4" ht="55.2" x14ac:dyDescent="0.25">
      <c r="A164" s="1319"/>
      <c r="B164" s="338" t="s">
        <v>860</v>
      </c>
      <c r="C164" s="341"/>
      <c r="D164" s="341"/>
    </row>
    <row r="165" spans="1:4" ht="26.4" x14ac:dyDescent="0.25">
      <c r="A165" s="1319"/>
      <c r="B165" s="357" t="s">
        <v>861</v>
      </c>
      <c r="C165" s="341"/>
      <c r="D165" s="341"/>
    </row>
    <row r="166" spans="1:4" ht="26.4" x14ac:dyDescent="0.25">
      <c r="A166" s="1319"/>
      <c r="B166" s="357" t="s">
        <v>862</v>
      </c>
      <c r="C166" s="341"/>
      <c r="D166" s="341"/>
    </row>
    <row r="167" spans="1:4" ht="39.6" x14ac:dyDescent="0.25">
      <c r="A167" s="1319"/>
      <c r="B167" s="357" t="s">
        <v>863</v>
      </c>
      <c r="C167" s="341"/>
      <c r="D167" s="341"/>
    </row>
    <row r="168" spans="1:4" ht="39.6" x14ac:dyDescent="0.25">
      <c r="A168" s="1319"/>
      <c r="B168" s="357" t="s">
        <v>864</v>
      </c>
      <c r="C168" s="341"/>
      <c r="D168" s="341"/>
    </row>
    <row r="169" spans="1:4" ht="79.2" x14ac:dyDescent="0.25">
      <c r="A169" s="1319"/>
      <c r="B169" s="357" t="s">
        <v>865</v>
      </c>
      <c r="C169" s="341"/>
      <c r="D169" s="341"/>
    </row>
    <row r="170" spans="1:4" ht="66.599999999999994" thickBot="1" x14ac:dyDescent="0.3">
      <c r="A170" s="1320"/>
      <c r="B170" s="358" t="s">
        <v>866</v>
      </c>
      <c r="C170" s="346"/>
      <c r="D170" s="346"/>
    </row>
    <row r="171" spans="1:4" x14ac:dyDescent="0.25">
      <c r="A171" s="350"/>
      <c r="B171" s="359"/>
    </row>
    <row r="172" spans="1:4" ht="22.8" x14ac:dyDescent="0.25">
      <c r="A172" s="355"/>
    </row>
    <row r="173" spans="1:4" ht="13.8" thickBot="1" x14ac:dyDescent="0.3">
      <c r="A173" s="350" t="s">
        <v>701</v>
      </c>
    </row>
    <row r="174" spans="1:4" x14ac:dyDescent="0.25">
      <c r="A174" s="1307" t="s">
        <v>867</v>
      </c>
      <c r="B174" s="336" t="s">
        <v>868</v>
      </c>
      <c r="C174" s="356" t="s">
        <v>869</v>
      </c>
      <c r="D174" s="356"/>
    </row>
    <row r="175" spans="1:4" x14ac:dyDescent="0.25">
      <c r="A175" s="1308"/>
      <c r="B175" s="338" t="s">
        <v>870</v>
      </c>
      <c r="C175" s="339" t="s">
        <v>701</v>
      </c>
      <c r="D175" s="339"/>
    </row>
    <row r="176" spans="1:4" ht="79.2" x14ac:dyDescent="0.25">
      <c r="A176" s="1308"/>
      <c r="B176" s="338" t="s">
        <v>871</v>
      </c>
      <c r="C176" s="340" t="s">
        <v>872</v>
      </c>
      <c r="D176" s="340"/>
    </row>
    <row r="177" spans="1:4" x14ac:dyDescent="0.25">
      <c r="A177" s="1308"/>
      <c r="B177" s="338" t="s">
        <v>714</v>
      </c>
      <c r="C177" s="340" t="s">
        <v>873</v>
      </c>
      <c r="D177" s="340"/>
    </row>
    <row r="178" spans="1:4" x14ac:dyDescent="0.25">
      <c r="A178" s="1308"/>
      <c r="B178" s="351" t="s">
        <v>701</v>
      </c>
      <c r="C178" s="421" t="s">
        <v>874</v>
      </c>
      <c r="D178" s="341"/>
    </row>
    <row r="179" spans="1:4" ht="26.4" x14ac:dyDescent="0.25">
      <c r="A179" s="1308"/>
      <c r="B179" s="351" t="s">
        <v>875</v>
      </c>
      <c r="C179" s="421" t="s">
        <v>876</v>
      </c>
      <c r="D179" s="341"/>
    </row>
    <row r="180" spans="1:4" x14ac:dyDescent="0.25">
      <c r="A180" s="1308"/>
      <c r="B180" s="351" t="s">
        <v>701</v>
      </c>
      <c r="C180" s="421" t="s">
        <v>877</v>
      </c>
      <c r="D180" s="341"/>
    </row>
    <row r="181" spans="1:4" ht="39.6" x14ac:dyDescent="0.25">
      <c r="A181" s="1308"/>
      <c r="B181" s="338" t="s">
        <v>878</v>
      </c>
      <c r="C181" s="421" t="s">
        <v>879</v>
      </c>
      <c r="D181" s="341"/>
    </row>
    <row r="182" spans="1:4" ht="396.6" thickBot="1" x14ac:dyDescent="0.3">
      <c r="A182" s="1309"/>
      <c r="B182" s="345" t="s">
        <v>880</v>
      </c>
      <c r="C182" s="422" t="s">
        <v>1032</v>
      </c>
      <c r="D182" s="346"/>
    </row>
    <row r="183" spans="1:4" x14ac:dyDescent="0.25">
      <c r="C183" s="328"/>
    </row>
    <row r="184" spans="1:4" x14ac:dyDescent="0.25">
      <c r="A184" s="350" t="s">
        <v>701</v>
      </c>
    </row>
    <row r="185" spans="1:4" x14ac:dyDescent="0.25">
      <c r="A185" s="349" t="s">
        <v>702</v>
      </c>
    </row>
    <row r="186" spans="1:4" x14ac:dyDescent="0.25">
      <c r="A186" s="350" t="s">
        <v>701</v>
      </c>
    </row>
    <row r="187" spans="1:4" ht="13.8" thickBot="1" x14ac:dyDescent="0.3">
      <c r="A187" s="349" t="s">
        <v>701</v>
      </c>
    </row>
    <row r="188" spans="1:4" ht="26.4" x14ac:dyDescent="0.25">
      <c r="A188" s="1307" t="s">
        <v>1033</v>
      </c>
      <c r="B188" s="336" t="s">
        <v>881</v>
      </c>
      <c r="C188" s="356" t="s">
        <v>869</v>
      </c>
      <c r="D188" s="356"/>
    </row>
    <row r="189" spans="1:4" x14ac:dyDescent="0.25">
      <c r="A189" s="1308"/>
      <c r="B189" s="338" t="s">
        <v>778</v>
      </c>
      <c r="C189" s="339" t="s">
        <v>701</v>
      </c>
      <c r="D189" s="339"/>
    </row>
    <row r="190" spans="1:4" ht="26.4" x14ac:dyDescent="0.25">
      <c r="A190" s="1308"/>
      <c r="B190" s="342" t="s">
        <v>882</v>
      </c>
      <c r="C190" s="340" t="s">
        <v>883</v>
      </c>
      <c r="D190" s="340"/>
    </row>
    <row r="191" spans="1:4" ht="105.6" x14ac:dyDescent="0.25">
      <c r="A191" s="1308"/>
      <c r="B191" s="338" t="s">
        <v>884</v>
      </c>
      <c r="C191" s="412" t="s">
        <v>1034</v>
      </c>
      <c r="D191" s="340"/>
    </row>
    <row r="192" spans="1:4" ht="39.6" x14ac:dyDescent="0.25">
      <c r="A192" s="1308"/>
      <c r="B192" s="338" t="s">
        <v>885</v>
      </c>
      <c r="C192" s="341"/>
      <c r="D192" s="341"/>
    </row>
    <row r="193" spans="1:4" x14ac:dyDescent="0.25">
      <c r="A193" s="1308"/>
      <c r="B193" s="351" t="s">
        <v>701</v>
      </c>
      <c r="C193" s="341"/>
      <c r="D193" s="341"/>
    </row>
    <row r="194" spans="1:4" x14ac:dyDescent="0.25">
      <c r="A194" s="1308"/>
      <c r="B194" s="344" t="s">
        <v>859</v>
      </c>
      <c r="C194" s="341"/>
      <c r="D194" s="341"/>
    </row>
    <row r="195" spans="1:4" x14ac:dyDescent="0.25">
      <c r="A195" s="1308"/>
      <c r="B195" s="342" t="s">
        <v>701</v>
      </c>
      <c r="C195" s="341"/>
      <c r="D195" s="341"/>
    </row>
    <row r="196" spans="1:4" ht="53.4" thickBot="1" x14ac:dyDescent="0.3">
      <c r="A196" s="1309"/>
      <c r="B196" s="345" t="s">
        <v>886</v>
      </c>
      <c r="C196" s="346"/>
      <c r="D196" s="346"/>
    </row>
    <row r="198" spans="1:4" x14ac:dyDescent="0.25">
      <c r="A198" s="350" t="s">
        <v>701</v>
      </c>
    </row>
    <row r="199" spans="1:4" ht="22.8" x14ac:dyDescent="0.25">
      <c r="A199" s="355"/>
    </row>
    <row r="200" spans="1:4" ht="13.8" thickBot="1" x14ac:dyDescent="0.3">
      <c r="A200" s="349" t="s">
        <v>701</v>
      </c>
    </row>
    <row r="201" spans="1:4" x14ac:dyDescent="0.25">
      <c r="A201" s="1318" t="s">
        <v>887</v>
      </c>
      <c r="B201" s="354" t="s">
        <v>888</v>
      </c>
      <c r="C201" s="356" t="s">
        <v>869</v>
      </c>
      <c r="D201" s="356"/>
    </row>
    <row r="202" spans="1:4" x14ac:dyDescent="0.25">
      <c r="A202" s="1319"/>
      <c r="B202" s="342" t="s">
        <v>778</v>
      </c>
      <c r="C202" s="339" t="s">
        <v>701</v>
      </c>
      <c r="D202" s="339"/>
    </row>
    <row r="203" spans="1:4" x14ac:dyDescent="0.25">
      <c r="A203" s="1319"/>
      <c r="B203" s="342" t="s">
        <v>889</v>
      </c>
      <c r="C203" s="339" t="s">
        <v>890</v>
      </c>
      <c r="D203" s="339"/>
    </row>
    <row r="204" spans="1:4" ht="13.8" x14ac:dyDescent="0.25">
      <c r="A204" s="1319"/>
      <c r="B204" s="342" t="s">
        <v>891</v>
      </c>
      <c r="C204" s="420" t="s">
        <v>892</v>
      </c>
      <c r="D204" s="341"/>
    </row>
    <row r="205" spans="1:4" ht="13.8" x14ac:dyDescent="0.25">
      <c r="A205" s="1319"/>
      <c r="B205" s="543" t="s">
        <v>714</v>
      </c>
      <c r="C205" s="544" t="s">
        <v>1035</v>
      </c>
      <c r="D205" s="341"/>
    </row>
    <row r="206" spans="1:4" ht="39.6" x14ac:dyDescent="0.25">
      <c r="A206" s="1319"/>
      <c r="B206" s="357" t="s">
        <v>893</v>
      </c>
      <c r="C206" s="341" t="s">
        <v>1036</v>
      </c>
      <c r="D206" s="341"/>
    </row>
    <row r="207" spans="1:4" x14ac:dyDescent="0.25">
      <c r="A207" s="1319"/>
      <c r="B207" s="351" t="s">
        <v>894</v>
      </c>
      <c r="C207" s="341" t="s">
        <v>1037</v>
      </c>
      <c r="D207" s="341"/>
    </row>
    <row r="208" spans="1:4" x14ac:dyDescent="0.25">
      <c r="A208" s="1319"/>
      <c r="B208" s="351" t="s">
        <v>895</v>
      </c>
      <c r="C208" s="341"/>
      <c r="D208" s="341"/>
    </row>
    <row r="209" spans="1:4" x14ac:dyDescent="0.25">
      <c r="A209" s="1319"/>
      <c r="B209" s="342" t="s">
        <v>701</v>
      </c>
      <c r="C209" s="341"/>
      <c r="D209" s="341"/>
    </row>
    <row r="210" spans="1:4" ht="13.8" thickBot="1" x14ac:dyDescent="0.3">
      <c r="A210" s="1320"/>
      <c r="B210" s="360" t="s">
        <v>896</v>
      </c>
      <c r="C210" s="346"/>
      <c r="D210" s="346"/>
    </row>
    <row r="212" spans="1:4" ht="22.8" x14ac:dyDescent="0.4">
      <c r="A212" s="361"/>
    </row>
    <row r="213" spans="1:4" ht="13.8" thickBot="1" x14ac:dyDescent="0.3">
      <c r="A213" s="350" t="s">
        <v>701</v>
      </c>
    </row>
    <row r="214" spans="1:4" x14ac:dyDescent="0.25">
      <c r="A214" s="1307" t="s">
        <v>897</v>
      </c>
      <c r="B214" s="336" t="s">
        <v>898</v>
      </c>
      <c r="C214" s="337" t="s">
        <v>899</v>
      </c>
      <c r="D214" s="337"/>
    </row>
    <row r="215" spans="1:4" x14ac:dyDescent="0.25">
      <c r="A215" s="1308"/>
      <c r="B215" s="338" t="s">
        <v>778</v>
      </c>
      <c r="C215" s="340" t="s">
        <v>900</v>
      </c>
      <c r="D215" s="340"/>
    </row>
    <row r="216" spans="1:4" x14ac:dyDescent="0.25">
      <c r="A216" s="1308"/>
      <c r="B216" s="338" t="s">
        <v>889</v>
      </c>
      <c r="C216" s="340" t="s">
        <v>901</v>
      </c>
      <c r="D216" s="340"/>
    </row>
    <row r="217" spans="1:4" ht="264" x14ac:dyDescent="0.25">
      <c r="A217" s="1308"/>
      <c r="B217" s="338" t="s">
        <v>902</v>
      </c>
      <c r="C217" s="421" t="s">
        <v>903</v>
      </c>
      <c r="D217" s="341"/>
    </row>
    <row r="218" spans="1:4" ht="124.2" x14ac:dyDescent="0.25">
      <c r="A218" s="1321"/>
      <c r="B218" s="338" t="s">
        <v>714</v>
      </c>
      <c r="C218" s="415" t="s">
        <v>1038</v>
      </c>
      <c r="D218" s="341"/>
    </row>
    <row r="219" spans="1:4" x14ac:dyDescent="0.25">
      <c r="A219" s="545"/>
      <c r="B219" s="546"/>
      <c r="C219" s="547"/>
      <c r="D219" s="547"/>
    </row>
    <row r="220" spans="1:4" ht="118.8" x14ac:dyDescent="0.25">
      <c r="A220" s="548" t="s">
        <v>1039</v>
      </c>
      <c r="B220" s="546" t="s">
        <v>1040</v>
      </c>
      <c r="C220" s="546" t="s">
        <v>1041</v>
      </c>
      <c r="D220" s="547"/>
    </row>
    <row r="221" spans="1:4" x14ac:dyDescent="0.25">
      <c r="A221" s="549" t="s">
        <v>701</v>
      </c>
      <c r="B221" s="546"/>
      <c r="C221" s="547"/>
      <c r="D221" s="547"/>
    </row>
    <row r="222" spans="1:4" x14ac:dyDescent="0.25">
      <c r="A222" s="549" t="s">
        <v>701</v>
      </c>
      <c r="B222" s="550" t="s">
        <v>701</v>
      </c>
      <c r="C222" s="547"/>
      <c r="D222" s="547"/>
    </row>
    <row r="223" spans="1:4" x14ac:dyDescent="0.25">
      <c r="A223" s="545"/>
      <c r="B223" s="546"/>
      <c r="C223" s="547"/>
      <c r="D223" s="547"/>
    </row>
    <row r="224" spans="1:4" x14ac:dyDescent="0.25">
      <c r="A224" s="545"/>
      <c r="B224" s="546"/>
      <c r="C224" s="547"/>
      <c r="D224" s="547"/>
    </row>
  </sheetData>
  <customSheetViews>
    <customSheetView guid="{9C949C4D-EB11-4549-99F8-6A6E19FEDD35}" scale="70" hiddenColumns="1">
      <pane xSplit="1" ySplit="11" topLeftCell="B12" activePane="bottomRight" state="frozen"/>
      <selection pane="bottomRight" activeCell="C34" sqref="C34"/>
      <pageMargins left="0.7" right="0.7" top="0.75" bottom="0.75" header="0.3" footer="0.3"/>
      <pageSetup paperSize="9" orientation="portrait" r:id="rId1"/>
    </customSheetView>
    <customSheetView guid="{B4BD0B13-0F90-4B98-B77F-542E51A48189}" scale="70" hiddenColumns="1">
      <pane xSplit="1" ySplit="11" topLeftCell="B12" activePane="bottomRight" state="frozen"/>
      <selection pane="bottomRight" activeCell="C34" sqref="C34"/>
      <pageMargins left="0.7" right="0.7" top="0.75" bottom="0.75" header="0.3" footer="0.3"/>
      <pageSetup paperSize="9" orientation="portrait" r:id="rId2"/>
    </customSheetView>
    <customSheetView guid="{1132D6BB-BD35-469F-BF41-A86B335BD97B}" scale="70" hiddenColumns="1">
      <pane xSplit="1" ySplit="11" topLeftCell="B12" activePane="bottomRight" state="frozen"/>
      <selection pane="bottomRight" activeCell="C34" sqref="C34"/>
      <pageMargins left="0.7" right="0.7" top="0.75" bottom="0.75" header="0.3" footer="0.3"/>
      <pageSetup paperSize="9" orientation="portrait" r:id="rId3"/>
    </customSheetView>
    <customSheetView guid="{A5C6589E-C55F-4BEC-9ECE-919FCABF52F8}" scale="70" hiddenColumns="1">
      <pane xSplit="1" ySplit="11" topLeftCell="B12" activePane="bottomRight" state="frozen"/>
      <selection pane="bottomRight" activeCell="C34" sqref="C34"/>
      <pageMargins left="0.7" right="0.7" top="0.75" bottom="0.75" header="0.3" footer="0.3"/>
      <pageSetup paperSize="9" orientation="portrait" r:id="rId4"/>
    </customSheetView>
    <customSheetView guid="{01A85145-F11B-4D07-813B-8A8758CDD710}" scale="70" hiddenColumns="1">
      <pane xSplit="1" ySplit="11" topLeftCell="B12" activePane="bottomRight" state="frozen"/>
      <selection pane="bottomRight" activeCell="C34" sqref="C34"/>
      <pageMargins left="0.7" right="0.7" top="0.75" bottom="0.75" header="0.3" footer="0.3"/>
      <pageSetup paperSize="9" orientation="portrait" r:id="rId5"/>
    </customSheetView>
    <customSheetView guid="{4F27A6F2-707D-47B2-BF4A-F027B75A33FC}" scale="70" hiddenColumns="1">
      <pane xSplit="1" ySplit="11" topLeftCell="B12" activePane="bottomRight" state="frozen"/>
      <selection pane="bottomRight" activeCell="C34" sqref="C34"/>
      <pageMargins left="0.7" right="0.7" top="0.75" bottom="0.75" header="0.3" footer="0.3"/>
      <pageSetup paperSize="9" orientation="portrait" r:id="rId6"/>
    </customSheetView>
    <customSheetView guid="{F4F98609-4C61-4A0E-851B-59BEC64AAB9F}" scale="70" hiddenColumns="1">
      <pane xSplit="1" ySplit="11" topLeftCell="B12" activePane="bottomRight" state="frozen"/>
      <selection pane="bottomRight" activeCell="C34" sqref="C34"/>
      <pageMargins left="0.7" right="0.7" top="0.75" bottom="0.75" header="0.3" footer="0.3"/>
      <pageSetup paperSize="9" orientation="portrait" r:id="rId7"/>
    </customSheetView>
    <customSheetView guid="{8381FC96-6810-4EAA-ACD8-B607E0FD2281}" scale="70" hiddenColumns="1">
      <pane xSplit="1" ySplit="11" topLeftCell="B12" activePane="bottomRight" state="frozenSplit"/>
      <selection pane="bottomRight" activeCell="C34" sqref="C34"/>
      <pageMargins left="0.7" right="0.7" top="0.75" bottom="0.75" header="0.3" footer="0.3"/>
      <pageSetup paperSize="9" orientation="portrait" r:id="rId8"/>
    </customSheetView>
    <customSheetView guid="{7315456F-420E-439E-9602-F32EDF9D3E94}" scale="70" hiddenColumns="1">
      <pane xSplit="1" ySplit="11" topLeftCell="B12" activePane="bottomRight" state="frozenSplit"/>
      <selection pane="bottomRight" activeCell="C34" sqref="C34"/>
      <pageMargins left="0.7" right="0.7" top="0.75" bottom="0.75" header="0.3" footer="0.3"/>
      <pageSetup paperSize="9" orientation="portrait" r:id="rId9"/>
    </customSheetView>
    <customSheetView guid="{216CB5F9-6788-4A70-880A-08553118F167}" scale="70" hiddenColumns="1">
      <pane xSplit="1" ySplit="11" topLeftCell="B12" activePane="bottomRight" state="frozenSplit"/>
      <selection pane="bottomRight" activeCell="A11" sqref="A11:D224"/>
      <pageMargins left="0.7" right="0.7" top="0.75" bottom="0.75" header="0.3" footer="0.3"/>
      <pageSetup paperSize="9" orientation="portrait" r:id="rId10"/>
    </customSheetView>
    <customSheetView guid="{B0451CD7-59C4-4E11-B7C2-BC13CF4127A6}" scale="70" hiddenColumns="1">
      <pane xSplit="1" ySplit="11" topLeftCell="B12" activePane="bottomRight" state="frozenSplit"/>
      <selection pane="bottomRight" activeCell="A11" sqref="A11:D224"/>
      <pageMargins left="0.7" right="0.7" top="0.75" bottom="0.75" header="0.3" footer="0.3"/>
      <pageSetup paperSize="9" orientation="portrait" r:id="rId11"/>
    </customSheetView>
    <customSheetView guid="{7A5BCE0F-1F1B-4E52-9652-01329CBCC77F}" scale="70" hiddenColumns="1">
      <pane xSplit="1" ySplit="11" topLeftCell="B12" activePane="bottomRight" state="frozenSplit"/>
      <selection pane="bottomRight" activeCell="A11" sqref="A11:D224"/>
      <pageMargins left="0.7" right="0.7" top="0.75" bottom="0.75" header="0.3" footer="0.3"/>
      <pageSetup paperSize="9" orientation="portrait" r:id="rId12"/>
    </customSheetView>
    <customSheetView guid="{62DF5315-3D99-4C8E-BAEC-100B3280B10D}" scale="70" hiddenColumns="1">
      <pane xSplit="1" ySplit="11" topLeftCell="B12" activePane="bottomRight" state="frozenSplit"/>
      <selection pane="bottomRight" activeCell="A11" sqref="A11:D224"/>
      <pageMargins left="0.7" right="0.7" top="0.75" bottom="0.75" header="0.3" footer="0.3"/>
      <pageSetup paperSize="9" orientation="portrait" r:id="rId13"/>
    </customSheetView>
    <customSheetView guid="{CAC1BF5B-64DA-4E65-B9F3-F58AF1593EA5}" scale="70" hiddenColumns="1">
      <pane xSplit="1" ySplit="11" topLeftCell="B12" activePane="bottomRight" state="frozenSplit"/>
      <selection pane="bottomRight" activeCell="A11" sqref="A11:D224"/>
      <pageMargins left="0.7" right="0.7" top="0.75" bottom="0.75" header="0.3" footer="0.3"/>
      <pageSetup paperSize="9" orientation="portrait" r:id="rId14"/>
    </customSheetView>
    <customSheetView guid="{E4188361-4B87-4969-89CB-DD6AB944FA81}" scale="70" hiddenColumns="1">
      <pane xSplit="1" ySplit="11" topLeftCell="B12" activePane="bottomRight" state="frozenSplit"/>
      <selection pane="bottomRight" activeCell="A11" sqref="A11:D224"/>
      <pageMargins left="0.7" right="0.7" top="0.75" bottom="0.75" header="0.3" footer="0.3"/>
      <pageSetup paperSize="9" orientation="portrait" r:id="rId15"/>
    </customSheetView>
    <customSheetView guid="{0001DF65-3B0F-497C-ACF5-D49EC607FD88}" scale="70" hiddenColumns="1">
      <pane xSplit="1" ySplit="11" topLeftCell="B12" activePane="bottomRight" state="frozenSplit"/>
      <selection pane="bottomRight" activeCell="A11" sqref="A11:D224"/>
      <pageMargins left="0.7" right="0.7" top="0.75" bottom="0.75" header="0.3" footer="0.3"/>
      <pageSetup paperSize="9" orientation="portrait" r:id="rId16"/>
    </customSheetView>
    <customSheetView guid="{39DA2FDD-4E3D-481D-A336-9D29DBC11B08}" scale="70" hiddenColumns="1">
      <pane xSplit="1" ySplit="11" topLeftCell="B12" activePane="bottomRight" state="frozenSplit"/>
      <selection pane="bottomRight" activeCell="C34" sqref="C34"/>
      <pageMargins left="0.7" right="0.7" top="0.75" bottom="0.75" header="0.3" footer="0.3"/>
      <pageSetup paperSize="9" orientation="portrait" r:id="rId17"/>
    </customSheetView>
    <customSheetView guid="{95329FFD-9B66-4A76-A861-4EF913CB9438}" scale="70" hiddenColumns="1">
      <pane xSplit="1" ySplit="11" topLeftCell="B12" activePane="bottomRight" state="frozenSplit"/>
      <selection pane="bottomRight" activeCell="C34" sqref="C34"/>
      <pageMargins left="0.7" right="0.7" top="0.75" bottom="0.75" header="0.3" footer="0.3"/>
      <pageSetup paperSize="9" orientation="portrait" r:id="rId18"/>
    </customSheetView>
    <customSheetView guid="{F7DB7EE5-42A9-41B9-A823-ADC3C22C28DE}" scale="70" hiddenColumns="1">
      <pane xSplit="1" ySplit="11" topLeftCell="B12" activePane="bottomRight" state="frozenSplit"/>
      <selection pane="bottomRight" activeCell="C34" sqref="C34"/>
      <pageMargins left="0.7" right="0.7" top="0.75" bottom="0.75" header="0.3" footer="0.3"/>
      <pageSetup paperSize="9" orientation="portrait" r:id="rId19"/>
    </customSheetView>
    <customSheetView guid="{187695E8-F439-4E8B-9390-62D53A41785B}" scale="70" hiddenColumns="1">
      <pane xSplit="1" ySplit="11" topLeftCell="B12" activePane="bottomRight" state="frozenSplit"/>
      <selection pane="bottomRight" activeCell="C34" sqref="C34"/>
      <pageMargins left="0.7" right="0.7" top="0.75" bottom="0.75" header="0.3" footer="0.3"/>
      <pageSetup paperSize="9" orientation="portrait" r:id="rId20"/>
    </customSheetView>
    <customSheetView guid="{C3D58349-1F04-4F6C-B93C-BB0D41DB41D6}" scale="70" hiddenColumns="1">
      <pane xSplit="1" ySplit="11" topLeftCell="B12" activePane="bottomRight" state="frozenSplit"/>
      <selection pane="bottomRight" activeCell="C34" sqref="C34"/>
      <pageMargins left="0.7" right="0.7" top="0.75" bottom="0.75" header="0.3" footer="0.3"/>
      <pageSetup paperSize="9" orientation="portrait" r:id="rId21"/>
    </customSheetView>
    <customSheetView guid="{71206789-1A95-4243-B1E4-204F0D4BB0C1}" scale="70" hiddenColumns="1">
      <pane xSplit="1" ySplit="11" topLeftCell="B12" activePane="bottomRight" state="frozenSplit"/>
      <selection pane="bottomRight" activeCell="C34" sqref="C34"/>
      <pageMargins left="0.7" right="0.7" top="0.75" bottom="0.75" header="0.3" footer="0.3"/>
      <pageSetup paperSize="9" orientation="portrait" r:id="rId22"/>
    </customSheetView>
    <customSheetView guid="{DAB8803B-91D8-4FA1-8E83-BA8E4F51ECEF}" scale="70" hiddenColumns="1">
      <pane xSplit="1" ySplit="11" topLeftCell="B12" activePane="bottomRight" state="frozen"/>
      <selection pane="bottomRight" activeCell="C34" sqref="C34"/>
      <pageMargins left="0.7" right="0.7" top="0.75" bottom="0.75" header="0.3" footer="0.3"/>
      <pageSetup paperSize="9" orientation="portrait" r:id="rId23"/>
    </customSheetView>
    <customSheetView guid="{4B06A440-0745-43CE-8047-97DB98249CF6}" scale="70" hiddenColumns="1">
      <pane xSplit="1" ySplit="11" topLeftCell="B12" activePane="bottomRight" state="frozen"/>
      <selection pane="bottomRight" activeCell="C34" sqref="C34"/>
      <pageMargins left="0.7" right="0.7" top="0.75" bottom="0.75" header="0.3" footer="0.3"/>
      <pageSetup paperSize="9" orientation="portrait" r:id="rId24"/>
    </customSheetView>
    <customSheetView guid="{201C1097-0C3C-4AFA-814C-99E885BB3BA9}" scale="70" hiddenColumns="1">
      <pane xSplit="1" ySplit="11" topLeftCell="B12" activePane="bottomRight" state="frozen"/>
      <selection pane="bottomRight" activeCell="C34" sqref="C34"/>
      <pageMargins left="0.7" right="0.7" top="0.75" bottom="0.75" header="0.3" footer="0.3"/>
      <pageSetup paperSize="9" orientation="portrait" r:id="rId25"/>
    </customSheetView>
    <customSheetView guid="{44F0F931-FF8F-4146-9628-099A7B02EE59}" scale="70" hiddenColumns="1">
      <pane xSplit="1" ySplit="11" topLeftCell="B12" activePane="bottomRight" state="frozen"/>
      <selection pane="bottomRight" activeCell="C34" sqref="C34"/>
      <pageMargins left="0.7" right="0.7" top="0.75" bottom="0.75" header="0.3" footer="0.3"/>
      <pageSetup paperSize="9" orientation="portrait" r:id="rId26"/>
    </customSheetView>
    <customSheetView guid="{DE4F901A-4159-44A8-9F61-37E29931259E}" scale="70" hiddenColumns="1">
      <pane xSplit="1" ySplit="11" topLeftCell="B12" activePane="bottomRight" state="frozen"/>
      <selection pane="bottomRight" activeCell="C34" sqref="C34"/>
      <pageMargins left="0.7" right="0.7" top="0.75" bottom="0.75" header="0.3" footer="0.3"/>
      <pageSetup paperSize="9" orientation="portrait" r:id="rId27"/>
    </customSheetView>
    <customSheetView guid="{11E60353-53A2-40FD-8DD1-6654D3943E00}" scale="70" hiddenColumns="1">
      <pane xSplit="1" ySplit="11" topLeftCell="B12" activePane="bottomRight" state="frozen"/>
      <selection pane="bottomRight" activeCell="C34" sqref="C34"/>
      <pageMargins left="0.7" right="0.7" top="0.75" bottom="0.75" header="0.3" footer="0.3"/>
      <pageSetup paperSize="9" orientation="portrait" r:id="rId28"/>
    </customSheetView>
    <customSheetView guid="{D405E5B0-829D-4CFF-BABC-C1974EED185D}" scale="70" hiddenColumns="1">
      <pane xSplit="1" ySplit="11" topLeftCell="B12" activePane="bottomRight" state="frozen"/>
      <selection pane="bottomRight" activeCell="C34" sqref="C34"/>
      <pageMargins left="0.7" right="0.7" top="0.75" bottom="0.75" header="0.3" footer="0.3"/>
      <pageSetup paperSize="9" orientation="portrait" r:id="rId29"/>
    </customSheetView>
  </customSheetViews>
  <mergeCells count="23">
    <mergeCell ref="A201:A210"/>
    <mergeCell ref="A214:A218"/>
    <mergeCell ref="A11:A20"/>
    <mergeCell ref="A23:A33"/>
    <mergeCell ref="A36:A45"/>
    <mergeCell ref="A48:A56"/>
    <mergeCell ref="A188:A196"/>
    <mergeCell ref="A61:A69"/>
    <mergeCell ref="A73:A83"/>
    <mergeCell ref="A86:A93"/>
    <mergeCell ref="A95:A104"/>
    <mergeCell ref="A106:A114"/>
    <mergeCell ref="A118:A126"/>
    <mergeCell ref="A129:A137"/>
    <mergeCell ref="A141:A152"/>
    <mergeCell ref="A155:A170"/>
    <mergeCell ref="A174:A182"/>
    <mergeCell ref="B8:D8"/>
    <mergeCell ref="A2:J2"/>
    <mergeCell ref="A3:D3"/>
    <mergeCell ref="A4:D4"/>
    <mergeCell ref="A6:D6"/>
    <mergeCell ref="B7:D7"/>
  </mergeCells>
  <pageMargins left="0.7" right="0.7" top="0.75" bottom="0.75" header="0.3" footer="0.3"/>
  <pageSetup paperSize="9" orientation="portrait" r:id="rId30"/>
  <drawing r:id="rId3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109</vt:i4>
      </vt:variant>
      <vt:variant>
        <vt:lpstr>Rangos con nombre</vt:lpstr>
      </vt:variant>
      <vt:variant>
        <vt:i4>1</vt:i4>
      </vt:variant>
    </vt:vector>
  </HeadingPairs>
  <TitlesOfParts>
    <vt:vector size="110" baseType="lpstr">
      <vt:lpstr>INDICADORES</vt:lpstr>
      <vt:lpstr>PRODUCCION MES</vt:lpstr>
      <vt:lpstr>PROD CONSULTA MEDICA</vt:lpstr>
      <vt:lpstr>UVR</vt:lpstr>
      <vt:lpstr>OP MED GRAL prim </vt:lpstr>
      <vt:lpstr>OP MEDICINA GRAL</vt:lpstr>
      <vt:lpstr>OP ORTOPEDIA</vt:lpstr>
      <vt:lpstr>OP ORTOPEDIA prim</vt:lpstr>
      <vt:lpstr>OP UROLOGÍA</vt:lpstr>
      <vt:lpstr>OP UROLOGIA prim</vt:lpstr>
      <vt:lpstr>OP MED INT</vt:lpstr>
      <vt:lpstr>OP MED INT prim</vt:lpstr>
      <vt:lpstr>OP ODONT</vt:lpstr>
      <vt:lpstr>OP ODONT prim</vt:lpstr>
      <vt:lpstr>OP PEDIAT</vt:lpstr>
      <vt:lpstr>OP PEDIAT prim</vt:lpstr>
      <vt:lpstr>OP CX</vt:lpstr>
      <vt:lpstr>OP CX prim</vt:lpstr>
      <vt:lpstr>CANCEL CX</vt:lpstr>
      <vt:lpstr>OP URG</vt:lpstr>
      <vt:lpstr>OPORT Triage II</vt:lpstr>
      <vt:lpstr>REINGRESO URG</vt:lpstr>
      <vt:lpstr>REMISION DE URG</vt:lpstr>
      <vt:lpstr>OP RX</vt:lpstr>
      <vt:lpstr>OP PROC QX</vt:lpstr>
      <vt:lpstr>REINGR</vt:lpstr>
      <vt:lpstr>MORTAL</vt:lpstr>
      <vt:lpstr>INFECC</vt:lpstr>
      <vt:lpstr>EV ADVER</vt:lpstr>
      <vt:lpstr>CAIDAS HOSPIT</vt:lpstr>
      <vt:lpstr>CAIDAS URG</vt:lpstr>
      <vt:lpstr>CAIDAS CEXT</vt:lpstr>
      <vt:lpstr>CAIDAS LAB</vt:lpstr>
      <vt:lpstr>CAIDAS RX</vt:lpstr>
      <vt:lpstr>CAIDAS EVADV</vt:lpstr>
      <vt:lpstr>CAIDAS INCID</vt:lpstr>
      <vt:lpstr>EV AD MED H</vt:lpstr>
      <vt:lpstr>EV AD MED URG</vt:lpstr>
      <vt:lpstr>ULCERAS PTE HOS</vt:lpstr>
      <vt:lpstr>REMISIONES AMB Y HOSP</vt:lpstr>
      <vt:lpstr>REMIS PARTOS</vt:lpstr>
      <vt:lpstr>SATISF USU</vt:lpstr>
      <vt:lpstr>SATISF PRIMER CONT</vt:lpstr>
      <vt:lpstr>SATISF ADMTIVO</vt:lpstr>
      <vt:lpstr>SATISF ASIST</vt:lpstr>
      <vt:lpstr>SATISF INFRAEST</vt:lpstr>
      <vt:lpstr>OP GINEC PRIM</vt:lpstr>
      <vt:lpstr>OP GINEC</vt:lpstr>
      <vt:lpstr>OP OBSTETR</vt:lpstr>
      <vt:lpstr>OP OBST PRIM</vt:lpstr>
      <vt:lpstr>OP RX SIMPLE</vt:lpstr>
      <vt:lpstr>OP RX ESP TAC</vt:lpstr>
      <vt:lpstr>TOMA MUEST</vt:lpstr>
      <vt:lpstr>INFEC INTR</vt:lpstr>
      <vt:lpstr>MORTAL MAT</vt:lpstr>
      <vt:lpstr>MORTAL MENOR 5</vt:lpstr>
      <vt:lpstr>MORTAL INFANT</vt:lpstr>
      <vt:lpstr>ANALISIS MORT</vt:lpstr>
      <vt:lpstr>GUIA GESTANTES</vt:lpstr>
      <vt:lpstr>GUIA CAUSA EGRESO</vt:lpstr>
      <vt:lpstr>APENDICECT</vt:lpstr>
      <vt:lpstr>NEUMON BRONCOASP</vt:lpstr>
      <vt:lpstr>MANEJO IAM</vt:lpstr>
      <vt:lpstr>PROD UVR</vt:lpstr>
      <vt:lpstr>PROD TOTAL RX</vt:lpstr>
      <vt:lpstr>PROD TAC</vt:lpstr>
      <vt:lpstr>PROD ECOGRAFIA</vt:lpstr>
      <vt:lpstr>PROD ECOG GINECOBST</vt:lpstr>
      <vt:lpstr>PROD MAMOGRAFIA</vt:lpstr>
      <vt:lpstr>PROD LAB</vt:lpstr>
      <vt:lpstr>PROD PART</vt:lpstr>
      <vt:lpstr>TASA PART CESAR</vt:lpstr>
      <vt:lpstr>PROD SLAS QX</vt:lpstr>
      <vt:lpstr>PROD AMBUL</vt:lpstr>
      <vt:lpstr>INCUMPLIM CIT MED</vt:lpstr>
      <vt:lpstr>PROD HOSP EGRESOS</vt:lpstr>
      <vt:lpstr>PROD HOSPIT DCO</vt:lpstr>
      <vt:lpstr>PROD UCI EGRESOS</vt:lpstr>
      <vt:lpstr>PROD UCI DCO</vt:lpstr>
      <vt:lpstr>% OCUP UCI</vt:lpstr>
      <vt:lpstr>DIAS ESTANCIA UCI</vt:lpstr>
      <vt:lpstr>GIRO CAMA UCI</vt:lpstr>
      <vt:lpstr>PROD URG</vt:lpstr>
      <vt:lpstr>PROD VACUN</vt:lpstr>
      <vt:lpstr>PROD TERAPIAS</vt:lpstr>
      <vt:lpstr>PROD TAB</vt:lpstr>
      <vt:lpstr>PROD TAM</vt:lpstr>
      <vt:lpstr>OBSERV URG</vt:lpstr>
      <vt:lpstr>PROD FARMACIA</vt:lpstr>
      <vt:lpstr>HOSPITALIZACIÓN DOMICILIARIA</vt:lpstr>
      <vt:lpstr>DIAS ESTANCIA</vt:lpstr>
      <vt:lpstr>GIRO CAMA</vt:lpstr>
      <vt:lpstr>% OCUP</vt:lpstr>
      <vt:lpstr>PASIVOS</vt:lpstr>
      <vt:lpstr>ENDEUD</vt:lpstr>
      <vt:lpstr>FACTUR</vt:lpstr>
      <vt:lpstr>INGRESO UVR</vt:lpstr>
      <vt:lpstr>GASTOS Y COSTOS</vt:lpstr>
      <vt:lpstr>GASTO UVR</vt:lpstr>
      <vt:lpstr>EFICIENCIA</vt:lpstr>
      <vt:lpstr>Valor PERSONAL</vt:lpstr>
      <vt:lpstr>DEUDA PERSONAL</vt:lpstr>
      <vt:lpstr>RECAUDO</vt:lpstr>
      <vt:lpstr>RADIC FACT</vt:lpstr>
      <vt:lpstr>REC VIG ANT</vt:lpstr>
      <vt:lpstr>CARTERA TOTAL</vt:lpstr>
      <vt:lpstr>EQUILIB. PPTAL RECAUDOS</vt:lpstr>
      <vt:lpstr>COMPRAS INSUMOS</vt:lpstr>
      <vt:lpstr>PROCESOS JUR</vt:lpstr>
      <vt:lpstr>KF</vt:lpstr>
    </vt:vector>
  </TitlesOfParts>
  <Company>SNS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DE LOS ANGELES</dc:creator>
  <cp:lastModifiedBy>asus</cp:lastModifiedBy>
  <cp:lastPrinted>2020-11-12T17:19:40Z</cp:lastPrinted>
  <dcterms:created xsi:type="dcterms:W3CDTF">2008-07-14T20:05:37Z</dcterms:created>
  <dcterms:modified xsi:type="dcterms:W3CDTF">2023-06-09T17:04:47Z</dcterms:modified>
</cp:coreProperties>
</file>